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C:\Users\jgift\OneDrive - Environmental Protection Agency (EPA)\Yasai\Results\Bladder\Update\August2022 - 2019 EFH - Two-Step\"/>
    </mc:Choice>
  </mc:AlternateContent>
  <xr:revisionPtr revIDLastSave="0" documentId="13_ncr:1_{296F9293-DA99-431A-8F84-DF61B26F82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in" sheetId="1" r:id="rId1"/>
    <sheet name="Doses (1) L" sheetId="13" r:id="rId2"/>
    <sheet name="Doses (1) L+5%" sheetId="71" r:id="rId3"/>
    <sheet name="Doses (1) L -5%" sheetId="72" r:id="rId4"/>
    <sheet name="Doses (1) L+10%" sheetId="81" r:id="rId5"/>
    <sheet name="Doses (1) L -10%" sheetId="82" r:id="rId6"/>
    <sheet name="Doses (1) U" sheetId="49" r:id="rId7"/>
    <sheet name="Doses (1) N" sheetId="50" r:id="rId8"/>
    <sheet name="Doses (2) L" sheetId="45" r:id="rId9"/>
    <sheet name="Doses (2) L +5%" sheetId="75" r:id="rId10"/>
    <sheet name="Doses (2) L -5%" sheetId="76" r:id="rId11"/>
    <sheet name="Doses (2) L +10%" sheetId="83" r:id="rId12"/>
    <sheet name="Doses (2) L -10%" sheetId="84" r:id="rId13"/>
    <sheet name="Doses (2) U" sheetId="51" r:id="rId14"/>
    <sheet name="Doses (2) N" sheetId="52" r:id="rId15"/>
    <sheet name="Doses (3) L" sheetId="46" r:id="rId16"/>
    <sheet name="Doses (3) L +5%" sheetId="77" r:id="rId17"/>
    <sheet name="Doses (3) L -5%" sheetId="78" r:id="rId18"/>
    <sheet name="Doses (3) L +10%" sheetId="85" r:id="rId19"/>
    <sheet name="Doses (3) L -10%" sheetId="86" r:id="rId20"/>
    <sheet name="Doses (3) U" sheetId="53" r:id="rId21"/>
    <sheet name="Doses (3) N" sheetId="54" r:id="rId22"/>
    <sheet name="Exposure Means" sheetId="3" r:id="rId23"/>
    <sheet name="Simulation Output 1" sheetId="99" r:id="rId24"/>
    <sheet name="CFD Output 1" sheetId="100" r:id="rId25"/>
  </sheets>
  <externalReferences>
    <externalReference r:id="rId26"/>
  </externalReferences>
  <definedNames>
    <definedName name="solver_adj" localSheetId="22" hidden="1">'Exposure Means'!$D$32:$D$33</definedName>
    <definedName name="solver_adj" localSheetId="0" hidden="1">Main!#REF!</definedName>
    <definedName name="solver_cvg" localSheetId="22" hidden="1">0.0001</definedName>
    <definedName name="solver_cvg" localSheetId="0" hidden="1">0.0001</definedName>
    <definedName name="solver_drv" localSheetId="22" hidden="1">1</definedName>
    <definedName name="solver_drv" localSheetId="0" hidden="1">1</definedName>
    <definedName name="solver_eng" localSheetId="22" hidden="1">1</definedName>
    <definedName name="solver_eng" localSheetId="0" hidden="1">1</definedName>
    <definedName name="solver_est" localSheetId="22" hidden="1">1</definedName>
    <definedName name="solver_est" localSheetId="0" hidden="1">1</definedName>
    <definedName name="solver_itr" localSheetId="22" hidden="1">2147483647</definedName>
    <definedName name="solver_itr" localSheetId="0" hidden="1">2147483647</definedName>
    <definedName name="solver_lhs1" localSheetId="22" hidden="1">'Exposure Means'!$D$65</definedName>
    <definedName name="solver_lhs2" localSheetId="22" hidden="1">'Exposure Means'!$W$40</definedName>
    <definedName name="solver_lhs3" localSheetId="22" hidden="1">'Exposure Means'!$V$44</definedName>
    <definedName name="solver_lhs4" localSheetId="22" hidden="1">'Exposure Means'!$V$45</definedName>
    <definedName name="solver_lhs5" localSheetId="22" hidden="1">'Exposure Means'!$V$45</definedName>
    <definedName name="solver_lhs6" localSheetId="22" hidden="1">'Exposure Means'!$V$46</definedName>
    <definedName name="solver_lhs7" localSheetId="22" hidden="1">'Exposure Means'!$V$46</definedName>
    <definedName name="solver_lhs8" localSheetId="22" hidden="1">'Exposure Means'!$V$47</definedName>
    <definedName name="solver_lhs9" localSheetId="22" hidden="1">'Exposure Means'!$W$40</definedName>
    <definedName name="solver_mip" localSheetId="22" hidden="1">2147483647</definedName>
    <definedName name="solver_mip" localSheetId="0" hidden="1">2147483647</definedName>
    <definedName name="solver_mni" localSheetId="22" hidden="1">30</definedName>
    <definedName name="solver_mni" localSheetId="0" hidden="1">30</definedName>
    <definedName name="solver_mrt" localSheetId="22" hidden="1">0.075</definedName>
    <definedName name="solver_mrt" localSheetId="0" hidden="1">0.075</definedName>
    <definedName name="solver_msl" localSheetId="22" hidden="1">2</definedName>
    <definedName name="solver_msl" localSheetId="0" hidden="1">2</definedName>
    <definedName name="solver_neg" localSheetId="22" hidden="1">2</definedName>
    <definedName name="solver_neg" localSheetId="0" hidden="1">1</definedName>
    <definedName name="solver_nod" localSheetId="22" hidden="1">2147483647</definedName>
    <definedName name="solver_nod" localSheetId="0" hidden="1">2147483647</definedName>
    <definedName name="solver_num" localSheetId="22" hidden="1">2</definedName>
    <definedName name="solver_num" localSheetId="0" hidden="1">0</definedName>
    <definedName name="solver_nwt" localSheetId="22" hidden="1">1</definedName>
    <definedName name="solver_nwt" localSheetId="0" hidden="1">1</definedName>
    <definedName name="solver_opt" localSheetId="22" hidden="1">'Exposure Means'!$V$46</definedName>
    <definedName name="solver_opt" localSheetId="0" hidden="1">Main!$G$10</definedName>
    <definedName name="solver_pre" localSheetId="22" hidden="1">0.000001</definedName>
    <definedName name="solver_pre" localSheetId="0" hidden="1">0.000001</definedName>
    <definedName name="solver_rbv" localSheetId="22" hidden="1">1</definedName>
    <definedName name="solver_rbv" localSheetId="0" hidden="1">1</definedName>
    <definedName name="solver_rel1" localSheetId="22" hidden="1">3</definedName>
    <definedName name="solver_rel2" localSheetId="22" hidden="1">1</definedName>
    <definedName name="solver_rel3" localSheetId="22" hidden="1">3</definedName>
    <definedName name="solver_rel4" localSheetId="22" hidden="1">1</definedName>
    <definedName name="solver_rel5" localSheetId="22" hidden="1">3</definedName>
    <definedName name="solver_rel6" localSheetId="22" hidden="1">1</definedName>
    <definedName name="solver_rel7" localSheetId="22" hidden="1">3</definedName>
    <definedName name="solver_rel8" localSheetId="22" hidden="1">3</definedName>
    <definedName name="solver_rel9" localSheetId="22" hidden="1">1</definedName>
    <definedName name="solver_rhs1" localSheetId="22" hidden="1">0.000001</definedName>
    <definedName name="solver_rhs2" localSheetId="22" hidden="1">'Exposure Means'!$Z$40</definedName>
    <definedName name="solver_rhs3" localSheetId="22" hidden="1">'Exposure Means'!$G$32</definedName>
    <definedName name="solver_rhs4" localSheetId="22" hidden="1">'Exposure Means'!$H$33</definedName>
    <definedName name="solver_rhs5" localSheetId="22" hidden="1">'Exposure Means'!$G$33</definedName>
    <definedName name="solver_rhs6" localSheetId="22" hidden="1">'Exposure Means'!$H$34</definedName>
    <definedName name="solver_rhs7" localSheetId="22" hidden="1">'Exposure Means'!$G$34</definedName>
    <definedName name="solver_rhs8" localSheetId="22" hidden="1">'Exposure Means'!$G$35</definedName>
    <definedName name="solver_rhs9" localSheetId="22" hidden="1">'Exposure Means'!$Z$40</definedName>
    <definedName name="solver_rlx" localSheetId="22" hidden="1">2</definedName>
    <definedName name="solver_rlx" localSheetId="0" hidden="1">2</definedName>
    <definedName name="solver_rsd" localSheetId="22" hidden="1">0</definedName>
    <definedName name="solver_rsd" localSheetId="0" hidden="1">0</definedName>
    <definedName name="solver_scl" localSheetId="22" hidden="1">1</definedName>
    <definedName name="solver_scl" localSheetId="0" hidden="1">1</definedName>
    <definedName name="solver_sho" localSheetId="22" hidden="1">2</definedName>
    <definedName name="solver_sho" localSheetId="0" hidden="1">2</definedName>
    <definedName name="solver_ssz" localSheetId="22" hidden="1">100</definedName>
    <definedName name="solver_ssz" localSheetId="0" hidden="1">100</definedName>
    <definedName name="solver_tim" localSheetId="22" hidden="1">2147483647</definedName>
    <definedName name="solver_tim" localSheetId="0" hidden="1">2147483647</definedName>
    <definedName name="solver_tol" localSheetId="22" hidden="1">0.01</definedName>
    <definedName name="solver_tol" localSheetId="0" hidden="1">0.01</definedName>
    <definedName name="solver_typ" localSheetId="22" hidden="1">2</definedName>
    <definedName name="solver_typ" localSheetId="0" hidden="1">3</definedName>
    <definedName name="solver_val" localSheetId="22" hidden="1">0</definedName>
    <definedName name="solver_val" localSheetId="0" hidden="1">0</definedName>
    <definedName name="solver_ver" localSheetId="22" hidden="1">3</definedName>
    <definedName name="solver_ver" localSheetId="0" hidden="1">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1" i="54" l="1"/>
  <c r="J259" i="54"/>
  <c r="H257" i="54"/>
  <c r="M252" i="54"/>
  <c r="I250" i="54"/>
  <c r="D248" i="54"/>
  <c r="P245" i="54"/>
  <c r="J243" i="54"/>
  <c r="H241" i="54"/>
  <c r="M236" i="54"/>
  <c r="I234" i="54"/>
  <c r="D232" i="54"/>
  <c r="P229" i="54"/>
  <c r="J227" i="54"/>
  <c r="H225" i="54"/>
  <c r="M220" i="54"/>
  <c r="I218" i="54"/>
  <c r="D216" i="54"/>
  <c r="P213" i="54"/>
  <c r="J211" i="54"/>
  <c r="H209" i="54"/>
  <c r="M204" i="54"/>
  <c r="I202" i="54"/>
  <c r="D200" i="54"/>
  <c r="P197" i="54"/>
  <c r="J195" i="54"/>
  <c r="H193" i="54"/>
  <c r="M188" i="54"/>
  <c r="I186" i="54"/>
  <c r="D184" i="54"/>
  <c r="P181" i="54"/>
  <c r="J179" i="54"/>
  <c r="H177" i="54"/>
  <c r="M172" i="54"/>
  <c r="I170" i="54"/>
  <c r="D168" i="54"/>
  <c r="P165" i="54"/>
  <c r="J163" i="54"/>
  <c r="H161" i="54"/>
  <c r="M156" i="54"/>
  <c r="I154" i="54"/>
  <c r="D152" i="54"/>
  <c r="P149" i="54"/>
  <c r="J147" i="54"/>
  <c r="H145" i="54"/>
  <c r="M140" i="54"/>
  <c r="I138" i="54"/>
  <c r="D136" i="54"/>
  <c r="P133" i="54"/>
  <c r="J131" i="54"/>
  <c r="H129" i="54"/>
  <c r="M124" i="54"/>
  <c r="I122" i="54"/>
  <c r="D120" i="54"/>
  <c r="P117" i="54"/>
  <c r="J115" i="54"/>
  <c r="H113" i="54"/>
  <c r="M108" i="54"/>
  <c r="I106" i="54"/>
  <c r="D104" i="54"/>
  <c r="P101" i="54"/>
  <c r="J99" i="54"/>
  <c r="H97" i="54"/>
  <c r="M92" i="54"/>
  <c r="I90" i="54"/>
  <c r="D88" i="54"/>
  <c r="P85" i="54"/>
  <c r="J83" i="54"/>
  <c r="H81" i="54"/>
  <c r="M76" i="54"/>
  <c r="I74" i="54"/>
  <c r="D72" i="54"/>
  <c r="P69" i="54"/>
  <c r="J67" i="54"/>
  <c r="H65" i="54"/>
  <c r="M60" i="54"/>
  <c r="I58" i="54"/>
  <c r="M56" i="54"/>
  <c r="E53" i="54"/>
  <c r="H51" i="54"/>
  <c r="J49" i="54"/>
  <c r="P47" i="54"/>
  <c r="D46" i="54"/>
  <c r="F44" i="54"/>
  <c r="I42" i="54"/>
  <c r="M40" i="54"/>
  <c r="E37" i="54"/>
  <c r="H35" i="54"/>
  <c r="J33" i="54"/>
  <c r="P31" i="54"/>
  <c r="D30" i="54"/>
  <c r="F28" i="54"/>
  <c r="I26" i="54"/>
  <c r="M24" i="54"/>
  <c r="E21" i="54"/>
  <c r="H19" i="54"/>
  <c r="J17" i="54"/>
  <c r="P15" i="54"/>
  <c r="D14" i="54"/>
  <c r="F12" i="54"/>
  <c r="P262" i="53"/>
  <c r="J260" i="53"/>
  <c r="H258" i="53"/>
  <c r="M253" i="53"/>
  <c r="I251" i="53"/>
  <c r="D249" i="53"/>
  <c r="P246" i="53"/>
  <c r="J244" i="53"/>
  <c r="H242" i="53"/>
  <c r="M237" i="53"/>
  <c r="I235" i="53"/>
  <c r="D233" i="53"/>
  <c r="P230" i="53"/>
  <c r="J228" i="53"/>
  <c r="H226" i="53"/>
  <c r="M221" i="53"/>
  <c r="I219" i="53"/>
  <c r="D217" i="53"/>
  <c r="P214" i="53"/>
  <c r="J212" i="53"/>
  <c r="H210" i="53"/>
  <c r="M205" i="53"/>
  <c r="I203" i="53"/>
  <c r="D201" i="53"/>
  <c r="P198" i="53"/>
  <c r="J196" i="53"/>
  <c r="H194" i="53"/>
  <c r="M189" i="53"/>
  <c r="I187" i="53"/>
  <c r="D185" i="53"/>
  <c r="P182" i="53"/>
  <c r="J180" i="53"/>
  <c r="H178" i="53"/>
  <c r="M173" i="53"/>
  <c r="I171" i="53"/>
  <c r="D169" i="53"/>
  <c r="P166" i="53"/>
  <c r="J164" i="53"/>
  <c r="H162" i="53"/>
  <c r="M157" i="53"/>
  <c r="I155" i="53"/>
  <c r="D153" i="53"/>
  <c r="P150" i="53"/>
  <c r="J148" i="53"/>
  <c r="H146" i="53"/>
  <c r="M141" i="53"/>
  <c r="I139" i="53"/>
  <c r="D137" i="53"/>
  <c r="P134" i="53"/>
  <c r="J132" i="53"/>
  <c r="H130" i="53"/>
  <c r="M125" i="53"/>
  <c r="I123" i="53"/>
  <c r="D121" i="53"/>
  <c r="P118" i="53"/>
  <c r="J116" i="53"/>
  <c r="H114" i="53"/>
  <c r="M109" i="53"/>
  <c r="I107" i="53"/>
  <c r="D105" i="53"/>
  <c r="P102" i="53"/>
  <c r="J100" i="53"/>
  <c r="H98" i="53"/>
  <c r="M93" i="53"/>
  <c r="I91" i="53"/>
  <c r="D89" i="53"/>
  <c r="P86" i="53"/>
  <c r="J84" i="53"/>
  <c r="H82" i="53"/>
  <c r="M77" i="53"/>
  <c r="I75" i="53"/>
  <c r="D73" i="53"/>
  <c r="P70" i="53"/>
  <c r="J68" i="53"/>
  <c r="H66" i="53"/>
  <c r="M61" i="53"/>
  <c r="I59" i="53"/>
  <c r="I57" i="53"/>
  <c r="M55" i="53"/>
  <c r="E52" i="53"/>
  <c r="H50" i="53"/>
  <c r="J48" i="53"/>
  <c r="P46" i="53"/>
  <c r="D45" i="53"/>
  <c r="F43" i="53"/>
  <c r="I41" i="53"/>
  <c r="M39" i="53"/>
  <c r="E36" i="53"/>
  <c r="H34" i="53"/>
  <c r="J32" i="53"/>
  <c r="P30" i="53"/>
  <c r="D29" i="53"/>
  <c r="F27" i="53"/>
  <c r="I25" i="53"/>
  <c r="M23" i="53"/>
  <c r="E20" i="53"/>
  <c r="H18" i="53"/>
  <c r="J16" i="53"/>
  <c r="P14" i="53"/>
  <c r="D13" i="53"/>
  <c r="F11" i="53"/>
  <c r="P57" i="86"/>
  <c r="D56" i="86"/>
  <c r="F54" i="86"/>
  <c r="I52" i="86"/>
  <c r="M50" i="86"/>
  <c r="E47" i="86"/>
  <c r="H45" i="86"/>
  <c r="J43" i="86"/>
  <c r="P41" i="86"/>
  <c r="D40" i="86"/>
  <c r="F38" i="86"/>
  <c r="I36" i="86"/>
  <c r="M34" i="86"/>
  <c r="E31" i="86"/>
  <c r="H29" i="86"/>
  <c r="J27" i="86"/>
  <c r="P25" i="86"/>
  <c r="D24" i="86"/>
  <c r="F22" i="86"/>
  <c r="I20" i="86"/>
  <c r="M18" i="86"/>
  <c r="E15" i="86"/>
  <c r="H13" i="86"/>
  <c r="J11" i="86"/>
  <c r="E58" i="85"/>
  <c r="H56" i="85"/>
  <c r="J54" i="85"/>
  <c r="P52" i="85"/>
  <c r="D51" i="85"/>
  <c r="F49" i="85"/>
  <c r="I47" i="85"/>
  <c r="M45" i="85"/>
  <c r="E42" i="85"/>
  <c r="H40" i="85"/>
  <c r="J38" i="85"/>
  <c r="P36" i="85"/>
  <c r="D35" i="85"/>
  <c r="F33" i="85"/>
  <c r="I31" i="85"/>
  <c r="M29" i="85"/>
  <c r="E26" i="85"/>
  <c r="H24" i="85"/>
  <c r="J22" i="85"/>
  <c r="P20" i="85"/>
  <c r="D19" i="85"/>
  <c r="F17" i="85"/>
  <c r="I15" i="85"/>
  <c r="M13" i="85"/>
  <c r="I58" i="78"/>
  <c r="M56" i="78"/>
  <c r="E53" i="78"/>
  <c r="H51" i="78"/>
  <c r="J49" i="78"/>
  <c r="P47" i="78"/>
  <c r="D46" i="78"/>
  <c r="F44" i="78"/>
  <c r="I42" i="78"/>
  <c r="M40" i="78"/>
  <c r="E37" i="78"/>
  <c r="H35" i="78"/>
  <c r="J33" i="78"/>
  <c r="P31" i="78"/>
  <c r="D30" i="78"/>
  <c r="F28" i="78"/>
  <c r="I26" i="78"/>
  <c r="M24" i="78"/>
  <c r="E21" i="78"/>
  <c r="H19" i="78"/>
  <c r="J17" i="78"/>
  <c r="P15" i="78"/>
  <c r="D14" i="78"/>
  <c r="F12" i="78"/>
  <c r="P58" i="77"/>
  <c r="D57" i="77"/>
  <c r="F55" i="77"/>
  <c r="I53" i="77"/>
  <c r="M51" i="77"/>
  <c r="E48" i="77"/>
  <c r="H46" i="77"/>
  <c r="J44" i="77"/>
  <c r="P42" i="77"/>
  <c r="D41" i="77"/>
  <c r="F39" i="77"/>
  <c r="I37" i="77"/>
  <c r="M35" i="77"/>
  <c r="E32" i="77"/>
  <c r="H30" i="77"/>
  <c r="J28" i="77"/>
  <c r="P26" i="77"/>
  <c r="D25" i="77"/>
  <c r="F23" i="77"/>
  <c r="I21" i="77"/>
  <c r="M19" i="77"/>
  <c r="E16" i="77"/>
  <c r="H14" i="77"/>
  <c r="J12" i="77"/>
  <c r="H57" i="46"/>
  <c r="J55" i="46"/>
  <c r="P53" i="46"/>
  <c r="D52" i="46"/>
  <c r="F50" i="46"/>
  <c r="I48" i="46"/>
  <c r="M46" i="46"/>
  <c r="E43" i="46"/>
  <c r="H41" i="46"/>
  <c r="J39" i="46"/>
  <c r="P37" i="46"/>
  <c r="D36" i="46"/>
  <c r="F34" i="46"/>
  <c r="I32" i="46"/>
  <c r="M30" i="46"/>
  <c r="E27" i="46"/>
  <c r="H25" i="46"/>
  <c r="J23" i="46"/>
  <c r="P21" i="46"/>
  <c r="D20" i="46"/>
  <c r="F18" i="46"/>
  <c r="I16" i="46"/>
  <c r="M14" i="46"/>
  <c r="E11" i="46"/>
  <c r="M261" i="52"/>
  <c r="E258" i="52"/>
  <c r="H256" i="52"/>
  <c r="J254" i="52"/>
  <c r="P252" i="52"/>
  <c r="D251" i="52"/>
  <c r="F249" i="52"/>
  <c r="I247" i="52"/>
  <c r="M245" i="52"/>
  <c r="E242" i="52"/>
  <c r="H240" i="52"/>
  <c r="J238" i="52"/>
  <c r="P236" i="52"/>
  <c r="D235" i="52"/>
  <c r="F233" i="52"/>
  <c r="I231" i="52"/>
  <c r="M229" i="52"/>
  <c r="E226" i="52"/>
  <c r="H224" i="52"/>
  <c r="J222" i="52"/>
  <c r="P220" i="52"/>
  <c r="D219" i="52"/>
  <c r="F217" i="52"/>
  <c r="I215" i="52"/>
  <c r="M213" i="52"/>
  <c r="E210" i="52"/>
  <c r="H208" i="52"/>
  <c r="J206" i="52"/>
  <c r="P204" i="52"/>
  <c r="D203" i="52"/>
  <c r="F201" i="52"/>
  <c r="I199" i="52"/>
  <c r="M197" i="52"/>
  <c r="E194" i="52"/>
  <c r="H192" i="52"/>
  <c r="J190" i="52"/>
  <c r="P188" i="52"/>
  <c r="D187" i="52"/>
  <c r="F185" i="52"/>
  <c r="I183" i="52"/>
  <c r="M181" i="52"/>
  <c r="E178" i="52"/>
  <c r="H176" i="52"/>
  <c r="J174" i="52"/>
  <c r="P172" i="52"/>
  <c r="D171" i="52"/>
  <c r="F169" i="52"/>
  <c r="I167" i="52"/>
  <c r="M165" i="52"/>
  <c r="E162" i="52"/>
  <c r="H160" i="52"/>
  <c r="J158" i="52"/>
  <c r="P156" i="52"/>
  <c r="D155" i="52"/>
  <c r="F153" i="52"/>
  <c r="I151" i="52"/>
  <c r="M149" i="52"/>
  <c r="E146" i="52"/>
  <c r="H144" i="52"/>
  <c r="J142" i="52"/>
  <c r="P140" i="52"/>
  <c r="D139" i="52"/>
  <c r="F137" i="52"/>
  <c r="I135" i="52"/>
  <c r="M133" i="52"/>
  <c r="E130" i="52"/>
  <c r="H128" i="52"/>
  <c r="J126" i="52"/>
  <c r="P124" i="52"/>
  <c r="D123" i="52"/>
  <c r="F121" i="52"/>
  <c r="I119" i="52"/>
  <c r="M117" i="52"/>
  <c r="E114" i="52"/>
  <c r="H112" i="52"/>
  <c r="J110" i="52"/>
  <c r="P108" i="52"/>
  <c r="D107" i="52"/>
  <c r="F105" i="52"/>
  <c r="I103" i="52"/>
  <c r="M101" i="52"/>
  <c r="E98" i="52"/>
  <c r="H96" i="52"/>
  <c r="J94" i="52"/>
  <c r="P92" i="52"/>
  <c r="D91" i="52"/>
  <c r="F89" i="52"/>
  <c r="I87" i="52"/>
  <c r="M85" i="52"/>
  <c r="E82" i="52"/>
  <c r="H80" i="52"/>
  <c r="J78" i="52"/>
  <c r="P76" i="52"/>
  <c r="D75" i="52"/>
  <c r="F73" i="52"/>
  <c r="I71" i="52"/>
  <c r="M69" i="52"/>
  <c r="E66" i="52"/>
  <c r="H64" i="52"/>
  <c r="J62" i="52"/>
  <c r="P60" i="52"/>
  <c r="D59" i="52"/>
  <c r="F57" i="52"/>
  <c r="I55" i="52"/>
  <c r="M53" i="52"/>
  <c r="E50" i="52"/>
  <c r="M261" i="54"/>
  <c r="I259" i="54"/>
  <c r="D257" i="54"/>
  <c r="P254" i="54"/>
  <c r="J252" i="54"/>
  <c r="H250" i="54"/>
  <c r="M245" i="54"/>
  <c r="I243" i="54"/>
  <c r="D241" i="54"/>
  <c r="P238" i="54"/>
  <c r="J236" i="54"/>
  <c r="H234" i="54"/>
  <c r="M229" i="54"/>
  <c r="I227" i="54"/>
  <c r="D225" i="54"/>
  <c r="P222" i="54"/>
  <c r="J220" i="54"/>
  <c r="H218" i="54"/>
  <c r="M213" i="54"/>
  <c r="I211" i="54"/>
  <c r="D209" i="54"/>
  <c r="P206" i="54"/>
  <c r="J204" i="54"/>
  <c r="H202" i="54"/>
  <c r="M197" i="54"/>
  <c r="I195" i="54"/>
  <c r="D193" i="54"/>
  <c r="P190" i="54"/>
  <c r="J188" i="54"/>
  <c r="H186" i="54"/>
  <c r="M181" i="54"/>
  <c r="I179" i="54"/>
  <c r="D177" i="54"/>
  <c r="P174" i="54"/>
  <c r="J172" i="54"/>
  <c r="H170" i="54"/>
  <c r="M165" i="54"/>
  <c r="I163" i="54"/>
  <c r="D161" i="54"/>
  <c r="P158" i="54"/>
  <c r="J156" i="54"/>
  <c r="H154" i="54"/>
  <c r="M149" i="54"/>
  <c r="I147" i="54"/>
  <c r="D145" i="54"/>
  <c r="P142" i="54"/>
  <c r="J140" i="54"/>
  <c r="H138" i="54"/>
  <c r="M133" i="54"/>
  <c r="I131" i="54"/>
  <c r="D129" i="54"/>
  <c r="P126" i="54"/>
  <c r="J124" i="54"/>
  <c r="H122" i="54"/>
  <c r="M117" i="54"/>
  <c r="I115" i="54"/>
  <c r="D113" i="54"/>
  <c r="P110" i="54"/>
  <c r="J108" i="54"/>
  <c r="H106" i="54"/>
  <c r="M101" i="54"/>
  <c r="I99" i="54"/>
  <c r="D97" i="54"/>
  <c r="P94" i="54"/>
  <c r="J92" i="54"/>
  <c r="H90" i="54"/>
  <c r="M85" i="54"/>
  <c r="I83" i="54"/>
  <c r="D81" i="54"/>
  <c r="P78" i="54"/>
  <c r="J76" i="54"/>
  <c r="H74" i="54"/>
  <c r="M69" i="54"/>
  <c r="I67" i="54"/>
  <c r="D65" i="54"/>
  <c r="P62" i="54"/>
  <c r="J60" i="54"/>
  <c r="H58" i="54"/>
  <c r="J56" i="54"/>
  <c r="P54" i="54"/>
  <c r="D53" i="54"/>
  <c r="F51" i="54"/>
  <c r="I49" i="54"/>
  <c r="M47" i="54"/>
  <c r="E44" i="54"/>
  <c r="H42" i="54"/>
  <c r="J40" i="54"/>
  <c r="P38" i="54"/>
  <c r="D37" i="54"/>
  <c r="F35" i="54"/>
  <c r="I33" i="54"/>
  <c r="M31" i="54"/>
  <c r="E28" i="54"/>
  <c r="H26" i="54"/>
  <c r="J24" i="54"/>
  <c r="P22" i="54"/>
  <c r="D21" i="54"/>
  <c r="F19" i="54"/>
  <c r="I17" i="54"/>
  <c r="M15" i="54"/>
  <c r="E12" i="54"/>
  <c r="M262" i="53"/>
  <c r="I260" i="53"/>
  <c r="D258" i="53"/>
  <c r="P255" i="53"/>
  <c r="J253" i="53"/>
  <c r="H251" i="53"/>
  <c r="M246" i="53"/>
  <c r="I244" i="53"/>
  <c r="D242" i="53"/>
  <c r="P239" i="53"/>
  <c r="J237" i="53"/>
  <c r="H235" i="53"/>
  <c r="M230" i="53"/>
  <c r="I228" i="53"/>
  <c r="D226" i="53"/>
  <c r="P223" i="53"/>
  <c r="J221" i="53"/>
  <c r="H219" i="53"/>
  <c r="M214" i="53"/>
  <c r="I212" i="53"/>
  <c r="D210" i="53"/>
  <c r="P207" i="53"/>
  <c r="J205" i="53"/>
  <c r="H203" i="53"/>
  <c r="M198" i="53"/>
  <c r="I196" i="53"/>
  <c r="D194" i="53"/>
  <c r="P191" i="53"/>
  <c r="J189" i="53"/>
  <c r="H187" i="53"/>
  <c r="M182" i="53"/>
  <c r="I180" i="53"/>
  <c r="D178" i="53"/>
  <c r="P175" i="53"/>
  <c r="J173" i="53"/>
  <c r="H171" i="53"/>
  <c r="M166" i="53"/>
  <c r="I164" i="53"/>
  <c r="D162" i="53"/>
  <c r="P159" i="53"/>
  <c r="J157" i="53"/>
  <c r="H155" i="53"/>
  <c r="M150" i="53"/>
  <c r="I148" i="53"/>
  <c r="D146" i="53"/>
  <c r="P143" i="53"/>
  <c r="J141" i="53"/>
  <c r="H139" i="53"/>
  <c r="M134" i="53"/>
  <c r="I132" i="53"/>
  <c r="D130" i="53"/>
  <c r="P127" i="53"/>
  <c r="J125" i="53"/>
  <c r="H123" i="53"/>
  <c r="M118" i="53"/>
  <c r="I116" i="53"/>
  <c r="D114" i="53"/>
  <c r="P111" i="53"/>
  <c r="J109" i="53"/>
  <c r="H107" i="53"/>
  <c r="M102" i="53"/>
  <c r="I100" i="53"/>
  <c r="D98" i="53"/>
  <c r="P95" i="53"/>
  <c r="J93" i="53"/>
  <c r="H91" i="53"/>
  <c r="M86" i="53"/>
  <c r="I84" i="53"/>
  <c r="D82" i="53"/>
  <c r="P79" i="53"/>
  <c r="J77" i="53"/>
  <c r="H75" i="53"/>
  <c r="M70" i="53"/>
  <c r="I68" i="53"/>
  <c r="D66" i="53"/>
  <c r="P63" i="53"/>
  <c r="J61" i="53"/>
  <c r="H59" i="53"/>
  <c r="H57" i="53"/>
  <c r="J55" i="53"/>
  <c r="P53" i="53"/>
  <c r="D52" i="53"/>
  <c r="F50" i="53"/>
  <c r="I48" i="53"/>
  <c r="M46" i="53"/>
  <c r="E43" i="53"/>
  <c r="H41" i="53"/>
  <c r="J39" i="53"/>
  <c r="P37" i="53"/>
  <c r="D36" i="53"/>
  <c r="F34" i="53"/>
  <c r="I32" i="53"/>
  <c r="M30" i="53"/>
  <c r="E27" i="53"/>
  <c r="H25" i="53"/>
  <c r="J23" i="53"/>
  <c r="P21" i="53"/>
  <c r="D20" i="53"/>
  <c r="F18" i="53"/>
  <c r="I16" i="53"/>
  <c r="M14" i="53"/>
  <c r="E11" i="53"/>
  <c r="M57" i="86"/>
  <c r="E54" i="86"/>
  <c r="H52" i="86"/>
  <c r="J50" i="86"/>
  <c r="P48" i="86"/>
  <c r="D47" i="86"/>
  <c r="F45" i="86"/>
  <c r="I43" i="86"/>
  <c r="M41" i="86"/>
  <c r="E38" i="86"/>
  <c r="H36" i="86"/>
  <c r="J34" i="86"/>
  <c r="P32" i="86"/>
  <c r="D31" i="86"/>
  <c r="F29" i="86"/>
  <c r="I27" i="86"/>
  <c r="M25" i="86"/>
  <c r="E22" i="86"/>
  <c r="H20" i="86"/>
  <c r="J18" i="86"/>
  <c r="P16" i="86"/>
  <c r="D15" i="86"/>
  <c r="F13" i="86"/>
  <c r="I11" i="86"/>
  <c r="D58" i="85"/>
  <c r="F56" i="85"/>
  <c r="I54" i="85"/>
  <c r="M52" i="85"/>
  <c r="E49" i="85"/>
  <c r="H47" i="85"/>
  <c r="J45" i="85"/>
  <c r="P43" i="85"/>
  <c r="D42" i="85"/>
  <c r="F40" i="85"/>
  <c r="I38" i="85"/>
  <c r="M36" i="85"/>
  <c r="E33" i="85"/>
  <c r="H31" i="85"/>
  <c r="J29" i="85"/>
  <c r="P27" i="85"/>
  <c r="D26" i="85"/>
  <c r="F24" i="85"/>
  <c r="I22" i="85"/>
  <c r="M20" i="85"/>
  <c r="E17" i="85"/>
  <c r="H15" i="85"/>
  <c r="J13" i="85"/>
  <c r="P11" i="85"/>
  <c r="H58" i="78"/>
  <c r="J56" i="78"/>
  <c r="P54" i="78"/>
  <c r="D53" i="78"/>
  <c r="F51" i="78"/>
  <c r="I49" i="78"/>
  <c r="M47" i="78"/>
  <c r="E44" i="78"/>
  <c r="H42" i="78"/>
  <c r="J40" i="78"/>
  <c r="P38" i="78"/>
  <c r="D37" i="78"/>
  <c r="F35" i="78"/>
  <c r="I33" i="78"/>
  <c r="M31" i="78"/>
  <c r="E28" i="78"/>
  <c r="H26" i="78"/>
  <c r="J24" i="78"/>
  <c r="P22" i="78"/>
  <c r="D21" i="78"/>
  <c r="F19" i="78"/>
  <c r="I17" i="78"/>
  <c r="M15" i="78"/>
  <c r="E12" i="78"/>
  <c r="M58" i="77"/>
  <c r="E55" i="77"/>
  <c r="H53" i="77"/>
  <c r="J51" i="77"/>
  <c r="P49" i="77"/>
  <c r="D48" i="77"/>
  <c r="F46" i="77"/>
  <c r="I44" i="77"/>
  <c r="M42" i="77"/>
  <c r="E39" i="77"/>
  <c r="H37" i="77"/>
  <c r="J35" i="77"/>
  <c r="P33" i="77"/>
  <c r="D32" i="77"/>
  <c r="F30" i="77"/>
  <c r="I28" i="77"/>
  <c r="M26" i="77"/>
  <c r="E23" i="77"/>
  <c r="H21" i="77"/>
  <c r="J19" i="77"/>
  <c r="P17" i="77"/>
  <c r="D16" i="77"/>
  <c r="F14" i="77"/>
  <c r="I12" i="77"/>
  <c r="F57" i="46"/>
  <c r="I55" i="46"/>
  <c r="M53" i="46"/>
  <c r="E50" i="46"/>
  <c r="H48" i="46"/>
  <c r="J46" i="46"/>
  <c r="P44" i="46"/>
  <c r="D43" i="46"/>
  <c r="F41" i="46"/>
  <c r="I39" i="46"/>
  <c r="M37" i="46"/>
  <c r="E34" i="46"/>
  <c r="H32" i="46"/>
  <c r="J30" i="46"/>
  <c r="P28" i="46"/>
  <c r="D27" i="46"/>
  <c r="F25" i="46"/>
  <c r="I23" i="46"/>
  <c r="M21" i="46"/>
  <c r="E18" i="46"/>
  <c r="H16" i="46"/>
  <c r="J14" i="46"/>
  <c r="P12" i="46"/>
  <c r="D11" i="46"/>
  <c r="J261" i="52"/>
  <c r="P259" i="52"/>
  <c r="D258" i="52"/>
  <c r="F256" i="52"/>
  <c r="I254" i="52"/>
  <c r="M252" i="52"/>
  <c r="E249" i="52"/>
  <c r="H247" i="52"/>
  <c r="J245" i="52"/>
  <c r="P243" i="52"/>
  <c r="D242" i="52"/>
  <c r="F240" i="52"/>
  <c r="I238" i="52"/>
  <c r="M236" i="52"/>
  <c r="E233" i="52"/>
  <c r="H231" i="52"/>
  <c r="J229" i="52"/>
  <c r="P227" i="52"/>
  <c r="D226" i="52"/>
  <c r="F224" i="52"/>
  <c r="I222" i="52"/>
  <c r="M220" i="52"/>
  <c r="E217" i="52"/>
  <c r="H215" i="52"/>
  <c r="J213" i="52"/>
  <c r="P211" i="52"/>
  <c r="D210" i="52"/>
  <c r="F208" i="52"/>
  <c r="I206" i="52"/>
  <c r="J261" i="54"/>
  <c r="H259" i="54"/>
  <c r="M254" i="54"/>
  <c r="I252" i="54"/>
  <c r="D250" i="54"/>
  <c r="P247" i="54"/>
  <c r="J245" i="54"/>
  <c r="H243" i="54"/>
  <c r="M238" i="54"/>
  <c r="I236" i="54"/>
  <c r="D234" i="54"/>
  <c r="P231" i="54"/>
  <c r="J229" i="54"/>
  <c r="H227" i="54"/>
  <c r="M222" i="54"/>
  <c r="I220" i="54"/>
  <c r="D218" i="54"/>
  <c r="P215" i="54"/>
  <c r="J213" i="54"/>
  <c r="H211" i="54"/>
  <c r="M206" i="54"/>
  <c r="I204" i="54"/>
  <c r="D202" i="54"/>
  <c r="P199" i="54"/>
  <c r="J197" i="54"/>
  <c r="H195" i="54"/>
  <c r="M190" i="54"/>
  <c r="I188" i="54"/>
  <c r="D186" i="54"/>
  <c r="P183" i="54"/>
  <c r="J181" i="54"/>
  <c r="H179" i="54"/>
  <c r="M174" i="54"/>
  <c r="I172" i="54"/>
  <c r="D170" i="54"/>
  <c r="P167" i="54"/>
  <c r="J165" i="54"/>
  <c r="H163" i="54"/>
  <c r="M158" i="54"/>
  <c r="I156" i="54"/>
  <c r="D154" i="54"/>
  <c r="P151" i="54"/>
  <c r="J149" i="54"/>
  <c r="H147" i="54"/>
  <c r="M142" i="54"/>
  <c r="I140" i="54"/>
  <c r="D138" i="54"/>
  <c r="P135" i="54"/>
  <c r="J133" i="54"/>
  <c r="H131" i="54"/>
  <c r="M126" i="54"/>
  <c r="I124" i="54"/>
  <c r="D122" i="54"/>
  <c r="P119" i="54"/>
  <c r="J117" i="54"/>
  <c r="H115" i="54"/>
  <c r="M110" i="54"/>
  <c r="I108" i="54"/>
  <c r="D106" i="54"/>
  <c r="P103" i="54"/>
  <c r="J101" i="54"/>
  <c r="H99" i="54"/>
  <c r="M94" i="54"/>
  <c r="I92" i="54"/>
  <c r="D90" i="54"/>
  <c r="P87" i="54"/>
  <c r="J85" i="54"/>
  <c r="H83" i="54"/>
  <c r="M78" i="54"/>
  <c r="I76" i="54"/>
  <c r="D74" i="54"/>
  <c r="P71" i="54"/>
  <c r="J69" i="54"/>
  <c r="H67" i="54"/>
  <c r="M62" i="54"/>
  <c r="I60" i="54"/>
  <c r="F58" i="54"/>
  <c r="I56" i="54"/>
  <c r="M54" i="54"/>
  <c r="E51" i="54"/>
  <c r="H49" i="54"/>
  <c r="J47" i="54"/>
  <c r="P45" i="54"/>
  <c r="D44" i="54"/>
  <c r="F42" i="54"/>
  <c r="I40" i="54"/>
  <c r="M38" i="54"/>
  <c r="E35" i="54"/>
  <c r="H33" i="54"/>
  <c r="J31" i="54"/>
  <c r="P29" i="54"/>
  <c r="D28" i="54"/>
  <c r="F26" i="54"/>
  <c r="I24" i="54"/>
  <c r="M22" i="54"/>
  <c r="E19" i="54"/>
  <c r="H17" i="54"/>
  <c r="J15" i="54"/>
  <c r="P13" i="54"/>
  <c r="D12" i="54"/>
  <c r="J262" i="53"/>
  <c r="H260" i="53"/>
  <c r="M255" i="53"/>
  <c r="I253" i="53"/>
  <c r="D251" i="53"/>
  <c r="P248" i="53"/>
  <c r="J246" i="53"/>
  <c r="H244" i="53"/>
  <c r="M239" i="53"/>
  <c r="I237" i="53"/>
  <c r="D235" i="53"/>
  <c r="P232" i="53"/>
  <c r="J230" i="53"/>
  <c r="H228" i="53"/>
  <c r="M223" i="53"/>
  <c r="I221" i="53"/>
  <c r="D219" i="53"/>
  <c r="P216" i="53"/>
  <c r="J214" i="53"/>
  <c r="H212" i="53"/>
  <c r="M207" i="53"/>
  <c r="I205" i="53"/>
  <c r="D203" i="53"/>
  <c r="P200" i="53"/>
  <c r="J198" i="53"/>
  <c r="H196" i="53"/>
  <c r="M191" i="53"/>
  <c r="I189" i="53"/>
  <c r="D187" i="53"/>
  <c r="P184" i="53"/>
  <c r="J182" i="53"/>
  <c r="H180" i="53"/>
  <c r="M175" i="53"/>
  <c r="I173" i="53"/>
  <c r="D171" i="53"/>
  <c r="P168" i="53"/>
  <c r="J166" i="53"/>
  <c r="H164" i="53"/>
  <c r="M159" i="53"/>
  <c r="I157" i="53"/>
  <c r="D155" i="53"/>
  <c r="P152" i="53"/>
  <c r="J150" i="53"/>
  <c r="H148" i="53"/>
  <c r="M143" i="53"/>
  <c r="I141" i="53"/>
  <c r="D139" i="53"/>
  <c r="P136" i="53"/>
  <c r="J134" i="53"/>
  <c r="H132" i="53"/>
  <c r="M127" i="53"/>
  <c r="I125" i="53"/>
  <c r="D123" i="53"/>
  <c r="P120" i="53"/>
  <c r="J118" i="53"/>
  <c r="H116" i="53"/>
  <c r="M111" i="53"/>
  <c r="I109" i="53"/>
  <c r="D107" i="53"/>
  <c r="P104" i="53"/>
  <c r="J102" i="53"/>
  <c r="H100" i="53"/>
  <c r="M95" i="53"/>
  <c r="I93" i="53"/>
  <c r="D91" i="53"/>
  <c r="P88" i="53"/>
  <c r="J86" i="53"/>
  <c r="H84" i="53"/>
  <c r="M79" i="53"/>
  <c r="I77" i="53"/>
  <c r="D75" i="53"/>
  <c r="P72" i="53"/>
  <c r="J70" i="53"/>
  <c r="H68" i="53"/>
  <c r="M63" i="53"/>
  <c r="I61" i="53"/>
  <c r="D59" i="53"/>
  <c r="F57" i="53"/>
  <c r="I55" i="53"/>
  <c r="M53" i="53"/>
  <c r="E50" i="53"/>
  <c r="H48" i="53"/>
  <c r="J46" i="53"/>
  <c r="P44" i="53"/>
  <c r="D43" i="53"/>
  <c r="F41" i="53"/>
  <c r="I39" i="53"/>
  <c r="M37" i="53"/>
  <c r="E34" i="53"/>
  <c r="H32" i="53"/>
  <c r="J30" i="53"/>
  <c r="P28" i="53"/>
  <c r="D27" i="53"/>
  <c r="F25" i="53"/>
  <c r="I23" i="53"/>
  <c r="M21" i="53"/>
  <c r="E18" i="53"/>
  <c r="H16" i="53"/>
  <c r="J14" i="53"/>
  <c r="P12" i="53"/>
  <c r="D11" i="53"/>
  <c r="J57" i="86"/>
  <c r="P55" i="86"/>
  <c r="D54" i="86"/>
  <c r="F52" i="86"/>
  <c r="I50" i="86"/>
  <c r="M48" i="86"/>
  <c r="E45" i="86"/>
  <c r="H43" i="86"/>
  <c r="J41" i="86"/>
  <c r="P39" i="86"/>
  <c r="D38" i="86"/>
  <c r="F36" i="86"/>
  <c r="I34" i="86"/>
  <c r="M32" i="86"/>
  <c r="E29" i="86"/>
  <c r="H27" i="86"/>
  <c r="J25" i="86"/>
  <c r="P23" i="86"/>
  <c r="D22" i="86"/>
  <c r="F20" i="86"/>
  <c r="I18" i="86"/>
  <c r="M16" i="86"/>
  <c r="E13" i="86"/>
  <c r="H11" i="86"/>
  <c r="E56" i="85"/>
  <c r="H54" i="85"/>
  <c r="J52" i="85"/>
  <c r="P50" i="85"/>
  <c r="D49" i="85"/>
  <c r="F47" i="85"/>
  <c r="I45" i="85"/>
  <c r="M43" i="85"/>
  <c r="E40" i="85"/>
  <c r="H38" i="85"/>
  <c r="J36" i="85"/>
  <c r="P34" i="85"/>
  <c r="D33" i="85"/>
  <c r="F31" i="85"/>
  <c r="I29" i="85"/>
  <c r="M27" i="85"/>
  <c r="E24" i="85"/>
  <c r="H22" i="85"/>
  <c r="J20" i="85"/>
  <c r="P18" i="85"/>
  <c r="D17" i="85"/>
  <c r="F15" i="85"/>
  <c r="I13" i="85"/>
  <c r="M11" i="85"/>
  <c r="F58" i="78"/>
  <c r="I56" i="78"/>
  <c r="M54" i="78"/>
  <c r="E51" i="78"/>
  <c r="H49" i="78"/>
  <c r="J47" i="78"/>
  <c r="P45" i="78"/>
  <c r="D44" i="78"/>
  <c r="F42" i="78"/>
  <c r="I40" i="78"/>
  <c r="M38" i="78"/>
  <c r="E35" i="78"/>
  <c r="H33" i="78"/>
  <c r="J31" i="78"/>
  <c r="P29" i="78"/>
  <c r="D28" i="78"/>
  <c r="F26" i="78"/>
  <c r="I24" i="78"/>
  <c r="M22" i="78"/>
  <c r="E19" i="78"/>
  <c r="H17" i="78"/>
  <c r="J15" i="78"/>
  <c r="P13" i="78"/>
  <c r="D12" i="78"/>
  <c r="J58" i="77"/>
  <c r="P56" i="77"/>
  <c r="D55" i="77"/>
  <c r="F53" i="77"/>
  <c r="I51" i="77"/>
  <c r="M49" i="77"/>
  <c r="E46" i="77"/>
  <c r="H44" i="77"/>
  <c r="J42" i="77"/>
  <c r="P40" i="77"/>
  <c r="D39" i="77"/>
  <c r="F37" i="77"/>
  <c r="I35" i="77"/>
  <c r="M33" i="77"/>
  <c r="E30" i="77"/>
  <c r="H28" i="77"/>
  <c r="J26" i="77"/>
  <c r="P24" i="77"/>
  <c r="D23" i="77"/>
  <c r="F21" i="77"/>
  <c r="I19" i="77"/>
  <c r="M17" i="77"/>
  <c r="E14" i="77"/>
  <c r="H12" i="77"/>
  <c r="E57" i="46"/>
  <c r="H55" i="46"/>
  <c r="J53" i="46"/>
  <c r="P51" i="46"/>
  <c r="D50" i="46"/>
  <c r="F48" i="46"/>
  <c r="I46" i="46"/>
  <c r="M44" i="46"/>
  <c r="E41" i="46"/>
  <c r="H39" i="46"/>
  <c r="J37" i="46"/>
  <c r="P35" i="46"/>
  <c r="D34" i="46"/>
  <c r="F32" i="46"/>
  <c r="I30" i="46"/>
  <c r="M28" i="46"/>
  <c r="E25" i="46"/>
  <c r="H23" i="46"/>
  <c r="J21" i="46"/>
  <c r="P19" i="46"/>
  <c r="D18" i="46"/>
  <c r="F16" i="46"/>
  <c r="I14" i="46"/>
  <c r="M12" i="46"/>
  <c r="I261" i="52"/>
  <c r="M259" i="52"/>
  <c r="E256" i="52"/>
  <c r="H254" i="52"/>
  <c r="J252" i="52"/>
  <c r="P250" i="52"/>
  <c r="D249" i="52"/>
  <c r="F247" i="52"/>
  <c r="I245" i="52"/>
  <c r="M243" i="52"/>
  <c r="E240" i="52"/>
  <c r="H238" i="52"/>
  <c r="J236" i="52"/>
  <c r="P234" i="52"/>
  <c r="D233" i="52"/>
  <c r="F231" i="52"/>
  <c r="I229" i="52"/>
  <c r="M227" i="52"/>
  <c r="E224" i="52"/>
  <c r="H222" i="52"/>
  <c r="J220" i="52"/>
  <c r="P218" i="52"/>
  <c r="D217" i="52"/>
  <c r="F215" i="52"/>
  <c r="I213" i="52"/>
  <c r="M211" i="52"/>
  <c r="E208" i="52"/>
  <c r="H206" i="52"/>
  <c r="J204" i="52"/>
  <c r="P202" i="52"/>
  <c r="D201" i="52"/>
  <c r="F199" i="52"/>
  <c r="I197" i="52"/>
  <c r="M195" i="52"/>
  <c r="E192" i="52"/>
  <c r="H190" i="52"/>
  <c r="J188" i="52"/>
  <c r="P186" i="52"/>
  <c r="D185" i="52"/>
  <c r="F183" i="52"/>
  <c r="I181" i="52"/>
  <c r="M179" i="52"/>
  <c r="E176" i="52"/>
  <c r="H174" i="52"/>
  <c r="J172" i="52"/>
  <c r="P170" i="52"/>
  <c r="D169" i="52"/>
  <c r="F167" i="52"/>
  <c r="I165" i="52"/>
  <c r="M163" i="52"/>
  <c r="E160" i="52"/>
  <c r="H158" i="52"/>
  <c r="J156" i="52"/>
  <c r="P154" i="52"/>
  <c r="D153" i="52"/>
  <c r="F151" i="52"/>
  <c r="I149" i="52"/>
  <c r="M147" i="52"/>
  <c r="E144" i="52"/>
  <c r="H142" i="52"/>
  <c r="J140" i="52"/>
  <c r="P138" i="52"/>
  <c r="D137" i="52"/>
  <c r="F135" i="52"/>
  <c r="I133" i="52"/>
  <c r="M131" i="52"/>
  <c r="E128" i="52"/>
  <c r="H126" i="52"/>
  <c r="J124" i="52"/>
  <c r="P122" i="52"/>
  <c r="D121" i="52"/>
  <c r="F119" i="52"/>
  <c r="I117" i="52"/>
  <c r="M115" i="52"/>
  <c r="E112" i="52"/>
  <c r="H110" i="52"/>
  <c r="J108" i="52"/>
  <c r="P106" i="52"/>
  <c r="D105" i="52"/>
  <c r="F103" i="52"/>
  <c r="I101" i="52"/>
  <c r="M99" i="52"/>
  <c r="E96" i="52"/>
  <c r="H94" i="52"/>
  <c r="J92" i="52"/>
  <c r="P90" i="52"/>
  <c r="D89" i="52"/>
  <c r="F87" i="52"/>
  <c r="I85" i="52"/>
  <c r="M83" i="52"/>
  <c r="E80" i="52"/>
  <c r="H78" i="52"/>
  <c r="J76" i="52"/>
  <c r="P74" i="52"/>
  <c r="D73" i="52"/>
  <c r="F71" i="52"/>
  <c r="I69" i="52"/>
  <c r="M67" i="52"/>
  <c r="E64" i="52"/>
  <c r="H62" i="52"/>
  <c r="J60" i="52"/>
  <c r="P58" i="52"/>
  <c r="D57" i="52"/>
  <c r="F55" i="52"/>
  <c r="I53" i="52"/>
  <c r="M51" i="52"/>
  <c r="I261" i="54"/>
  <c r="D259" i="54"/>
  <c r="P256" i="54"/>
  <c r="J254" i="54"/>
  <c r="H252" i="54"/>
  <c r="M247" i="54"/>
  <c r="I245" i="54"/>
  <c r="D243" i="54"/>
  <c r="P240" i="54"/>
  <c r="J238" i="54"/>
  <c r="H236" i="54"/>
  <c r="M231" i="54"/>
  <c r="I229" i="54"/>
  <c r="D227" i="54"/>
  <c r="P224" i="54"/>
  <c r="J222" i="54"/>
  <c r="H220" i="54"/>
  <c r="M215" i="54"/>
  <c r="I213" i="54"/>
  <c r="D211" i="54"/>
  <c r="P208" i="54"/>
  <c r="J206" i="54"/>
  <c r="H204" i="54"/>
  <c r="M199" i="54"/>
  <c r="I197" i="54"/>
  <c r="D195" i="54"/>
  <c r="P192" i="54"/>
  <c r="J190" i="54"/>
  <c r="H188" i="54"/>
  <c r="M183" i="54"/>
  <c r="I181" i="54"/>
  <c r="D179" i="54"/>
  <c r="P176" i="54"/>
  <c r="J174" i="54"/>
  <c r="H172" i="54"/>
  <c r="M167" i="54"/>
  <c r="I165" i="54"/>
  <c r="D163" i="54"/>
  <c r="P160" i="54"/>
  <c r="J158" i="54"/>
  <c r="H156" i="54"/>
  <c r="M151" i="54"/>
  <c r="I149" i="54"/>
  <c r="D147" i="54"/>
  <c r="P144" i="54"/>
  <c r="J142" i="54"/>
  <c r="H140" i="54"/>
  <c r="M135" i="54"/>
  <c r="I133" i="54"/>
  <c r="D131" i="54"/>
  <c r="P128" i="54"/>
  <c r="J126" i="54"/>
  <c r="H124" i="54"/>
  <c r="M119" i="54"/>
  <c r="I117" i="54"/>
  <c r="D115" i="54"/>
  <c r="P112" i="54"/>
  <c r="J110" i="54"/>
  <c r="H108" i="54"/>
  <c r="M103" i="54"/>
  <c r="I101" i="54"/>
  <c r="D99" i="54"/>
  <c r="P96" i="54"/>
  <c r="J94" i="54"/>
  <c r="H92" i="54"/>
  <c r="M87" i="54"/>
  <c r="I85" i="54"/>
  <c r="D83" i="54"/>
  <c r="P80" i="54"/>
  <c r="J78" i="54"/>
  <c r="H76" i="54"/>
  <c r="M71" i="54"/>
  <c r="I69" i="54"/>
  <c r="D67" i="54"/>
  <c r="P64" i="54"/>
  <c r="J62" i="54"/>
  <c r="H60" i="54"/>
  <c r="E58" i="54"/>
  <c r="H56" i="54"/>
  <c r="J54" i="54"/>
  <c r="P52" i="54"/>
  <c r="D51" i="54"/>
  <c r="F49" i="54"/>
  <c r="I47" i="54"/>
  <c r="M45" i="54"/>
  <c r="E42" i="54"/>
  <c r="H40" i="54"/>
  <c r="J38" i="54"/>
  <c r="P36" i="54"/>
  <c r="D35" i="54"/>
  <c r="F33" i="54"/>
  <c r="I31" i="54"/>
  <c r="M29" i="54"/>
  <c r="E26" i="54"/>
  <c r="H24" i="54"/>
  <c r="J22" i="54"/>
  <c r="P20" i="54"/>
  <c r="D19" i="54"/>
  <c r="F17" i="54"/>
  <c r="I15" i="54"/>
  <c r="M13" i="54"/>
  <c r="I262" i="53"/>
  <c r="D260" i="53"/>
  <c r="P257" i="53"/>
  <c r="J255" i="53"/>
  <c r="H253" i="53"/>
  <c r="M248" i="53"/>
  <c r="I246" i="53"/>
  <c r="D244" i="53"/>
  <c r="P241" i="53"/>
  <c r="J239" i="53"/>
  <c r="H237" i="53"/>
  <c r="M232" i="53"/>
  <c r="I230" i="53"/>
  <c r="D228" i="53"/>
  <c r="P225" i="53"/>
  <c r="J223" i="53"/>
  <c r="H221" i="53"/>
  <c r="M216" i="53"/>
  <c r="I214" i="53"/>
  <c r="D212" i="53"/>
  <c r="P209" i="53"/>
  <c r="J207" i="53"/>
  <c r="H205" i="53"/>
  <c r="M200" i="53"/>
  <c r="I198" i="53"/>
  <c r="D196" i="53"/>
  <c r="P193" i="53"/>
  <c r="J191" i="53"/>
  <c r="H189" i="53"/>
  <c r="M184" i="53"/>
  <c r="I182" i="53"/>
  <c r="D180" i="53"/>
  <c r="P177" i="53"/>
  <c r="J175" i="53"/>
  <c r="H173" i="53"/>
  <c r="M168" i="53"/>
  <c r="I166" i="53"/>
  <c r="D164" i="53"/>
  <c r="P161" i="53"/>
  <c r="J159" i="53"/>
  <c r="H157" i="53"/>
  <c r="M152" i="53"/>
  <c r="I150" i="53"/>
  <c r="D148" i="53"/>
  <c r="P145" i="53"/>
  <c r="J143" i="53"/>
  <c r="H141" i="53"/>
  <c r="M136" i="53"/>
  <c r="I134" i="53"/>
  <c r="D132" i="53"/>
  <c r="P129" i="53"/>
  <c r="J127" i="53"/>
  <c r="H125" i="53"/>
  <c r="M120" i="53"/>
  <c r="I118" i="53"/>
  <c r="D116" i="53"/>
  <c r="P113" i="53"/>
  <c r="J111" i="53"/>
  <c r="H109" i="53"/>
  <c r="M104" i="53"/>
  <c r="I102" i="53"/>
  <c r="D100" i="53"/>
  <c r="P97" i="53"/>
  <c r="J95" i="53"/>
  <c r="H93" i="53"/>
  <c r="M88" i="53"/>
  <c r="I86" i="53"/>
  <c r="D84" i="53"/>
  <c r="P81" i="53"/>
  <c r="J79" i="53"/>
  <c r="H77" i="53"/>
  <c r="M72" i="53"/>
  <c r="I70" i="53"/>
  <c r="D68" i="53"/>
  <c r="P65" i="53"/>
  <c r="J63" i="53"/>
  <c r="H61" i="53"/>
  <c r="E57" i="53"/>
  <c r="H55" i="53"/>
  <c r="J53" i="53"/>
  <c r="P51" i="53"/>
  <c r="D50" i="53"/>
  <c r="F48" i="53"/>
  <c r="I46" i="53"/>
  <c r="M44" i="53"/>
  <c r="E41" i="53"/>
  <c r="H39" i="53"/>
  <c r="J37" i="53"/>
  <c r="P35" i="53"/>
  <c r="D34" i="53"/>
  <c r="F32" i="53"/>
  <c r="I30" i="53"/>
  <c r="M28" i="53"/>
  <c r="E25" i="53"/>
  <c r="H23" i="53"/>
  <c r="J21" i="53"/>
  <c r="P19" i="53"/>
  <c r="D18" i="53"/>
  <c r="F16" i="53"/>
  <c r="I14" i="53"/>
  <c r="M12" i="53"/>
  <c r="I57" i="86"/>
  <c r="M55" i="86"/>
  <c r="E52" i="86"/>
  <c r="H50" i="86"/>
  <c r="J48" i="86"/>
  <c r="P46" i="86"/>
  <c r="D45" i="86"/>
  <c r="F43" i="86"/>
  <c r="I41" i="86"/>
  <c r="M39" i="86"/>
  <c r="E36" i="86"/>
  <c r="H34" i="86"/>
  <c r="J32" i="86"/>
  <c r="P30" i="86"/>
  <c r="D29" i="86"/>
  <c r="F27" i="86"/>
  <c r="I25" i="86"/>
  <c r="M23" i="86"/>
  <c r="E20" i="86"/>
  <c r="H18" i="86"/>
  <c r="J16" i="86"/>
  <c r="P14" i="86"/>
  <c r="D13" i="86"/>
  <c r="F11" i="86"/>
  <c r="P57" i="85"/>
  <c r="D56" i="85"/>
  <c r="F54" i="85"/>
  <c r="I52" i="85"/>
  <c r="M50" i="85"/>
  <c r="E47" i="85"/>
  <c r="H45" i="85"/>
  <c r="J43" i="85"/>
  <c r="P41" i="85"/>
  <c r="D40" i="85"/>
  <c r="F38" i="85"/>
  <c r="I36" i="85"/>
  <c r="M34" i="85"/>
  <c r="E31" i="85"/>
  <c r="H29" i="85"/>
  <c r="J27" i="85"/>
  <c r="P25" i="85"/>
  <c r="D24" i="85"/>
  <c r="F22" i="85"/>
  <c r="I20" i="85"/>
  <c r="M18" i="85"/>
  <c r="E15" i="85"/>
  <c r="H13" i="85"/>
  <c r="J11" i="85"/>
  <c r="E58" i="78"/>
  <c r="H56" i="78"/>
  <c r="J54" i="78"/>
  <c r="P52" i="78"/>
  <c r="D51" i="78"/>
  <c r="F49" i="78"/>
  <c r="I47" i="78"/>
  <c r="M45" i="78"/>
  <c r="E42" i="78"/>
  <c r="H40" i="78"/>
  <c r="J38" i="78"/>
  <c r="P36" i="78"/>
  <c r="D35" i="78"/>
  <c r="F33" i="78"/>
  <c r="I31" i="78"/>
  <c r="M29" i="78"/>
  <c r="E26" i="78"/>
  <c r="H24" i="78"/>
  <c r="J22" i="78"/>
  <c r="P20" i="78"/>
  <c r="D19" i="78"/>
  <c r="F17" i="78"/>
  <c r="I15" i="78"/>
  <c r="M13" i="78"/>
  <c r="I58" i="77"/>
  <c r="M56" i="77"/>
  <c r="E53" i="77"/>
  <c r="H51" i="77"/>
  <c r="J49" i="77"/>
  <c r="P47" i="77"/>
  <c r="D46" i="77"/>
  <c r="F44" i="77"/>
  <c r="I42" i="77"/>
  <c r="M40" i="77"/>
  <c r="E37" i="77"/>
  <c r="H35" i="77"/>
  <c r="J33" i="77"/>
  <c r="P31" i="77"/>
  <c r="D30" i="77"/>
  <c r="F28" i="77"/>
  <c r="I26" i="77"/>
  <c r="M24" i="77"/>
  <c r="E21" i="77"/>
  <c r="H19" i="77"/>
  <c r="J17" i="77"/>
  <c r="P15" i="77"/>
  <c r="D14" i="77"/>
  <c r="F12" i="77"/>
  <c r="P58" i="46"/>
  <c r="D57" i="46"/>
  <c r="F55" i="46"/>
  <c r="I53" i="46"/>
  <c r="M51" i="46"/>
  <c r="E48" i="46"/>
  <c r="H46" i="46"/>
  <c r="J44" i="46"/>
  <c r="P42" i="46"/>
  <c r="D41" i="46"/>
  <c r="F39" i="46"/>
  <c r="I37" i="46"/>
  <c r="M35" i="46"/>
  <c r="E32" i="46"/>
  <c r="H30" i="46"/>
  <c r="J28" i="46"/>
  <c r="P26" i="46"/>
  <c r="D25" i="46"/>
  <c r="F23" i="46"/>
  <c r="I21" i="46"/>
  <c r="M19" i="46"/>
  <c r="E16" i="46"/>
  <c r="H14" i="46"/>
  <c r="J12" i="46"/>
  <c r="H261" i="52"/>
  <c r="J259" i="52"/>
  <c r="P257" i="52"/>
  <c r="D256" i="52"/>
  <c r="F254" i="52"/>
  <c r="I252" i="52"/>
  <c r="M250" i="52"/>
  <c r="E247" i="52"/>
  <c r="H245" i="52"/>
  <c r="J243" i="52"/>
  <c r="P241" i="52"/>
  <c r="D240" i="52"/>
  <c r="F238" i="52"/>
  <c r="I236" i="52"/>
  <c r="M234" i="52"/>
  <c r="E231" i="52"/>
  <c r="H229" i="52"/>
  <c r="J227" i="52"/>
  <c r="P225" i="52"/>
  <c r="D224" i="52"/>
  <c r="F222" i="52"/>
  <c r="I220" i="52"/>
  <c r="M218" i="52"/>
  <c r="E215" i="52"/>
  <c r="H213" i="52"/>
  <c r="J211" i="52"/>
  <c r="P209" i="52"/>
  <c r="D208" i="52"/>
  <c r="F206" i="52"/>
  <c r="I204" i="52"/>
  <c r="M202" i="52"/>
  <c r="E199" i="52"/>
  <c r="H197" i="52"/>
  <c r="J195" i="52"/>
  <c r="P193" i="52"/>
  <c r="D192" i="52"/>
  <c r="F190" i="52"/>
  <c r="I188" i="52"/>
  <c r="M186" i="52"/>
  <c r="E183" i="52"/>
  <c r="H181" i="52"/>
  <c r="J179" i="52"/>
  <c r="P177" i="52"/>
  <c r="D176" i="52"/>
  <c r="F174" i="52"/>
  <c r="I172" i="52"/>
  <c r="M170" i="52"/>
  <c r="E167" i="52"/>
  <c r="H165" i="52"/>
  <c r="J163" i="52"/>
  <c r="P161" i="52"/>
  <c r="D160" i="52"/>
  <c r="F158" i="52"/>
  <c r="I156" i="52"/>
  <c r="M154" i="52"/>
  <c r="E151" i="52"/>
  <c r="H149" i="52"/>
  <c r="J147" i="52"/>
  <c r="P145" i="52"/>
  <c r="D144" i="52"/>
  <c r="F142" i="52"/>
  <c r="I140" i="52"/>
  <c r="M138" i="52"/>
  <c r="E135" i="52"/>
  <c r="H133" i="52"/>
  <c r="J131" i="52"/>
  <c r="P129" i="52"/>
  <c r="D128" i="52"/>
  <c r="F126" i="52"/>
  <c r="I124" i="52"/>
  <c r="M122" i="52"/>
  <c r="E119" i="52"/>
  <c r="H117" i="52"/>
  <c r="J115" i="52"/>
  <c r="P113" i="52"/>
  <c r="D112" i="52"/>
  <c r="F110" i="52"/>
  <c r="I108" i="52"/>
  <c r="M106" i="52"/>
  <c r="E103" i="52"/>
  <c r="H101" i="52"/>
  <c r="J99" i="52"/>
  <c r="P97" i="52"/>
  <c r="D96" i="52"/>
  <c r="F94" i="52"/>
  <c r="I92" i="52"/>
  <c r="M90" i="52"/>
  <c r="E87" i="52"/>
  <c r="H85" i="52"/>
  <c r="J83" i="52"/>
  <c r="P81" i="52"/>
  <c r="D80" i="52"/>
  <c r="F78" i="52"/>
  <c r="I76" i="52"/>
  <c r="M74" i="52"/>
  <c r="E71" i="52"/>
  <c r="H69" i="52"/>
  <c r="J67" i="52"/>
  <c r="P65" i="52"/>
  <c r="D64" i="52"/>
  <c r="F62" i="52"/>
  <c r="I60" i="52"/>
  <c r="M58" i="52"/>
  <c r="E55" i="52"/>
  <c r="H53" i="52"/>
  <c r="J51" i="52"/>
  <c r="H261" i="54"/>
  <c r="M256" i="54"/>
  <c r="I254" i="54"/>
  <c r="D252" i="54"/>
  <c r="P249" i="54"/>
  <c r="J247" i="54"/>
  <c r="H245" i="54"/>
  <c r="M240" i="54"/>
  <c r="I238" i="54"/>
  <c r="D236" i="54"/>
  <c r="P233" i="54"/>
  <c r="J231" i="54"/>
  <c r="H229" i="54"/>
  <c r="M224" i="54"/>
  <c r="I222" i="54"/>
  <c r="D220" i="54"/>
  <c r="P217" i="54"/>
  <c r="J215" i="54"/>
  <c r="H213" i="54"/>
  <c r="M208" i="54"/>
  <c r="I206" i="54"/>
  <c r="D204" i="54"/>
  <c r="P201" i="54"/>
  <c r="J199" i="54"/>
  <c r="H197" i="54"/>
  <c r="M192" i="54"/>
  <c r="I190" i="54"/>
  <c r="D188" i="54"/>
  <c r="P185" i="54"/>
  <c r="J183" i="54"/>
  <c r="H181" i="54"/>
  <c r="M176" i="54"/>
  <c r="I174" i="54"/>
  <c r="D172" i="54"/>
  <c r="P169" i="54"/>
  <c r="J167" i="54"/>
  <c r="H165" i="54"/>
  <c r="M160" i="54"/>
  <c r="I158" i="54"/>
  <c r="D156" i="54"/>
  <c r="P153" i="54"/>
  <c r="J151" i="54"/>
  <c r="H149" i="54"/>
  <c r="M144" i="54"/>
  <c r="I142" i="54"/>
  <c r="D140" i="54"/>
  <c r="P137" i="54"/>
  <c r="J135" i="54"/>
  <c r="H133" i="54"/>
  <c r="M128" i="54"/>
  <c r="I126" i="54"/>
  <c r="D124" i="54"/>
  <c r="P121" i="54"/>
  <c r="J119" i="54"/>
  <c r="H117" i="54"/>
  <c r="M112" i="54"/>
  <c r="I110" i="54"/>
  <c r="D108" i="54"/>
  <c r="P105" i="54"/>
  <c r="J103" i="54"/>
  <c r="H101" i="54"/>
  <c r="M96" i="54"/>
  <c r="I94" i="54"/>
  <c r="D92" i="54"/>
  <c r="P89" i="54"/>
  <c r="J87" i="54"/>
  <c r="H85" i="54"/>
  <c r="M80" i="54"/>
  <c r="I78" i="54"/>
  <c r="D76" i="54"/>
  <c r="P73" i="54"/>
  <c r="J71" i="54"/>
  <c r="H69" i="54"/>
  <c r="M64" i="54"/>
  <c r="I62" i="54"/>
  <c r="D60" i="54"/>
  <c r="D58" i="54"/>
  <c r="F56" i="54"/>
  <c r="I54" i="54"/>
  <c r="M52" i="54"/>
  <c r="E49" i="54"/>
  <c r="H47" i="54"/>
  <c r="J45" i="54"/>
  <c r="P43" i="54"/>
  <c r="D42" i="54"/>
  <c r="F40" i="54"/>
  <c r="I38" i="54"/>
  <c r="M36" i="54"/>
  <c r="E33" i="54"/>
  <c r="H31" i="54"/>
  <c r="J29" i="54"/>
  <c r="P27" i="54"/>
  <c r="D26" i="54"/>
  <c r="F24" i="54"/>
  <c r="I22" i="54"/>
  <c r="M20" i="54"/>
  <c r="E17" i="54"/>
  <c r="H15" i="54"/>
  <c r="J13" i="54"/>
  <c r="P11" i="54"/>
  <c r="H262" i="53"/>
  <c r="M257" i="53"/>
  <c r="I255" i="53"/>
  <c r="D253" i="53"/>
  <c r="P250" i="53"/>
  <c r="J248" i="53"/>
  <c r="H246" i="53"/>
  <c r="M241" i="53"/>
  <c r="I239" i="53"/>
  <c r="D237" i="53"/>
  <c r="P234" i="53"/>
  <c r="J232" i="53"/>
  <c r="H230" i="53"/>
  <c r="M225" i="53"/>
  <c r="I223" i="53"/>
  <c r="D221" i="53"/>
  <c r="P218" i="53"/>
  <c r="J216" i="53"/>
  <c r="H214" i="53"/>
  <c r="M209" i="53"/>
  <c r="I207" i="53"/>
  <c r="D205" i="53"/>
  <c r="P202" i="53"/>
  <c r="J200" i="53"/>
  <c r="H198" i="53"/>
  <c r="M193" i="53"/>
  <c r="I191" i="53"/>
  <c r="D189" i="53"/>
  <c r="P186" i="53"/>
  <c r="J184" i="53"/>
  <c r="H182" i="53"/>
  <c r="M177" i="53"/>
  <c r="I175" i="53"/>
  <c r="D173" i="53"/>
  <c r="P170" i="53"/>
  <c r="J168" i="53"/>
  <c r="H166" i="53"/>
  <c r="M161" i="53"/>
  <c r="I159" i="53"/>
  <c r="D157" i="53"/>
  <c r="P154" i="53"/>
  <c r="J152" i="53"/>
  <c r="H150" i="53"/>
  <c r="M145" i="53"/>
  <c r="I143" i="53"/>
  <c r="D141" i="53"/>
  <c r="P138" i="53"/>
  <c r="J136" i="53"/>
  <c r="H134" i="53"/>
  <c r="M129" i="53"/>
  <c r="I127" i="53"/>
  <c r="D125" i="53"/>
  <c r="P122" i="53"/>
  <c r="J120" i="53"/>
  <c r="H118" i="53"/>
  <c r="M113" i="53"/>
  <c r="I111" i="53"/>
  <c r="D109" i="53"/>
  <c r="P106" i="53"/>
  <c r="J104" i="53"/>
  <c r="H102" i="53"/>
  <c r="M97" i="53"/>
  <c r="I95" i="53"/>
  <c r="D93" i="53"/>
  <c r="P90" i="53"/>
  <c r="J88" i="53"/>
  <c r="H86" i="53"/>
  <c r="M81" i="53"/>
  <c r="I79" i="53"/>
  <c r="D77" i="53"/>
  <c r="P74" i="53"/>
  <c r="J72" i="53"/>
  <c r="H70" i="53"/>
  <c r="M65" i="53"/>
  <c r="I63" i="53"/>
  <c r="D61" i="53"/>
  <c r="P58" i="53"/>
  <c r="D57" i="53"/>
  <c r="F55" i="53"/>
  <c r="I53" i="53"/>
  <c r="M51" i="53"/>
  <c r="E48" i="53"/>
  <c r="H46" i="53"/>
  <c r="J44" i="53"/>
  <c r="P42" i="53"/>
  <c r="D41" i="53"/>
  <c r="F39" i="53"/>
  <c r="I37" i="53"/>
  <c r="M35" i="53"/>
  <c r="E32" i="53"/>
  <c r="H30" i="53"/>
  <c r="J28" i="53"/>
  <c r="P26" i="53"/>
  <c r="D25" i="53"/>
  <c r="F23" i="53"/>
  <c r="I21" i="53"/>
  <c r="M19" i="53"/>
  <c r="E16" i="53"/>
  <c r="H14" i="53"/>
  <c r="J12" i="53"/>
  <c r="H57" i="86"/>
  <c r="J55" i="86"/>
  <c r="P53" i="86"/>
  <c r="D52" i="86"/>
  <c r="F50" i="86"/>
  <c r="I48" i="86"/>
  <c r="M46" i="86"/>
  <c r="E43" i="86"/>
  <c r="H41" i="86"/>
  <c r="J39" i="86"/>
  <c r="P37" i="86"/>
  <c r="D36" i="86"/>
  <c r="F34" i="86"/>
  <c r="I32" i="86"/>
  <c r="M30" i="86"/>
  <c r="E27" i="86"/>
  <c r="H25" i="86"/>
  <c r="J23" i="86"/>
  <c r="P21" i="86"/>
  <c r="D20" i="86"/>
  <c r="F18" i="86"/>
  <c r="I16" i="86"/>
  <c r="M14" i="86"/>
  <c r="E11" i="86"/>
  <c r="M57" i="85"/>
  <c r="E54" i="85"/>
  <c r="H52" i="85"/>
  <c r="J50" i="85"/>
  <c r="P48" i="85"/>
  <c r="D47" i="85"/>
  <c r="F45" i="85"/>
  <c r="I43" i="85"/>
  <c r="M41" i="85"/>
  <c r="E38" i="85"/>
  <c r="H36" i="85"/>
  <c r="J34" i="85"/>
  <c r="P32" i="85"/>
  <c r="D31" i="85"/>
  <c r="F29" i="85"/>
  <c r="I27" i="85"/>
  <c r="M25" i="85"/>
  <c r="E22" i="85"/>
  <c r="H20" i="85"/>
  <c r="J18" i="85"/>
  <c r="P16" i="85"/>
  <c r="D15" i="85"/>
  <c r="F13" i="85"/>
  <c r="I11" i="85"/>
  <c r="D58" i="78"/>
  <c r="F56" i="78"/>
  <c r="I54" i="78"/>
  <c r="M52" i="78"/>
  <c r="E49" i="78"/>
  <c r="H47" i="78"/>
  <c r="J45" i="78"/>
  <c r="P43" i="78"/>
  <c r="D42" i="78"/>
  <c r="F40" i="78"/>
  <c r="I38" i="78"/>
  <c r="M36" i="78"/>
  <c r="E33" i="78"/>
  <c r="H31" i="78"/>
  <c r="J29" i="78"/>
  <c r="P27" i="78"/>
  <c r="D26" i="78"/>
  <c r="F24" i="78"/>
  <c r="I22" i="78"/>
  <c r="M20" i="78"/>
  <c r="E17" i="78"/>
  <c r="H15" i="78"/>
  <c r="J13" i="78"/>
  <c r="P11" i="78"/>
  <c r="H58" i="77"/>
  <c r="J56" i="77"/>
  <c r="P54" i="77"/>
  <c r="D53" i="77"/>
  <c r="F51" i="77"/>
  <c r="I49" i="77"/>
  <c r="M47" i="77"/>
  <c r="E44" i="77"/>
  <c r="H42" i="77"/>
  <c r="J40" i="77"/>
  <c r="P38" i="77"/>
  <c r="D37" i="77"/>
  <c r="F35" i="77"/>
  <c r="I33" i="77"/>
  <c r="M31" i="77"/>
  <c r="E28" i="77"/>
  <c r="H26" i="77"/>
  <c r="J24" i="77"/>
  <c r="P22" i="77"/>
  <c r="D21" i="77"/>
  <c r="F19" i="77"/>
  <c r="I17" i="77"/>
  <c r="M15" i="77"/>
  <c r="E12" i="77"/>
  <c r="M58" i="46"/>
  <c r="E55" i="46"/>
  <c r="H53" i="46"/>
  <c r="J51" i="46"/>
  <c r="P49" i="46"/>
  <c r="D48" i="46"/>
  <c r="F46" i="46"/>
  <c r="I44" i="46"/>
  <c r="M42" i="46"/>
  <c r="E39" i="46"/>
  <c r="H37" i="46"/>
  <c r="J35" i="46"/>
  <c r="P33" i="46"/>
  <c r="D32" i="46"/>
  <c r="F30" i="46"/>
  <c r="I28" i="46"/>
  <c r="M26" i="46"/>
  <c r="E23" i="46"/>
  <c r="H21" i="46"/>
  <c r="J19" i="46"/>
  <c r="P17" i="46"/>
  <c r="D16" i="46"/>
  <c r="F14" i="46"/>
  <c r="I12" i="46"/>
  <c r="F261" i="52"/>
  <c r="I259" i="52"/>
  <c r="M257" i="52"/>
  <c r="E254" i="52"/>
  <c r="H252" i="52"/>
  <c r="J250" i="52"/>
  <c r="P248" i="52"/>
  <c r="D247" i="52"/>
  <c r="F245" i="52"/>
  <c r="I243" i="52"/>
  <c r="M241" i="52"/>
  <c r="E238" i="52"/>
  <c r="H236" i="52"/>
  <c r="J234" i="52"/>
  <c r="P232" i="52"/>
  <c r="D231" i="52"/>
  <c r="F229" i="52"/>
  <c r="I227" i="52"/>
  <c r="M225" i="52"/>
  <c r="E222" i="52"/>
  <c r="H220" i="52"/>
  <c r="J218" i="52"/>
  <c r="P216" i="52"/>
  <c r="D215" i="52"/>
  <c r="F213" i="52"/>
  <c r="I211" i="52"/>
  <c r="M209" i="52"/>
  <c r="E206" i="52"/>
  <c r="H204" i="52"/>
  <c r="J202" i="52"/>
  <c r="P200" i="52"/>
  <c r="D199" i="52"/>
  <c r="F197" i="52"/>
  <c r="I195" i="52"/>
  <c r="M193" i="52"/>
  <c r="E190" i="52"/>
  <c r="H188" i="52"/>
  <c r="J186" i="52"/>
  <c r="P184" i="52"/>
  <c r="D183" i="52"/>
  <c r="F181" i="52"/>
  <c r="I179" i="52"/>
  <c r="M177" i="52"/>
  <c r="E174" i="52"/>
  <c r="H172" i="52"/>
  <c r="J170" i="52"/>
  <c r="P168" i="52"/>
  <c r="D167" i="52"/>
  <c r="F165" i="52"/>
  <c r="I163" i="52"/>
  <c r="M161" i="52"/>
  <c r="E158" i="52"/>
  <c r="H156" i="52"/>
  <c r="J154" i="52"/>
  <c r="P152" i="52"/>
  <c r="D151" i="52"/>
  <c r="F149" i="52"/>
  <c r="I147" i="52"/>
  <c r="M145" i="52"/>
  <c r="E142" i="52"/>
  <c r="H140" i="52"/>
  <c r="J138" i="52"/>
  <c r="P136" i="52"/>
  <c r="D135" i="52"/>
  <c r="F133" i="52"/>
  <c r="I131" i="52"/>
  <c r="M129" i="52"/>
  <c r="E126" i="52"/>
  <c r="H124" i="52"/>
  <c r="J122" i="52"/>
  <c r="P120" i="52"/>
  <c r="D119" i="52"/>
  <c r="F117" i="52"/>
  <c r="I115" i="52"/>
  <c r="M113" i="52"/>
  <c r="E110" i="52"/>
  <c r="H108" i="52"/>
  <c r="J106" i="52"/>
  <c r="P104" i="52"/>
  <c r="D103" i="52"/>
  <c r="F101" i="52"/>
  <c r="I99" i="52"/>
  <c r="M97" i="52"/>
  <c r="E94" i="52"/>
  <c r="H92" i="52"/>
  <c r="J90" i="52"/>
  <c r="P88" i="52"/>
  <c r="D87" i="52"/>
  <c r="F85" i="52"/>
  <c r="I83" i="52"/>
  <c r="M81" i="52"/>
  <c r="E78" i="52"/>
  <c r="H76" i="52"/>
  <c r="J74" i="52"/>
  <c r="P72" i="52"/>
  <c r="D71" i="52"/>
  <c r="F69" i="52"/>
  <c r="I67" i="52"/>
  <c r="M65" i="52"/>
  <c r="E62" i="52"/>
  <c r="H60" i="52"/>
  <c r="J58" i="52"/>
  <c r="P56" i="52"/>
  <c r="D55" i="52"/>
  <c r="F53" i="52"/>
  <c r="I51" i="52"/>
  <c r="M49" i="52"/>
  <c r="D261" i="54"/>
  <c r="P258" i="54"/>
  <c r="J256" i="54"/>
  <c r="H254" i="54"/>
  <c r="M249" i="54"/>
  <c r="I247" i="54"/>
  <c r="D245" i="54"/>
  <c r="P242" i="54"/>
  <c r="J240" i="54"/>
  <c r="H238" i="54"/>
  <c r="M233" i="54"/>
  <c r="I231" i="54"/>
  <c r="D229" i="54"/>
  <c r="P226" i="54"/>
  <c r="J224" i="54"/>
  <c r="H222" i="54"/>
  <c r="M217" i="54"/>
  <c r="I215" i="54"/>
  <c r="D213" i="54"/>
  <c r="P210" i="54"/>
  <c r="J208" i="54"/>
  <c r="H206" i="54"/>
  <c r="M201" i="54"/>
  <c r="I199" i="54"/>
  <c r="D197" i="54"/>
  <c r="P194" i="54"/>
  <c r="J192" i="54"/>
  <c r="H190" i="54"/>
  <c r="M185" i="54"/>
  <c r="I183" i="54"/>
  <c r="D181" i="54"/>
  <c r="P178" i="54"/>
  <c r="J176" i="54"/>
  <c r="H174" i="54"/>
  <c r="M169" i="54"/>
  <c r="I167" i="54"/>
  <c r="D165" i="54"/>
  <c r="P162" i="54"/>
  <c r="J160" i="54"/>
  <c r="H158" i="54"/>
  <c r="M153" i="54"/>
  <c r="I151" i="54"/>
  <c r="D149" i="54"/>
  <c r="P146" i="54"/>
  <c r="J144" i="54"/>
  <c r="H142" i="54"/>
  <c r="M137" i="54"/>
  <c r="I135" i="54"/>
  <c r="D133" i="54"/>
  <c r="P130" i="54"/>
  <c r="J128" i="54"/>
  <c r="H126" i="54"/>
  <c r="M121" i="54"/>
  <c r="I119" i="54"/>
  <c r="D117" i="54"/>
  <c r="P114" i="54"/>
  <c r="J112" i="54"/>
  <c r="H110" i="54"/>
  <c r="M105" i="54"/>
  <c r="I103" i="54"/>
  <c r="D101" i="54"/>
  <c r="P98" i="54"/>
  <c r="J96" i="54"/>
  <c r="H94" i="54"/>
  <c r="M89" i="54"/>
  <c r="I87" i="54"/>
  <c r="D85" i="54"/>
  <c r="P82" i="54"/>
  <c r="J80" i="54"/>
  <c r="H78" i="54"/>
  <c r="M73" i="54"/>
  <c r="M258" i="54"/>
  <c r="I256" i="54"/>
  <c r="D254" i="54"/>
  <c r="P251" i="54"/>
  <c r="J249" i="54"/>
  <c r="H247" i="54"/>
  <c r="M242" i="54"/>
  <c r="I240" i="54"/>
  <c r="D238" i="54"/>
  <c r="P235" i="54"/>
  <c r="J233" i="54"/>
  <c r="H231" i="54"/>
  <c r="M226" i="54"/>
  <c r="I224" i="54"/>
  <c r="D222" i="54"/>
  <c r="P219" i="54"/>
  <c r="J217" i="54"/>
  <c r="H215" i="54"/>
  <c r="M210" i="54"/>
  <c r="I208" i="54"/>
  <c r="D206" i="54"/>
  <c r="P203" i="54"/>
  <c r="J201" i="54"/>
  <c r="H199" i="54"/>
  <c r="M194" i="54"/>
  <c r="I192" i="54"/>
  <c r="D190" i="54"/>
  <c r="P187" i="54"/>
  <c r="J185" i="54"/>
  <c r="H183" i="54"/>
  <c r="M178" i="54"/>
  <c r="I176" i="54"/>
  <c r="D174" i="54"/>
  <c r="P171" i="54"/>
  <c r="J169" i="54"/>
  <c r="H167" i="54"/>
  <c r="M162" i="54"/>
  <c r="I160" i="54"/>
  <c r="D158" i="54"/>
  <c r="P155" i="54"/>
  <c r="J153" i="54"/>
  <c r="H151" i="54"/>
  <c r="M146" i="54"/>
  <c r="I144" i="54"/>
  <c r="D142" i="54"/>
  <c r="P139" i="54"/>
  <c r="J137" i="54"/>
  <c r="H135" i="54"/>
  <c r="M130" i="54"/>
  <c r="I128" i="54"/>
  <c r="D126" i="54"/>
  <c r="P123" i="54"/>
  <c r="J121" i="54"/>
  <c r="H119" i="54"/>
  <c r="M114" i="54"/>
  <c r="I112" i="54"/>
  <c r="D110" i="54"/>
  <c r="P107" i="54"/>
  <c r="J105" i="54"/>
  <c r="H103" i="54"/>
  <c r="M98" i="54"/>
  <c r="I96" i="54"/>
  <c r="D94" i="54"/>
  <c r="P91" i="54"/>
  <c r="J89" i="54"/>
  <c r="H87" i="54"/>
  <c r="M82" i="54"/>
  <c r="I80" i="54"/>
  <c r="D78" i="54"/>
  <c r="P75" i="54"/>
  <c r="J73" i="54"/>
  <c r="H71" i="54"/>
  <c r="M66" i="54"/>
  <c r="I64" i="54"/>
  <c r="D62" i="54"/>
  <c r="P59" i="54"/>
  <c r="P57" i="54"/>
  <c r="D56" i="54"/>
  <c r="F54" i="54"/>
  <c r="I52" i="54"/>
  <c r="M50" i="54"/>
  <c r="E47" i="54"/>
  <c r="H45" i="54"/>
  <c r="J43" i="54"/>
  <c r="P41" i="54"/>
  <c r="D40" i="54"/>
  <c r="F38" i="54"/>
  <c r="I36" i="54"/>
  <c r="M34" i="54"/>
  <c r="E31" i="54"/>
  <c r="H29" i="54"/>
  <c r="J27" i="54"/>
  <c r="P25" i="54"/>
  <c r="D24" i="54"/>
  <c r="F22" i="54"/>
  <c r="I20" i="54"/>
  <c r="M18" i="54"/>
  <c r="E15" i="54"/>
  <c r="H13" i="54"/>
  <c r="J11" i="54"/>
  <c r="M259" i="53"/>
  <c r="I257" i="53"/>
  <c r="D255" i="53"/>
  <c r="P252" i="53"/>
  <c r="J250" i="53"/>
  <c r="H248" i="53"/>
  <c r="M243" i="53"/>
  <c r="I241" i="53"/>
  <c r="D239" i="53"/>
  <c r="P236" i="53"/>
  <c r="J234" i="53"/>
  <c r="H232" i="53"/>
  <c r="M227" i="53"/>
  <c r="I225" i="53"/>
  <c r="D223" i="53"/>
  <c r="P220" i="53"/>
  <c r="J218" i="53"/>
  <c r="H216" i="53"/>
  <c r="M211" i="53"/>
  <c r="I209" i="53"/>
  <c r="D207" i="53"/>
  <c r="P204" i="53"/>
  <c r="J202" i="53"/>
  <c r="H200" i="53"/>
  <c r="M195" i="53"/>
  <c r="I193" i="53"/>
  <c r="D191" i="53"/>
  <c r="P188" i="53"/>
  <c r="J186" i="53"/>
  <c r="H184" i="53"/>
  <c r="M179" i="53"/>
  <c r="I177" i="53"/>
  <c r="D175" i="53"/>
  <c r="P172" i="53"/>
  <c r="J170" i="53"/>
  <c r="H168" i="53"/>
  <c r="M163" i="53"/>
  <c r="I161" i="53"/>
  <c r="D159" i="53"/>
  <c r="P156" i="53"/>
  <c r="J154" i="53"/>
  <c r="H152" i="53"/>
  <c r="M147" i="53"/>
  <c r="I145" i="53"/>
  <c r="D143" i="53"/>
  <c r="P140" i="53"/>
  <c r="J138" i="53"/>
  <c r="H136" i="53"/>
  <c r="M131" i="53"/>
  <c r="I129" i="53"/>
  <c r="D127" i="53"/>
  <c r="P124" i="53"/>
  <c r="J122" i="53"/>
  <c r="H120" i="53"/>
  <c r="M115" i="53"/>
  <c r="I113" i="53"/>
  <c r="D111" i="53"/>
  <c r="P108" i="53"/>
  <c r="J106" i="53"/>
  <c r="H104" i="53"/>
  <c r="M99" i="53"/>
  <c r="I97" i="53"/>
  <c r="D95" i="53"/>
  <c r="P92" i="53"/>
  <c r="J90" i="53"/>
  <c r="H88" i="53"/>
  <c r="M83" i="53"/>
  <c r="I81" i="53"/>
  <c r="D79" i="53"/>
  <c r="P76" i="53"/>
  <c r="J74" i="53"/>
  <c r="H72" i="53"/>
  <c r="M67" i="53"/>
  <c r="I65" i="53"/>
  <c r="D63" i="53"/>
  <c r="P60" i="53"/>
  <c r="J58" i="53"/>
  <c r="P56" i="53"/>
  <c r="D55" i="53"/>
  <c r="F53" i="53"/>
  <c r="I51" i="53"/>
  <c r="M49" i="53"/>
  <c r="E46" i="53"/>
  <c r="H44" i="53"/>
  <c r="J42" i="53"/>
  <c r="P40" i="53"/>
  <c r="D39" i="53"/>
  <c r="F37" i="53"/>
  <c r="I35" i="53"/>
  <c r="M33" i="53"/>
  <c r="E30" i="53"/>
  <c r="H28" i="53"/>
  <c r="J26" i="53"/>
  <c r="P24" i="53"/>
  <c r="D23" i="53"/>
  <c r="F21" i="53"/>
  <c r="I19" i="53"/>
  <c r="M17" i="53"/>
  <c r="E14" i="53"/>
  <c r="H12" i="53"/>
  <c r="E57" i="86"/>
  <c r="H55" i="86"/>
  <c r="J53" i="86"/>
  <c r="P51" i="86"/>
  <c r="D50" i="86"/>
  <c r="F48" i="86"/>
  <c r="I46" i="86"/>
  <c r="M44" i="86"/>
  <c r="E41" i="86"/>
  <c r="H39" i="86"/>
  <c r="J37" i="86"/>
  <c r="P35" i="86"/>
  <c r="D34" i="86"/>
  <c r="F32" i="86"/>
  <c r="I30" i="86"/>
  <c r="M28" i="86"/>
  <c r="E25" i="86"/>
  <c r="H23" i="86"/>
  <c r="J21" i="86"/>
  <c r="P19" i="86"/>
  <c r="D18" i="86"/>
  <c r="F16" i="86"/>
  <c r="I14" i="86"/>
  <c r="M12" i="86"/>
  <c r="I57" i="85"/>
  <c r="M55" i="85"/>
  <c r="E52" i="85"/>
  <c r="H50" i="85"/>
  <c r="J48" i="85"/>
  <c r="P46" i="85"/>
  <c r="D45" i="85"/>
  <c r="F43" i="85"/>
  <c r="I41" i="85"/>
  <c r="M39" i="85"/>
  <c r="E36" i="85"/>
  <c r="H34" i="85"/>
  <c r="J32" i="85"/>
  <c r="P30" i="85"/>
  <c r="D29" i="85"/>
  <c r="F27" i="85"/>
  <c r="I25" i="85"/>
  <c r="M23" i="85"/>
  <c r="E20" i="85"/>
  <c r="H18" i="85"/>
  <c r="J16" i="85"/>
  <c r="P14" i="85"/>
  <c r="D13" i="85"/>
  <c r="F11" i="85"/>
  <c r="P57" i="78"/>
  <c r="D56" i="78"/>
  <c r="F54" i="78"/>
  <c r="I52" i="78"/>
  <c r="M50" i="78"/>
  <c r="E47" i="78"/>
  <c r="H45" i="78"/>
  <c r="J43" i="78"/>
  <c r="P41" i="78"/>
  <c r="D40" i="78"/>
  <c r="F38" i="78"/>
  <c r="I36" i="78"/>
  <c r="M34" i="78"/>
  <c r="E31" i="78"/>
  <c r="H29" i="78"/>
  <c r="J27" i="78"/>
  <c r="P25" i="78"/>
  <c r="D24" i="78"/>
  <c r="F22" i="78"/>
  <c r="I20" i="78"/>
  <c r="M18" i="78"/>
  <c r="E15" i="78"/>
  <c r="H13" i="78"/>
  <c r="J11" i="78"/>
  <c r="E58" i="77"/>
  <c r="H56" i="77"/>
  <c r="J54" i="77"/>
  <c r="P52" i="77"/>
  <c r="D51" i="77"/>
  <c r="F49" i="77"/>
  <c r="I47" i="77"/>
  <c r="M45" i="77"/>
  <c r="E42" i="77"/>
  <c r="H40" i="77"/>
  <c r="J38" i="77"/>
  <c r="P36" i="77"/>
  <c r="D35" i="77"/>
  <c r="F33" i="77"/>
  <c r="I31" i="77"/>
  <c r="M29" i="77"/>
  <c r="E26" i="77"/>
  <c r="H24" i="77"/>
  <c r="J22" i="77"/>
  <c r="P20" i="77"/>
  <c r="D19" i="77"/>
  <c r="F17" i="77"/>
  <c r="I15" i="77"/>
  <c r="M13" i="77"/>
  <c r="I58" i="46"/>
  <c r="M56" i="46"/>
  <c r="E53" i="46"/>
  <c r="H51" i="46"/>
  <c r="J49" i="46"/>
  <c r="P47" i="46"/>
  <c r="D46" i="46"/>
  <c r="F44" i="46"/>
  <c r="I42" i="46"/>
  <c r="M40" i="46"/>
  <c r="E37" i="46"/>
  <c r="H35" i="46"/>
  <c r="J33" i="46"/>
  <c r="P31" i="46"/>
  <c r="D30" i="46"/>
  <c r="F28" i="46"/>
  <c r="I26" i="46"/>
  <c r="M24" i="46"/>
  <c r="E21" i="46"/>
  <c r="H19" i="46"/>
  <c r="J17" i="46"/>
  <c r="P15" i="46"/>
  <c r="D14" i="46"/>
  <c r="F12" i="46"/>
  <c r="P262" i="52"/>
  <c r="D261" i="52"/>
  <c r="F259" i="52"/>
  <c r="I257" i="52"/>
  <c r="M255" i="52"/>
  <c r="E252" i="52"/>
  <c r="H250" i="52"/>
  <c r="J248" i="52"/>
  <c r="P246" i="52"/>
  <c r="D245" i="52"/>
  <c r="F243" i="52"/>
  <c r="I241" i="52"/>
  <c r="M239" i="52"/>
  <c r="E236" i="52"/>
  <c r="H234" i="52"/>
  <c r="J232" i="52"/>
  <c r="P230" i="52"/>
  <c r="D229" i="52"/>
  <c r="F227" i="52"/>
  <c r="I225" i="52"/>
  <c r="M223" i="52"/>
  <c r="E220" i="52"/>
  <c r="H218" i="52"/>
  <c r="J216" i="52"/>
  <c r="P214" i="52"/>
  <c r="D213" i="52"/>
  <c r="F211" i="52"/>
  <c r="I209" i="52"/>
  <c r="M207" i="52"/>
  <c r="E204" i="52"/>
  <c r="H202" i="52"/>
  <c r="J200" i="52"/>
  <c r="P198" i="52"/>
  <c r="D197" i="52"/>
  <c r="F195" i="52"/>
  <c r="I193" i="52"/>
  <c r="M191" i="52"/>
  <c r="E188" i="52"/>
  <c r="H186" i="52"/>
  <c r="J184" i="52"/>
  <c r="P182" i="52"/>
  <c r="D181" i="52"/>
  <c r="F179" i="52"/>
  <c r="I177" i="52"/>
  <c r="M175" i="52"/>
  <c r="E172" i="52"/>
  <c r="H170" i="52"/>
  <c r="J168" i="52"/>
  <c r="P166" i="52"/>
  <c r="D165" i="52"/>
  <c r="F163" i="52"/>
  <c r="I161" i="52"/>
  <c r="M159" i="52"/>
  <c r="E156" i="52"/>
  <c r="H154" i="52"/>
  <c r="J152" i="52"/>
  <c r="P150" i="52"/>
  <c r="D149" i="52"/>
  <c r="F147" i="52"/>
  <c r="I145" i="52"/>
  <c r="M143" i="52"/>
  <c r="E140" i="52"/>
  <c r="H138" i="52"/>
  <c r="J136" i="52"/>
  <c r="P134" i="52"/>
  <c r="D133" i="52"/>
  <c r="F131" i="52"/>
  <c r="I129" i="52"/>
  <c r="M127" i="52"/>
  <c r="E124" i="52"/>
  <c r="H122" i="52"/>
  <c r="J120" i="52"/>
  <c r="P118" i="52"/>
  <c r="D117" i="52"/>
  <c r="F115" i="52"/>
  <c r="I113" i="52"/>
  <c r="M111" i="52"/>
  <c r="E108" i="52"/>
  <c r="H106" i="52"/>
  <c r="J104" i="52"/>
  <c r="P102" i="52"/>
  <c r="D101" i="52"/>
  <c r="F99" i="52"/>
  <c r="I97" i="52"/>
  <c r="M95" i="52"/>
  <c r="E92" i="52"/>
  <c r="H90" i="52"/>
  <c r="J88" i="52"/>
  <c r="P86" i="52"/>
  <c r="D85" i="52"/>
  <c r="F83" i="52"/>
  <c r="I81" i="52"/>
  <c r="M79" i="52"/>
  <c r="E76" i="52"/>
  <c r="H74" i="52"/>
  <c r="J72" i="52"/>
  <c r="P70" i="52"/>
  <c r="D69" i="52"/>
  <c r="F67" i="52"/>
  <c r="I65" i="52"/>
  <c r="M63" i="52"/>
  <c r="E60" i="52"/>
  <c r="H58" i="52"/>
  <c r="J56" i="52"/>
  <c r="P54" i="52"/>
  <c r="D53" i="52"/>
  <c r="F51" i="52"/>
  <c r="P260" i="54"/>
  <c r="J258" i="54"/>
  <c r="H256" i="54"/>
  <c r="M251" i="54"/>
  <c r="I249" i="54"/>
  <c r="D247" i="54"/>
  <c r="P244" i="54"/>
  <c r="J242" i="54"/>
  <c r="H240" i="54"/>
  <c r="M235" i="54"/>
  <c r="I233" i="54"/>
  <c r="D231" i="54"/>
  <c r="P228" i="54"/>
  <c r="J226" i="54"/>
  <c r="H224" i="54"/>
  <c r="M219" i="54"/>
  <c r="I217" i="54"/>
  <c r="D215" i="54"/>
  <c r="P212" i="54"/>
  <c r="J210" i="54"/>
  <c r="H208" i="54"/>
  <c r="M203" i="54"/>
  <c r="I201" i="54"/>
  <c r="D199" i="54"/>
  <c r="P196" i="54"/>
  <c r="J194" i="54"/>
  <c r="H192" i="54"/>
  <c r="M187" i="54"/>
  <c r="I185" i="54"/>
  <c r="D183" i="54"/>
  <c r="P180" i="54"/>
  <c r="J178" i="54"/>
  <c r="H176" i="54"/>
  <c r="M171" i="54"/>
  <c r="I169" i="54"/>
  <c r="D167" i="54"/>
  <c r="P164" i="54"/>
  <c r="J162" i="54"/>
  <c r="H160" i="54"/>
  <c r="M155" i="54"/>
  <c r="I153" i="54"/>
  <c r="D151" i="54"/>
  <c r="P148" i="54"/>
  <c r="J146" i="54"/>
  <c r="H144" i="54"/>
  <c r="M139" i="54"/>
  <c r="I137" i="54"/>
  <c r="D135" i="54"/>
  <c r="P132" i="54"/>
  <c r="J130" i="54"/>
  <c r="H128" i="54"/>
  <c r="M123" i="54"/>
  <c r="I121" i="54"/>
  <c r="D119" i="54"/>
  <c r="P116" i="54"/>
  <c r="J114" i="54"/>
  <c r="H112" i="54"/>
  <c r="M107" i="54"/>
  <c r="I105" i="54"/>
  <c r="D103" i="54"/>
  <c r="P100" i="54"/>
  <c r="J98" i="54"/>
  <c r="H96" i="54"/>
  <c r="M91" i="54"/>
  <c r="I89" i="54"/>
  <c r="D87" i="54"/>
  <c r="P84" i="54"/>
  <c r="J82" i="54"/>
  <c r="H80" i="54"/>
  <c r="M75" i="54"/>
  <c r="I73" i="54"/>
  <c r="D71" i="54"/>
  <c r="P68" i="54"/>
  <c r="J66" i="54"/>
  <c r="H64" i="54"/>
  <c r="M59" i="54"/>
  <c r="M57" i="54"/>
  <c r="E54" i="54"/>
  <c r="H52" i="54"/>
  <c r="J50" i="54"/>
  <c r="P48" i="54"/>
  <c r="D47" i="54"/>
  <c r="F45" i="54"/>
  <c r="I43" i="54"/>
  <c r="M41" i="54"/>
  <c r="E38" i="54"/>
  <c r="H36" i="54"/>
  <c r="J34" i="54"/>
  <c r="P32" i="54"/>
  <c r="D31" i="54"/>
  <c r="F29" i="54"/>
  <c r="I27" i="54"/>
  <c r="M25" i="54"/>
  <c r="E22" i="54"/>
  <c r="H20" i="54"/>
  <c r="J18" i="54"/>
  <c r="P16" i="54"/>
  <c r="D15" i="54"/>
  <c r="F13" i="54"/>
  <c r="I11" i="54"/>
  <c r="P261" i="53"/>
  <c r="J259" i="53"/>
  <c r="H257" i="53"/>
  <c r="M252" i="53"/>
  <c r="I250" i="53"/>
  <c r="D248" i="53"/>
  <c r="P245" i="53"/>
  <c r="J243" i="53"/>
  <c r="H241" i="53"/>
  <c r="M236" i="53"/>
  <c r="I234" i="53"/>
  <c r="D232" i="53"/>
  <c r="P229" i="53"/>
  <c r="J227" i="53"/>
  <c r="H225" i="53"/>
  <c r="M220" i="53"/>
  <c r="I218" i="53"/>
  <c r="D216" i="53"/>
  <c r="P213" i="53"/>
  <c r="J211" i="53"/>
  <c r="H209" i="53"/>
  <c r="M204" i="53"/>
  <c r="I202" i="53"/>
  <c r="D200" i="53"/>
  <c r="P197" i="53"/>
  <c r="J195" i="53"/>
  <c r="H193" i="53"/>
  <c r="M188" i="53"/>
  <c r="I186" i="53"/>
  <c r="D184" i="53"/>
  <c r="P181" i="53"/>
  <c r="J179" i="53"/>
  <c r="H177" i="53"/>
  <c r="M172" i="53"/>
  <c r="I170" i="53"/>
  <c r="D168" i="53"/>
  <c r="P165" i="53"/>
  <c r="J163" i="53"/>
  <c r="H161" i="53"/>
  <c r="M156" i="53"/>
  <c r="I154" i="53"/>
  <c r="D152" i="53"/>
  <c r="P149" i="53"/>
  <c r="J147" i="53"/>
  <c r="H145" i="53"/>
  <c r="M140" i="53"/>
  <c r="I138" i="53"/>
  <c r="D136" i="53"/>
  <c r="P133" i="53"/>
  <c r="J131" i="53"/>
  <c r="H129" i="53"/>
  <c r="M124" i="53"/>
  <c r="I122" i="53"/>
  <c r="D120" i="53"/>
  <c r="P117" i="53"/>
  <c r="J115" i="53"/>
  <c r="H113" i="53"/>
  <c r="M108" i="53"/>
  <c r="I106" i="53"/>
  <c r="D104" i="53"/>
  <c r="P101" i="53"/>
  <c r="J99" i="53"/>
  <c r="H97" i="53"/>
  <c r="M92" i="53"/>
  <c r="I90" i="53"/>
  <c r="D88" i="53"/>
  <c r="P85" i="53"/>
  <c r="J83" i="53"/>
  <c r="H81" i="53"/>
  <c r="M76" i="53"/>
  <c r="I74" i="53"/>
  <c r="D72" i="53"/>
  <c r="P69" i="53"/>
  <c r="J67" i="53"/>
  <c r="H65" i="53"/>
  <c r="M60" i="53"/>
  <c r="I58" i="53"/>
  <c r="M56" i="53"/>
  <c r="E53" i="53"/>
  <c r="H51" i="53"/>
  <c r="J49" i="53"/>
  <c r="P47" i="53"/>
  <c r="D46" i="53"/>
  <c r="F44" i="53"/>
  <c r="I42" i="53"/>
  <c r="M40" i="53"/>
  <c r="E37" i="53"/>
  <c r="H35" i="53"/>
  <c r="J33" i="53"/>
  <c r="P31" i="53"/>
  <c r="D30" i="53"/>
  <c r="F28" i="53"/>
  <c r="I26" i="53"/>
  <c r="M24" i="53"/>
  <c r="E21" i="53"/>
  <c r="H19" i="53"/>
  <c r="J17" i="53"/>
  <c r="P15" i="53"/>
  <c r="D14" i="53"/>
  <c r="F12" i="53"/>
  <c r="P58" i="86"/>
  <c r="D57" i="86"/>
  <c r="F55" i="86"/>
  <c r="I53" i="86"/>
  <c r="M51" i="86"/>
  <c r="E48" i="86"/>
  <c r="H46" i="86"/>
  <c r="J44" i="86"/>
  <c r="P42" i="86"/>
  <c r="D41" i="86"/>
  <c r="F39" i="86"/>
  <c r="I37" i="86"/>
  <c r="M35" i="86"/>
  <c r="E32" i="86"/>
  <c r="H30" i="86"/>
  <c r="J28" i="86"/>
  <c r="P26" i="86"/>
  <c r="D25" i="86"/>
  <c r="F23" i="86"/>
  <c r="I21" i="86"/>
  <c r="M19" i="86"/>
  <c r="E16" i="86"/>
  <c r="H14" i="86"/>
  <c r="J12" i="86"/>
  <c r="H57" i="85"/>
  <c r="J55" i="85"/>
  <c r="P53" i="85"/>
  <c r="D52" i="85"/>
  <c r="F50" i="85"/>
  <c r="I48" i="85"/>
  <c r="M46" i="85"/>
  <c r="E43" i="85"/>
  <c r="H41" i="85"/>
  <c r="J39" i="85"/>
  <c r="P37" i="85"/>
  <c r="D36" i="85"/>
  <c r="F34" i="85"/>
  <c r="I32" i="85"/>
  <c r="M30" i="85"/>
  <c r="E27" i="85"/>
  <c r="H25" i="85"/>
  <c r="J23" i="85"/>
  <c r="P21" i="85"/>
  <c r="D20" i="85"/>
  <c r="F18" i="85"/>
  <c r="I16" i="85"/>
  <c r="M14" i="85"/>
  <c r="E11" i="85"/>
  <c r="M57" i="78"/>
  <c r="E54" i="78"/>
  <c r="H52" i="78"/>
  <c r="J50" i="78"/>
  <c r="P48" i="78"/>
  <c r="D47" i="78"/>
  <c r="F45" i="78"/>
  <c r="I43" i="78"/>
  <c r="M41" i="78"/>
  <c r="E38" i="78"/>
  <c r="H36" i="78"/>
  <c r="J34" i="78"/>
  <c r="P32" i="78"/>
  <c r="D31" i="78"/>
  <c r="F29" i="78"/>
  <c r="I27" i="78"/>
  <c r="M25" i="78"/>
  <c r="E22" i="78"/>
  <c r="H20" i="78"/>
  <c r="J18" i="78"/>
  <c r="P16" i="78"/>
  <c r="D15" i="78"/>
  <c r="F13" i="78"/>
  <c r="I11" i="78"/>
  <c r="D58" i="77"/>
  <c r="F56" i="77"/>
  <c r="I54" i="77"/>
  <c r="M52" i="77"/>
  <c r="E49" i="77"/>
  <c r="H47" i="77"/>
  <c r="J45" i="77"/>
  <c r="P43" i="77"/>
  <c r="D42" i="77"/>
  <c r="F40" i="77"/>
  <c r="I38" i="77"/>
  <c r="M36" i="77"/>
  <c r="E33" i="77"/>
  <c r="H31" i="77"/>
  <c r="J29" i="77"/>
  <c r="P27" i="77"/>
  <c r="D26" i="77"/>
  <c r="F24" i="77"/>
  <c r="I22" i="77"/>
  <c r="M20" i="77"/>
  <c r="E17" i="77"/>
  <c r="H15" i="77"/>
  <c r="J13" i="77"/>
  <c r="P11" i="77"/>
  <c r="H58" i="46"/>
  <c r="J56" i="46"/>
  <c r="P54" i="46"/>
  <c r="D53" i="46"/>
  <c r="F51" i="46"/>
  <c r="I49" i="46"/>
  <c r="M47" i="46"/>
  <c r="E44" i="46"/>
  <c r="H42" i="46"/>
  <c r="J40" i="46"/>
  <c r="P38" i="46"/>
  <c r="D37" i="46"/>
  <c r="F35" i="46"/>
  <c r="I33" i="46"/>
  <c r="M31" i="46"/>
  <c r="E28" i="46"/>
  <c r="H26" i="46"/>
  <c r="J24" i="46"/>
  <c r="P22" i="46"/>
  <c r="D21" i="46"/>
  <c r="F19" i="46"/>
  <c r="I17" i="46"/>
  <c r="M15" i="46"/>
  <c r="E12" i="46"/>
  <c r="M262" i="52"/>
  <c r="E259" i="52"/>
  <c r="H257" i="52"/>
  <c r="J255" i="52"/>
  <c r="P253" i="52"/>
  <c r="D252" i="52"/>
  <c r="F250" i="52"/>
  <c r="I248" i="52"/>
  <c r="M246" i="52"/>
  <c r="E243" i="52"/>
  <c r="H241" i="52"/>
  <c r="J239" i="52"/>
  <c r="P237" i="52"/>
  <c r="D236" i="52"/>
  <c r="F234" i="52"/>
  <c r="I232" i="52"/>
  <c r="M230" i="52"/>
  <c r="E227" i="52"/>
  <c r="H225" i="52"/>
  <c r="J223" i="52"/>
  <c r="P221" i="52"/>
  <c r="D220" i="52"/>
  <c r="F218" i="52"/>
  <c r="I216" i="52"/>
  <c r="M214" i="52"/>
  <c r="E211" i="52"/>
  <c r="H209" i="52"/>
  <c r="J207" i="52"/>
  <c r="P205" i="52"/>
  <c r="D204" i="52"/>
  <c r="F202" i="52"/>
  <c r="I200" i="52"/>
  <c r="M198" i="52"/>
  <c r="E195" i="52"/>
  <c r="H193" i="52"/>
  <c r="J191" i="52"/>
  <c r="P189" i="52"/>
  <c r="D188" i="52"/>
  <c r="F186" i="52"/>
  <c r="I184" i="52"/>
  <c r="M182" i="52"/>
  <c r="E179" i="52"/>
  <c r="H177" i="52"/>
  <c r="J175" i="52"/>
  <c r="P173" i="52"/>
  <c r="D172" i="52"/>
  <c r="F170" i="52"/>
  <c r="I168" i="52"/>
  <c r="M166" i="52"/>
  <c r="E163" i="52"/>
  <c r="H161" i="52"/>
  <c r="J159" i="52"/>
  <c r="P157" i="52"/>
  <c r="D156" i="52"/>
  <c r="F154" i="52"/>
  <c r="I152" i="52"/>
  <c r="M150" i="52"/>
  <c r="E147" i="52"/>
  <c r="H145" i="52"/>
  <c r="J143" i="52"/>
  <c r="P141" i="52"/>
  <c r="D140" i="52"/>
  <c r="F138" i="52"/>
  <c r="I136" i="52"/>
  <c r="M134" i="52"/>
  <c r="E131" i="52"/>
  <c r="H129" i="52"/>
  <c r="J127" i="52"/>
  <c r="P125" i="52"/>
  <c r="D124" i="52"/>
  <c r="F122" i="52"/>
  <c r="I120" i="52"/>
  <c r="M118" i="52"/>
  <c r="E115" i="52"/>
  <c r="H113" i="52"/>
  <c r="J111" i="52"/>
  <c r="P109" i="52"/>
  <c r="D108" i="52"/>
  <c r="F106" i="52"/>
  <c r="I104" i="52"/>
  <c r="M102" i="52"/>
  <c r="E99" i="52"/>
  <c r="H97" i="52"/>
  <c r="J95" i="52"/>
  <c r="P93" i="52"/>
  <c r="D92" i="52"/>
  <c r="F90" i="52"/>
  <c r="I88" i="52"/>
  <c r="M86" i="52"/>
  <c r="E83" i="52"/>
  <c r="H81" i="52"/>
  <c r="J79" i="52"/>
  <c r="P77" i="52"/>
  <c r="D76" i="52"/>
  <c r="F74" i="52"/>
  <c r="I72" i="52"/>
  <c r="M70" i="52"/>
  <c r="E67" i="52"/>
  <c r="H65" i="52"/>
  <c r="J63" i="52"/>
  <c r="P61" i="52"/>
  <c r="D60" i="52"/>
  <c r="F58" i="52"/>
  <c r="I56" i="52"/>
  <c r="M54" i="52"/>
  <c r="E51" i="52"/>
  <c r="H49" i="52"/>
  <c r="M260" i="54"/>
  <c r="I258" i="54"/>
  <c r="D256" i="54"/>
  <c r="P253" i="54"/>
  <c r="J251" i="54"/>
  <c r="H249" i="54"/>
  <c r="M244" i="54"/>
  <c r="I242" i="54"/>
  <c r="D240" i="54"/>
  <c r="P237" i="54"/>
  <c r="J235" i="54"/>
  <c r="H233" i="54"/>
  <c r="M228" i="54"/>
  <c r="I226" i="54"/>
  <c r="D224" i="54"/>
  <c r="P221" i="54"/>
  <c r="J219" i="54"/>
  <c r="H217" i="54"/>
  <c r="M212" i="54"/>
  <c r="I210" i="54"/>
  <c r="D208" i="54"/>
  <c r="P205" i="54"/>
  <c r="J203" i="54"/>
  <c r="H201" i="54"/>
  <c r="M196" i="54"/>
  <c r="I194" i="54"/>
  <c r="D192" i="54"/>
  <c r="P189" i="54"/>
  <c r="J187" i="54"/>
  <c r="H185" i="54"/>
  <c r="M180" i="54"/>
  <c r="I178" i="54"/>
  <c r="D176" i="54"/>
  <c r="P173" i="54"/>
  <c r="J171" i="54"/>
  <c r="H169" i="54"/>
  <c r="M164" i="54"/>
  <c r="I162" i="54"/>
  <c r="D160" i="54"/>
  <c r="P157" i="54"/>
  <c r="J155" i="54"/>
  <c r="H153" i="54"/>
  <c r="M148" i="54"/>
  <c r="I146" i="54"/>
  <c r="D144" i="54"/>
  <c r="P141" i="54"/>
  <c r="J139" i="54"/>
  <c r="H137" i="54"/>
  <c r="M132" i="54"/>
  <c r="I130" i="54"/>
  <c r="D128" i="54"/>
  <c r="P125" i="54"/>
  <c r="J123" i="54"/>
  <c r="H121" i="54"/>
  <c r="M116" i="54"/>
  <c r="I114" i="54"/>
  <c r="D112" i="54"/>
  <c r="P109" i="54"/>
  <c r="J107" i="54"/>
  <c r="H105" i="54"/>
  <c r="M100" i="54"/>
  <c r="I98" i="54"/>
  <c r="D96" i="54"/>
  <c r="P93" i="54"/>
  <c r="J91" i="54"/>
  <c r="H89" i="54"/>
  <c r="M84" i="54"/>
  <c r="I82" i="54"/>
  <c r="D80" i="54"/>
  <c r="P77" i="54"/>
  <c r="J75" i="54"/>
  <c r="H73" i="54"/>
  <c r="M68" i="54"/>
  <c r="I66" i="54"/>
  <c r="D64" i="54"/>
  <c r="P61" i="54"/>
  <c r="J59" i="54"/>
  <c r="J57" i="54"/>
  <c r="P55" i="54"/>
  <c r="D54" i="54"/>
  <c r="F52" i="54"/>
  <c r="I50" i="54"/>
  <c r="M48" i="54"/>
  <c r="E45" i="54"/>
  <c r="H43" i="54"/>
  <c r="J41" i="54"/>
  <c r="P39" i="54"/>
  <c r="D38" i="54"/>
  <c r="F36" i="54"/>
  <c r="I34" i="54"/>
  <c r="M32" i="54"/>
  <c r="E29" i="54"/>
  <c r="H27" i="54"/>
  <c r="J25" i="54"/>
  <c r="P23" i="54"/>
  <c r="D22" i="54"/>
  <c r="F20" i="54"/>
  <c r="I18" i="54"/>
  <c r="M16" i="54"/>
  <c r="E13" i="54"/>
  <c r="H11" i="54"/>
  <c r="M261" i="53"/>
  <c r="I259" i="53"/>
  <c r="D257" i="53"/>
  <c r="P254" i="53"/>
  <c r="J252" i="53"/>
  <c r="H250" i="53"/>
  <c r="M245" i="53"/>
  <c r="I243" i="53"/>
  <c r="D241" i="53"/>
  <c r="P238" i="53"/>
  <c r="J236" i="53"/>
  <c r="H234" i="53"/>
  <c r="M229" i="53"/>
  <c r="I227" i="53"/>
  <c r="D225" i="53"/>
  <c r="P222" i="53"/>
  <c r="J220" i="53"/>
  <c r="H218" i="53"/>
  <c r="M213" i="53"/>
  <c r="I211" i="53"/>
  <c r="D209" i="53"/>
  <c r="P206" i="53"/>
  <c r="J204" i="53"/>
  <c r="H202" i="53"/>
  <c r="M197" i="53"/>
  <c r="I195" i="53"/>
  <c r="D193" i="53"/>
  <c r="P190" i="53"/>
  <c r="J188" i="53"/>
  <c r="H186" i="53"/>
  <c r="M181" i="53"/>
  <c r="I179" i="53"/>
  <c r="D177" i="53"/>
  <c r="P174" i="53"/>
  <c r="J172" i="53"/>
  <c r="H170" i="53"/>
  <c r="M165" i="53"/>
  <c r="I163" i="53"/>
  <c r="D161" i="53"/>
  <c r="P158" i="53"/>
  <c r="J156" i="53"/>
  <c r="H154" i="53"/>
  <c r="M149" i="53"/>
  <c r="I147" i="53"/>
  <c r="D145" i="53"/>
  <c r="P142" i="53"/>
  <c r="J140" i="53"/>
  <c r="H138" i="53"/>
  <c r="M133" i="53"/>
  <c r="I131" i="53"/>
  <c r="D129" i="53"/>
  <c r="P126" i="53"/>
  <c r="J124" i="53"/>
  <c r="H122" i="53"/>
  <c r="M117" i="53"/>
  <c r="I115" i="53"/>
  <c r="D113" i="53"/>
  <c r="P110" i="53"/>
  <c r="J108" i="53"/>
  <c r="H106" i="53"/>
  <c r="M101" i="53"/>
  <c r="I99" i="53"/>
  <c r="D97" i="53"/>
  <c r="P94" i="53"/>
  <c r="J92" i="53"/>
  <c r="H90" i="53"/>
  <c r="M85" i="53"/>
  <c r="I83" i="53"/>
  <c r="D81" i="53"/>
  <c r="P78" i="53"/>
  <c r="J76" i="53"/>
  <c r="H74" i="53"/>
  <c r="M69" i="53"/>
  <c r="I67" i="53"/>
  <c r="D65" i="53"/>
  <c r="P62" i="53"/>
  <c r="J60" i="53"/>
  <c r="H58" i="53"/>
  <c r="J56" i="53"/>
  <c r="P54" i="53"/>
  <c r="D53" i="53"/>
  <c r="F51" i="53"/>
  <c r="I49" i="53"/>
  <c r="M47" i="53"/>
  <c r="E44" i="53"/>
  <c r="H42" i="53"/>
  <c r="J40" i="53"/>
  <c r="P38" i="53"/>
  <c r="D37" i="53"/>
  <c r="F35" i="53"/>
  <c r="I33" i="53"/>
  <c r="M31" i="53"/>
  <c r="E28" i="53"/>
  <c r="H26" i="53"/>
  <c r="J24" i="53"/>
  <c r="P22" i="53"/>
  <c r="D21" i="53"/>
  <c r="F19" i="53"/>
  <c r="I17" i="53"/>
  <c r="M15" i="53"/>
  <c r="E12" i="53"/>
  <c r="M58" i="86"/>
  <c r="E55" i="86"/>
  <c r="H53" i="86"/>
  <c r="J51" i="86"/>
  <c r="P49" i="86"/>
  <c r="D48" i="86"/>
  <c r="F46" i="86"/>
  <c r="I44" i="86"/>
  <c r="M42" i="86"/>
  <c r="E39" i="86"/>
  <c r="H37" i="86"/>
  <c r="J35" i="86"/>
  <c r="P33" i="86"/>
  <c r="D32" i="86"/>
  <c r="F30" i="86"/>
  <c r="I28" i="86"/>
  <c r="M26" i="86"/>
  <c r="E23" i="86"/>
  <c r="H21" i="86"/>
  <c r="J19" i="86"/>
  <c r="P17" i="86"/>
  <c r="D16" i="86"/>
  <c r="F14" i="86"/>
  <c r="I12" i="86"/>
  <c r="F57" i="85"/>
  <c r="I55" i="85"/>
  <c r="M53" i="85"/>
  <c r="E50" i="85"/>
  <c r="H48" i="85"/>
  <c r="J46" i="85"/>
  <c r="P44" i="85"/>
  <c r="D43" i="85"/>
  <c r="F41" i="85"/>
  <c r="I39" i="85"/>
  <c r="M37" i="85"/>
  <c r="E34" i="85"/>
  <c r="H32" i="85"/>
  <c r="J30" i="85"/>
  <c r="P28" i="85"/>
  <c r="D27" i="85"/>
  <c r="F25" i="85"/>
  <c r="I23" i="85"/>
  <c r="M21" i="85"/>
  <c r="E18" i="85"/>
  <c r="H16" i="85"/>
  <c r="J14" i="85"/>
  <c r="P12" i="85"/>
  <c r="D11" i="85"/>
  <c r="J57" i="78"/>
  <c r="P55" i="78"/>
  <c r="D54" i="78"/>
  <c r="F52" i="78"/>
  <c r="I50" i="78"/>
  <c r="M48" i="78"/>
  <c r="E45" i="78"/>
  <c r="H43" i="78"/>
  <c r="J41" i="78"/>
  <c r="P39" i="78"/>
  <c r="D38" i="78"/>
  <c r="F36" i="78"/>
  <c r="I34" i="78"/>
  <c r="M32" i="78"/>
  <c r="E29" i="78"/>
  <c r="H27" i="78"/>
  <c r="J25" i="78"/>
  <c r="P23" i="78"/>
  <c r="D22" i="78"/>
  <c r="F20" i="78"/>
  <c r="I18" i="78"/>
  <c r="M16" i="78"/>
  <c r="E13" i="78"/>
  <c r="H11" i="78"/>
  <c r="E56" i="77"/>
  <c r="H54" i="77"/>
  <c r="J52" i="77"/>
  <c r="P50" i="77"/>
  <c r="D49" i="77"/>
  <c r="F47" i="77"/>
  <c r="I45" i="77"/>
  <c r="M43" i="77"/>
  <c r="E40" i="77"/>
  <c r="H38" i="77"/>
  <c r="J36" i="77"/>
  <c r="P34" i="77"/>
  <c r="D33" i="77"/>
  <c r="F31" i="77"/>
  <c r="I29" i="77"/>
  <c r="M27" i="77"/>
  <c r="E24" i="77"/>
  <c r="H22" i="77"/>
  <c r="J20" i="77"/>
  <c r="P18" i="77"/>
  <c r="D17" i="77"/>
  <c r="F15" i="77"/>
  <c r="I13" i="77"/>
  <c r="M11" i="77"/>
  <c r="F58" i="46"/>
  <c r="I56" i="46"/>
  <c r="M54" i="46"/>
  <c r="E51" i="46"/>
  <c r="H49" i="46"/>
  <c r="J47" i="46"/>
  <c r="P45" i="46"/>
  <c r="D44" i="46"/>
  <c r="F42" i="46"/>
  <c r="I40" i="46"/>
  <c r="M38" i="46"/>
  <c r="E35" i="46"/>
  <c r="H33" i="46"/>
  <c r="J31" i="46"/>
  <c r="P29" i="46"/>
  <c r="D28" i="46"/>
  <c r="F26" i="46"/>
  <c r="I24" i="46"/>
  <c r="M22" i="46"/>
  <c r="E19" i="46"/>
  <c r="H17" i="46"/>
  <c r="J15" i="46"/>
  <c r="P13" i="46"/>
  <c r="D12" i="46"/>
  <c r="J262" i="52"/>
  <c r="P260" i="52"/>
  <c r="D259" i="52"/>
  <c r="F257" i="52"/>
  <c r="I255" i="52"/>
  <c r="M253" i="52"/>
  <c r="E250" i="52"/>
  <c r="H248" i="52"/>
  <c r="J246" i="52"/>
  <c r="P244" i="52"/>
  <c r="D243" i="52"/>
  <c r="F241" i="52"/>
  <c r="I239" i="52"/>
  <c r="M237" i="52"/>
  <c r="E234" i="52"/>
  <c r="H232" i="52"/>
  <c r="J230" i="52"/>
  <c r="P228" i="52"/>
  <c r="D227" i="52"/>
  <c r="F225" i="52"/>
  <c r="I223" i="52"/>
  <c r="M221" i="52"/>
  <c r="E218" i="52"/>
  <c r="H216" i="52"/>
  <c r="J214" i="52"/>
  <c r="P212" i="52"/>
  <c r="D211" i="52"/>
  <c r="F209" i="52"/>
  <c r="I207" i="52"/>
  <c r="M205" i="52"/>
  <c r="E202" i="52"/>
  <c r="H200" i="52"/>
  <c r="J198" i="52"/>
  <c r="P196" i="52"/>
  <c r="D195" i="52"/>
  <c r="F193" i="52"/>
  <c r="I191" i="52"/>
  <c r="M189" i="52"/>
  <c r="E186" i="52"/>
  <c r="H184" i="52"/>
  <c r="J182" i="52"/>
  <c r="P180" i="52"/>
  <c r="D179" i="52"/>
  <c r="F177" i="52"/>
  <c r="I175" i="52"/>
  <c r="M173" i="52"/>
  <c r="E170" i="52"/>
  <c r="H168" i="52"/>
  <c r="J166" i="52"/>
  <c r="P164" i="52"/>
  <c r="D163" i="52"/>
  <c r="F161" i="52"/>
  <c r="I159" i="52"/>
  <c r="M157" i="52"/>
  <c r="E154" i="52"/>
  <c r="H152" i="52"/>
  <c r="J150" i="52"/>
  <c r="P148" i="52"/>
  <c r="P262" i="54"/>
  <c r="J260" i="54"/>
  <c r="H258" i="54"/>
  <c r="M253" i="54"/>
  <c r="I251" i="54"/>
  <c r="D249" i="54"/>
  <c r="P246" i="54"/>
  <c r="J244" i="54"/>
  <c r="H242" i="54"/>
  <c r="M237" i="54"/>
  <c r="I235" i="54"/>
  <c r="D233" i="54"/>
  <c r="P230" i="54"/>
  <c r="J228" i="54"/>
  <c r="H226" i="54"/>
  <c r="M221" i="54"/>
  <c r="I219" i="54"/>
  <c r="D217" i="54"/>
  <c r="P214" i="54"/>
  <c r="J212" i="54"/>
  <c r="H210" i="54"/>
  <c r="M205" i="54"/>
  <c r="I203" i="54"/>
  <c r="D201" i="54"/>
  <c r="P198" i="54"/>
  <c r="J196" i="54"/>
  <c r="H194" i="54"/>
  <c r="M189" i="54"/>
  <c r="I187" i="54"/>
  <c r="D185" i="54"/>
  <c r="P182" i="54"/>
  <c r="J180" i="54"/>
  <c r="H178" i="54"/>
  <c r="M173" i="54"/>
  <c r="I171" i="54"/>
  <c r="D169" i="54"/>
  <c r="P166" i="54"/>
  <c r="J164" i="54"/>
  <c r="H162" i="54"/>
  <c r="M157" i="54"/>
  <c r="I155" i="54"/>
  <c r="D153" i="54"/>
  <c r="P150" i="54"/>
  <c r="J148" i="54"/>
  <c r="H146" i="54"/>
  <c r="M141" i="54"/>
  <c r="I139" i="54"/>
  <c r="D137" i="54"/>
  <c r="P134" i="54"/>
  <c r="J132" i="54"/>
  <c r="H130" i="54"/>
  <c r="M125" i="54"/>
  <c r="I123" i="54"/>
  <c r="D121" i="54"/>
  <c r="P118" i="54"/>
  <c r="J116" i="54"/>
  <c r="H114" i="54"/>
  <c r="M109" i="54"/>
  <c r="I107" i="54"/>
  <c r="D105" i="54"/>
  <c r="P102" i="54"/>
  <c r="J100" i="54"/>
  <c r="H98" i="54"/>
  <c r="M93" i="54"/>
  <c r="I91" i="54"/>
  <c r="D89" i="54"/>
  <c r="P86" i="54"/>
  <c r="J84" i="54"/>
  <c r="H82" i="54"/>
  <c r="M77" i="54"/>
  <c r="I75" i="54"/>
  <c r="D73" i="54"/>
  <c r="P70" i="54"/>
  <c r="J68" i="54"/>
  <c r="H66" i="54"/>
  <c r="M61" i="54"/>
  <c r="I59" i="54"/>
  <c r="I57" i="54"/>
  <c r="M55" i="54"/>
  <c r="E52" i="54"/>
  <c r="H50" i="54"/>
  <c r="J48" i="54"/>
  <c r="P46" i="54"/>
  <c r="D45" i="54"/>
  <c r="F43" i="54"/>
  <c r="I41" i="54"/>
  <c r="M39" i="54"/>
  <c r="E36" i="54"/>
  <c r="H34" i="54"/>
  <c r="J32" i="54"/>
  <c r="P30" i="54"/>
  <c r="D29" i="54"/>
  <c r="F27" i="54"/>
  <c r="I25" i="54"/>
  <c r="M23" i="54"/>
  <c r="E20" i="54"/>
  <c r="H18" i="54"/>
  <c r="J16" i="54"/>
  <c r="P14" i="54"/>
  <c r="D13" i="54"/>
  <c r="F11" i="54"/>
  <c r="J261" i="53"/>
  <c r="H259" i="53"/>
  <c r="M254" i="53"/>
  <c r="I252" i="53"/>
  <c r="D250" i="53"/>
  <c r="P247" i="53"/>
  <c r="J245" i="53"/>
  <c r="H243" i="53"/>
  <c r="M238" i="53"/>
  <c r="I236" i="53"/>
  <c r="D234" i="53"/>
  <c r="P231" i="53"/>
  <c r="J229" i="53"/>
  <c r="H227" i="53"/>
  <c r="M222" i="53"/>
  <c r="I220" i="53"/>
  <c r="D218" i="53"/>
  <c r="P215" i="53"/>
  <c r="J213" i="53"/>
  <c r="H211" i="53"/>
  <c r="M206" i="53"/>
  <c r="I204" i="53"/>
  <c r="D202" i="53"/>
  <c r="P199" i="53"/>
  <c r="J197" i="53"/>
  <c r="H195" i="53"/>
  <c r="M190" i="53"/>
  <c r="I188" i="53"/>
  <c r="D186" i="53"/>
  <c r="P183" i="53"/>
  <c r="J181" i="53"/>
  <c r="H179" i="53"/>
  <c r="M174" i="53"/>
  <c r="I172" i="53"/>
  <c r="D170" i="53"/>
  <c r="P167" i="53"/>
  <c r="J165" i="53"/>
  <c r="H163" i="53"/>
  <c r="M158" i="53"/>
  <c r="I156" i="53"/>
  <c r="D154" i="53"/>
  <c r="P151" i="53"/>
  <c r="J149" i="53"/>
  <c r="H147" i="53"/>
  <c r="M142" i="53"/>
  <c r="I140" i="53"/>
  <c r="D138" i="53"/>
  <c r="P135" i="53"/>
  <c r="J133" i="53"/>
  <c r="H131" i="53"/>
  <c r="M126" i="53"/>
  <c r="I124" i="53"/>
  <c r="D122" i="53"/>
  <c r="P119" i="53"/>
  <c r="J117" i="53"/>
  <c r="H115" i="53"/>
  <c r="M110" i="53"/>
  <c r="I108" i="53"/>
  <c r="D106" i="53"/>
  <c r="P103" i="53"/>
  <c r="J101" i="53"/>
  <c r="H99" i="53"/>
  <c r="M94" i="53"/>
  <c r="I92" i="53"/>
  <c r="D90" i="53"/>
  <c r="P87" i="53"/>
  <c r="J85" i="53"/>
  <c r="H83" i="53"/>
  <c r="M78" i="53"/>
  <c r="I76" i="53"/>
  <c r="D74" i="53"/>
  <c r="P71" i="53"/>
  <c r="J69" i="53"/>
  <c r="H67" i="53"/>
  <c r="M62" i="53"/>
  <c r="I60" i="53"/>
  <c r="F58" i="53"/>
  <c r="I56" i="53"/>
  <c r="M54" i="53"/>
  <c r="E51" i="53"/>
  <c r="H49" i="53"/>
  <c r="J47" i="53"/>
  <c r="P45" i="53"/>
  <c r="D44" i="53"/>
  <c r="F42" i="53"/>
  <c r="I40" i="53"/>
  <c r="M38" i="53"/>
  <c r="E35" i="53"/>
  <c r="H33" i="53"/>
  <c r="J31" i="53"/>
  <c r="P29" i="53"/>
  <c r="D28" i="53"/>
  <c r="F26" i="53"/>
  <c r="I24" i="53"/>
  <c r="M22" i="53"/>
  <c r="E19" i="53"/>
  <c r="H17" i="53"/>
  <c r="J15" i="53"/>
  <c r="P13" i="53"/>
  <c r="D12" i="53"/>
  <c r="J58" i="86"/>
  <c r="P56" i="86"/>
  <c r="D55" i="86"/>
  <c r="F53" i="86"/>
  <c r="I51" i="86"/>
  <c r="M49" i="86"/>
  <c r="E46" i="86"/>
  <c r="H44" i="86"/>
  <c r="J42" i="86"/>
  <c r="P40" i="86"/>
  <c r="D39" i="86"/>
  <c r="F37" i="86"/>
  <c r="I35" i="86"/>
  <c r="M33" i="86"/>
  <c r="E30" i="86"/>
  <c r="H28" i="86"/>
  <c r="J26" i="86"/>
  <c r="P24" i="86"/>
  <c r="D23" i="86"/>
  <c r="F21" i="86"/>
  <c r="I19" i="86"/>
  <c r="M17" i="86"/>
  <c r="E14" i="86"/>
  <c r="H12" i="86"/>
  <c r="E57" i="85"/>
  <c r="H55" i="85"/>
  <c r="J53" i="85"/>
  <c r="P51" i="85"/>
  <c r="D50" i="85"/>
  <c r="F48" i="85"/>
  <c r="I46" i="85"/>
  <c r="M44" i="85"/>
  <c r="E41" i="85"/>
  <c r="H39" i="85"/>
  <c r="J37" i="85"/>
  <c r="P35" i="85"/>
  <c r="D34" i="85"/>
  <c r="F32" i="85"/>
  <c r="I30" i="85"/>
  <c r="M28" i="85"/>
  <c r="E25" i="85"/>
  <c r="H23" i="85"/>
  <c r="J21" i="85"/>
  <c r="P19" i="85"/>
  <c r="D18" i="85"/>
  <c r="F16" i="85"/>
  <c r="I14" i="85"/>
  <c r="M12" i="85"/>
  <c r="I57" i="78"/>
  <c r="M55" i="78"/>
  <c r="E52" i="78"/>
  <c r="H50" i="78"/>
  <c r="J48" i="78"/>
  <c r="P46" i="78"/>
  <c r="D45" i="78"/>
  <c r="F43" i="78"/>
  <c r="I41" i="78"/>
  <c r="M39" i="78"/>
  <c r="E36" i="78"/>
  <c r="H34" i="78"/>
  <c r="J32" i="78"/>
  <c r="P30" i="78"/>
  <c r="D29" i="78"/>
  <c r="F27" i="78"/>
  <c r="I25" i="78"/>
  <c r="M23" i="78"/>
  <c r="E20" i="78"/>
  <c r="H18" i="78"/>
  <c r="J16" i="78"/>
  <c r="P14" i="78"/>
  <c r="D13" i="78"/>
  <c r="F11" i="78"/>
  <c r="P57" i="77"/>
  <c r="D56" i="77"/>
  <c r="F54" i="77"/>
  <c r="I52" i="77"/>
  <c r="M50" i="77"/>
  <c r="E47" i="77"/>
  <c r="H45" i="77"/>
  <c r="J43" i="77"/>
  <c r="P41" i="77"/>
  <c r="D40" i="77"/>
  <c r="F38" i="77"/>
  <c r="I36" i="77"/>
  <c r="M34" i="77"/>
  <c r="E31" i="77"/>
  <c r="H29" i="77"/>
  <c r="J27" i="77"/>
  <c r="P25" i="77"/>
  <c r="D24" i="77"/>
  <c r="F22" i="77"/>
  <c r="I20" i="77"/>
  <c r="M18" i="77"/>
  <c r="E15" i="77"/>
  <c r="H13" i="77"/>
  <c r="J11" i="77"/>
  <c r="E58" i="46"/>
  <c r="H56" i="46"/>
  <c r="J54" i="46"/>
  <c r="P52" i="46"/>
  <c r="D51" i="46"/>
  <c r="F49" i="46"/>
  <c r="I47" i="46"/>
  <c r="M45" i="46"/>
  <c r="E42" i="46"/>
  <c r="H40" i="46"/>
  <c r="J38" i="46"/>
  <c r="P36" i="46"/>
  <c r="D35" i="46"/>
  <c r="F33" i="46"/>
  <c r="I31" i="46"/>
  <c r="M29" i="46"/>
  <c r="E26" i="46"/>
  <c r="H24" i="46"/>
  <c r="J22" i="46"/>
  <c r="P20" i="46"/>
  <c r="D19" i="46"/>
  <c r="F17" i="46"/>
  <c r="I15" i="46"/>
  <c r="M13" i="46"/>
  <c r="I262" i="52"/>
  <c r="M260" i="52"/>
  <c r="E257" i="52"/>
  <c r="H255" i="52"/>
  <c r="J253" i="52"/>
  <c r="P251" i="52"/>
  <c r="D250" i="52"/>
  <c r="F248" i="52"/>
  <c r="I246" i="52"/>
  <c r="M244" i="52"/>
  <c r="E241" i="52"/>
  <c r="H239" i="52"/>
  <c r="J237" i="52"/>
  <c r="P235" i="52"/>
  <c r="D234" i="52"/>
  <c r="F232" i="52"/>
  <c r="I230" i="52"/>
  <c r="M228" i="52"/>
  <c r="E225" i="52"/>
  <c r="H223" i="52"/>
  <c r="J221" i="52"/>
  <c r="P219" i="52"/>
  <c r="D218" i="52"/>
  <c r="F216" i="52"/>
  <c r="I214" i="52"/>
  <c r="M212" i="52"/>
  <c r="E209" i="52"/>
  <c r="H207" i="52"/>
  <c r="J205" i="52"/>
  <c r="P203" i="52"/>
  <c r="D202" i="52"/>
  <c r="F200" i="52"/>
  <c r="I198" i="52"/>
  <c r="M196" i="52"/>
  <c r="E193" i="52"/>
  <c r="H191" i="52"/>
  <c r="J189" i="52"/>
  <c r="P187" i="52"/>
  <c r="D186" i="52"/>
  <c r="F184" i="52"/>
  <c r="I182" i="52"/>
  <c r="M180" i="52"/>
  <c r="E177" i="52"/>
  <c r="H175" i="52"/>
  <c r="J173" i="52"/>
  <c r="P171" i="52"/>
  <c r="D170" i="52"/>
  <c r="F168" i="52"/>
  <c r="I166" i="52"/>
  <c r="M164" i="52"/>
  <c r="E161" i="52"/>
  <c r="H159" i="52"/>
  <c r="J157" i="52"/>
  <c r="P155" i="52"/>
  <c r="D154" i="52"/>
  <c r="F152" i="52"/>
  <c r="I150" i="52"/>
  <c r="M148" i="52"/>
  <c r="E145" i="52"/>
  <c r="H143" i="52"/>
  <c r="J141" i="52"/>
  <c r="P139" i="52"/>
  <c r="D138" i="52"/>
  <c r="F136" i="52"/>
  <c r="I134" i="52"/>
  <c r="M132" i="52"/>
  <c r="E129" i="52"/>
  <c r="H127" i="52"/>
  <c r="J125" i="52"/>
  <c r="P123" i="52"/>
  <c r="D122" i="52"/>
  <c r="F120" i="52"/>
  <c r="I118" i="52"/>
  <c r="M116" i="52"/>
  <c r="E113" i="52"/>
  <c r="H111" i="52"/>
  <c r="J109" i="52"/>
  <c r="P107" i="52"/>
  <c r="D106" i="52"/>
  <c r="F104" i="52"/>
  <c r="I102" i="52"/>
  <c r="M100" i="52"/>
  <c r="E97" i="52"/>
  <c r="H95" i="52"/>
  <c r="J93" i="52"/>
  <c r="P91" i="52"/>
  <c r="D90" i="52"/>
  <c r="F88" i="52"/>
  <c r="I86" i="52"/>
  <c r="M84" i="52"/>
  <c r="E81" i="52"/>
  <c r="H79" i="52"/>
  <c r="J77" i="52"/>
  <c r="P75" i="52"/>
  <c r="D74" i="52"/>
  <c r="F72" i="52"/>
  <c r="I70" i="52"/>
  <c r="M68" i="52"/>
  <c r="E65" i="52"/>
  <c r="H63" i="52"/>
  <c r="J61" i="52"/>
  <c r="P59" i="52"/>
  <c r="D58" i="52"/>
  <c r="F56" i="52"/>
  <c r="I54" i="52"/>
  <c r="M52" i="52"/>
  <c r="E49" i="52"/>
  <c r="M262" i="54"/>
  <c r="I260" i="54"/>
  <c r="D258" i="54"/>
  <c r="P255" i="54"/>
  <c r="J253" i="54"/>
  <c r="H251" i="54"/>
  <c r="M246" i="54"/>
  <c r="I244" i="54"/>
  <c r="D242" i="54"/>
  <c r="P239" i="54"/>
  <c r="J237" i="54"/>
  <c r="H235" i="54"/>
  <c r="M230" i="54"/>
  <c r="I228" i="54"/>
  <c r="D226" i="54"/>
  <c r="P223" i="54"/>
  <c r="J221" i="54"/>
  <c r="H219" i="54"/>
  <c r="M214" i="54"/>
  <c r="I212" i="54"/>
  <c r="D210" i="54"/>
  <c r="P207" i="54"/>
  <c r="J205" i="54"/>
  <c r="H203" i="54"/>
  <c r="M198" i="54"/>
  <c r="I196" i="54"/>
  <c r="D194" i="54"/>
  <c r="P191" i="54"/>
  <c r="J189" i="54"/>
  <c r="H187" i="54"/>
  <c r="M182" i="54"/>
  <c r="I180" i="54"/>
  <c r="D178" i="54"/>
  <c r="P175" i="54"/>
  <c r="J173" i="54"/>
  <c r="H171" i="54"/>
  <c r="M166" i="54"/>
  <c r="I164" i="54"/>
  <c r="D162" i="54"/>
  <c r="P159" i="54"/>
  <c r="J157" i="54"/>
  <c r="H155" i="54"/>
  <c r="M150" i="54"/>
  <c r="I148" i="54"/>
  <c r="D146" i="54"/>
  <c r="P143" i="54"/>
  <c r="J141" i="54"/>
  <c r="H139" i="54"/>
  <c r="M134" i="54"/>
  <c r="I132" i="54"/>
  <c r="D130" i="54"/>
  <c r="P127" i="54"/>
  <c r="J125" i="54"/>
  <c r="H123" i="54"/>
  <c r="M118" i="54"/>
  <c r="I116" i="54"/>
  <c r="D114" i="54"/>
  <c r="P111" i="54"/>
  <c r="J109" i="54"/>
  <c r="H107" i="54"/>
  <c r="M102" i="54"/>
  <c r="I100" i="54"/>
  <c r="D98" i="54"/>
  <c r="P95" i="54"/>
  <c r="J93" i="54"/>
  <c r="H91" i="54"/>
  <c r="M86" i="54"/>
  <c r="I84" i="54"/>
  <c r="D82" i="54"/>
  <c r="P79" i="54"/>
  <c r="J77" i="54"/>
  <c r="H75" i="54"/>
  <c r="M70" i="54"/>
  <c r="I68" i="54"/>
  <c r="D66" i="54"/>
  <c r="P63" i="54"/>
  <c r="J61" i="54"/>
  <c r="H59" i="54"/>
  <c r="H57" i="54"/>
  <c r="J55" i="54"/>
  <c r="P53" i="54"/>
  <c r="D52" i="54"/>
  <c r="F50" i="54"/>
  <c r="I48" i="54"/>
  <c r="M46" i="54"/>
  <c r="E43" i="54"/>
  <c r="H41" i="54"/>
  <c r="J39" i="54"/>
  <c r="P37" i="54"/>
  <c r="D36" i="54"/>
  <c r="F34" i="54"/>
  <c r="I32" i="54"/>
  <c r="M30" i="54"/>
  <c r="E27" i="54"/>
  <c r="H25" i="54"/>
  <c r="J23" i="54"/>
  <c r="P21" i="54"/>
  <c r="D20" i="54"/>
  <c r="F18" i="54"/>
  <c r="I16" i="54"/>
  <c r="M14" i="54"/>
  <c r="E11" i="54"/>
  <c r="I261" i="53"/>
  <c r="D259" i="53"/>
  <c r="P256" i="53"/>
  <c r="J254" i="53"/>
  <c r="H252" i="53"/>
  <c r="M247" i="53"/>
  <c r="I245" i="53"/>
  <c r="D243" i="53"/>
  <c r="P240" i="53"/>
  <c r="J238" i="53"/>
  <c r="H236" i="53"/>
  <c r="M231" i="53"/>
  <c r="I229" i="53"/>
  <c r="D227" i="53"/>
  <c r="P224" i="53"/>
  <c r="J222" i="53"/>
  <c r="H220" i="53"/>
  <c r="M215" i="53"/>
  <c r="I213" i="53"/>
  <c r="D211" i="53"/>
  <c r="P208" i="53"/>
  <c r="J206" i="53"/>
  <c r="H204" i="53"/>
  <c r="M199" i="53"/>
  <c r="I197" i="53"/>
  <c r="D195" i="53"/>
  <c r="P192" i="53"/>
  <c r="J190" i="53"/>
  <c r="H188" i="53"/>
  <c r="M183" i="53"/>
  <c r="I181" i="53"/>
  <c r="D179" i="53"/>
  <c r="P176" i="53"/>
  <c r="J174" i="53"/>
  <c r="H172" i="53"/>
  <c r="M167" i="53"/>
  <c r="I165" i="53"/>
  <c r="D163" i="53"/>
  <c r="P160" i="53"/>
  <c r="J158" i="53"/>
  <c r="H156" i="53"/>
  <c r="M151" i="53"/>
  <c r="I149" i="53"/>
  <c r="D147" i="53"/>
  <c r="P144" i="53"/>
  <c r="J142" i="53"/>
  <c r="H140" i="53"/>
  <c r="M135" i="53"/>
  <c r="I133" i="53"/>
  <c r="D131" i="53"/>
  <c r="P128" i="53"/>
  <c r="J126" i="53"/>
  <c r="H124" i="53"/>
  <c r="M119" i="53"/>
  <c r="I117" i="53"/>
  <c r="D115" i="53"/>
  <c r="P112" i="53"/>
  <c r="J110" i="53"/>
  <c r="H108" i="53"/>
  <c r="M103" i="53"/>
  <c r="I101" i="53"/>
  <c r="D99" i="53"/>
  <c r="P96" i="53"/>
  <c r="J94" i="53"/>
  <c r="H92" i="53"/>
  <c r="M87" i="53"/>
  <c r="I85" i="53"/>
  <c r="D83" i="53"/>
  <c r="P80" i="53"/>
  <c r="J78" i="53"/>
  <c r="H76" i="53"/>
  <c r="M71" i="53"/>
  <c r="I69" i="53"/>
  <c r="D67" i="53"/>
  <c r="P64" i="53"/>
  <c r="J62" i="53"/>
  <c r="H60" i="53"/>
  <c r="E58" i="53"/>
  <c r="H56" i="53"/>
  <c r="J54" i="53"/>
  <c r="P52" i="53"/>
  <c r="D51" i="53"/>
  <c r="F49" i="53"/>
  <c r="I47" i="53"/>
  <c r="M45" i="53"/>
  <c r="E42" i="53"/>
  <c r="H40" i="53"/>
  <c r="J38" i="53"/>
  <c r="P36" i="53"/>
  <c r="D35" i="53"/>
  <c r="F33" i="53"/>
  <c r="I31" i="53"/>
  <c r="M29" i="53"/>
  <c r="E26" i="53"/>
  <c r="H24" i="53"/>
  <c r="J22" i="53"/>
  <c r="P20" i="53"/>
  <c r="D19" i="53"/>
  <c r="F17" i="53"/>
  <c r="I15" i="53"/>
  <c r="M13" i="53"/>
  <c r="I58" i="86"/>
  <c r="M56" i="86"/>
  <c r="E53" i="86"/>
  <c r="H51" i="86"/>
  <c r="J49" i="86"/>
  <c r="P47" i="86"/>
  <c r="D46" i="86"/>
  <c r="F44" i="86"/>
  <c r="I42" i="86"/>
  <c r="M40" i="86"/>
  <c r="E37" i="86"/>
  <c r="H35" i="86"/>
  <c r="J33" i="86"/>
  <c r="P31" i="86"/>
  <c r="D30" i="86"/>
  <c r="F28" i="86"/>
  <c r="I26" i="86"/>
  <c r="M24" i="86"/>
  <c r="E21" i="86"/>
  <c r="H19" i="86"/>
  <c r="J17" i="86"/>
  <c r="P15" i="86"/>
  <c r="D14" i="86"/>
  <c r="F12" i="86"/>
  <c r="P58" i="85"/>
  <c r="D57" i="85"/>
  <c r="F55" i="85"/>
  <c r="I53" i="85"/>
  <c r="M51" i="85"/>
  <c r="E48" i="85"/>
  <c r="H46" i="85"/>
  <c r="J44" i="85"/>
  <c r="P42" i="85"/>
  <c r="D41" i="85"/>
  <c r="F39" i="85"/>
  <c r="I37" i="85"/>
  <c r="M35" i="85"/>
  <c r="E32" i="85"/>
  <c r="H30" i="85"/>
  <c r="J28" i="85"/>
  <c r="P26" i="85"/>
  <c r="D25" i="85"/>
  <c r="F23" i="85"/>
  <c r="I21" i="85"/>
  <c r="M19" i="85"/>
  <c r="E16" i="85"/>
  <c r="J262" i="54"/>
  <c r="H260" i="54"/>
  <c r="M255" i="54"/>
  <c r="I253" i="54"/>
  <c r="D251" i="54"/>
  <c r="P248" i="54"/>
  <c r="J246" i="54"/>
  <c r="H244" i="54"/>
  <c r="M239" i="54"/>
  <c r="I237" i="54"/>
  <c r="D235" i="54"/>
  <c r="P232" i="54"/>
  <c r="J230" i="54"/>
  <c r="H228" i="54"/>
  <c r="M223" i="54"/>
  <c r="I221" i="54"/>
  <c r="D219" i="54"/>
  <c r="P216" i="54"/>
  <c r="J214" i="54"/>
  <c r="H212" i="54"/>
  <c r="M207" i="54"/>
  <c r="I205" i="54"/>
  <c r="D203" i="54"/>
  <c r="P200" i="54"/>
  <c r="J198" i="54"/>
  <c r="H196" i="54"/>
  <c r="M191" i="54"/>
  <c r="I189" i="54"/>
  <c r="D187" i="54"/>
  <c r="P184" i="54"/>
  <c r="J182" i="54"/>
  <c r="H180" i="54"/>
  <c r="M175" i="54"/>
  <c r="I173" i="54"/>
  <c r="D171" i="54"/>
  <c r="P168" i="54"/>
  <c r="J166" i="54"/>
  <c r="H164" i="54"/>
  <c r="M159" i="54"/>
  <c r="I157" i="54"/>
  <c r="D155" i="54"/>
  <c r="P152" i="54"/>
  <c r="J150" i="54"/>
  <c r="H148" i="54"/>
  <c r="M143" i="54"/>
  <c r="I141" i="54"/>
  <c r="D139" i="54"/>
  <c r="P136" i="54"/>
  <c r="J134" i="54"/>
  <c r="H132" i="54"/>
  <c r="M127" i="54"/>
  <c r="I125" i="54"/>
  <c r="D123" i="54"/>
  <c r="P120" i="54"/>
  <c r="J118" i="54"/>
  <c r="H116" i="54"/>
  <c r="M111" i="54"/>
  <c r="I109" i="54"/>
  <c r="D107" i="54"/>
  <c r="P104" i="54"/>
  <c r="J102" i="54"/>
  <c r="H100" i="54"/>
  <c r="M95" i="54"/>
  <c r="I93" i="54"/>
  <c r="D91" i="54"/>
  <c r="P88" i="54"/>
  <c r="J86" i="54"/>
  <c r="H84" i="54"/>
  <c r="M79" i="54"/>
  <c r="I77" i="54"/>
  <c r="D75" i="54"/>
  <c r="P72" i="54"/>
  <c r="J70" i="54"/>
  <c r="H68" i="54"/>
  <c r="M63" i="54"/>
  <c r="I61" i="54"/>
  <c r="D59" i="54"/>
  <c r="F57" i="54"/>
  <c r="I55" i="54"/>
  <c r="M53" i="54"/>
  <c r="E50" i="54"/>
  <c r="H48" i="54"/>
  <c r="J46" i="54"/>
  <c r="P44" i="54"/>
  <c r="D43" i="54"/>
  <c r="F41" i="54"/>
  <c r="I39" i="54"/>
  <c r="M37" i="54"/>
  <c r="E34" i="54"/>
  <c r="H32" i="54"/>
  <c r="J30" i="54"/>
  <c r="P28" i="54"/>
  <c r="D27" i="54"/>
  <c r="F25" i="54"/>
  <c r="I23" i="54"/>
  <c r="M21" i="54"/>
  <c r="E18" i="54"/>
  <c r="H16" i="54"/>
  <c r="J14" i="54"/>
  <c r="P12" i="54"/>
  <c r="D11" i="54"/>
  <c r="H261" i="53"/>
  <c r="M256" i="53"/>
  <c r="I254" i="53"/>
  <c r="D252" i="53"/>
  <c r="P249" i="53"/>
  <c r="J247" i="53"/>
  <c r="H245" i="53"/>
  <c r="M240" i="53"/>
  <c r="I238" i="53"/>
  <c r="D236" i="53"/>
  <c r="P233" i="53"/>
  <c r="J231" i="53"/>
  <c r="H229" i="53"/>
  <c r="M224" i="53"/>
  <c r="I222" i="53"/>
  <c r="D220" i="53"/>
  <c r="P217" i="53"/>
  <c r="J215" i="53"/>
  <c r="H213" i="53"/>
  <c r="M208" i="53"/>
  <c r="I206" i="53"/>
  <c r="D204" i="53"/>
  <c r="P201" i="53"/>
  <c r="J199" i="53"/>
  <c r="H197" i="53"/>
  <c r="M192" i="53"/>
  <c r="I190" i="53"/>
  <c r="D188" i="53"/>
  <c r="P185" i="53"/>
  <c r="J183" i="53"/>
  <c r="H181" i="53"/>
  <c r="M176" i="53"/>
  <c r="I174" i="53"/>
  <c r="D172" i="53"/>
  <c r="P169" i="53"/>
  <c r="J167" i="53"/>
  <c r="H165" i="53"/>
  <c r="M160" i="53"/>
  <c r="I158" i="53"/>
  <c r="D156" i="53"/>
  <c r="P153" i="53"/>
  <c r="J151" i="53"/>
  <c r="H149" i="53"/>
  <c r="M144" i="53"/>
  <c r="I142" i="53"/>
  <c r="D140" i="53"/>
  <c r="P137" i="53"/>
  <c r="J135" i="53"/>
  <c r="H133" i="53"/>
  <c r="M128" i="53"/>
  <c r="I126" i="53"/>
  <c r="D124" i="53"/>
  <c r="P121" i="53"/>
  <c r="J119" i="53"/>
  <c r="H117" i="53"/>
  <c r="M112" i="53"/>
  <c r="I110" i="53"/>
  <c r="D108" i="53"/>
  <c r="P105" i="53"/>
  <c r="J103" i="53"/>
  <c r="H101" i="53"/>
  <c r="M96" i="53"/>
  <c r="I94" i="53"/>
  <c r="D92" i="53"/>
  <c r="P89" i="53"/>
  <c r="J87" i="53"/>
  <c r="H85" i="53"/>
  <c r="M80" i="53"/>
  <c r="I78" i="53"/>
  <c r="D76" i="53"/>
  <c r="P73" i="53"/>
  <c r="J71" i="53"/>
  <c r="H69" i="53"/>
  <c r="H262" i="54"/>
  <c r="M257" i="54"/>
  <c r="I255" i="54"/>
  <c r="D253" i="54"/>
  <c r="P250" i="54"/>
  <c r="J248" i="54"/>
  <c r="H246" i="54"/>
  <c r="M241" i="54"/>
  <c r="I239" i="54"/>
  <c r="D237" i="54"/>
  <c r="P234" i="54"/>
  <c r="J232" i="54"/>
  <c r="H230" i="54"/>
  <c r="M225" i="54"/>
  <c r="I223" i="54"/>
  <c r="D221" i="54"/>
  <c r="P218" i="54"/>
  <c r="J216" i="54"/>
  <c r="H214" i="54"/>
  <c r="M209" i="54"/>
  <c r="I207" i="54"/>
  <c r="D205" i="54"/>
  <c r="P202" i="54"/>
  <c r="J200" i="54"/>
  <c r="H198" i="54"/>
  <c r="M193" i="54"/>
  <c r="I191" i="54"/>
  <c r="D189" i="54"/>
  <c r="P186" i="54"/>
  <c r="J184" i="54"/>
  <c r="H182" i="54"/>
  <c r="M177" i="54"/>
  <c r="I175" i="54"/>
  <c r="D173" i="54"/>
  <c r="P170" i="54"/>
  <c r="J168" i="54"/>
  <c r="H166" i="54"/>
  <c r="M161" i="54"/>
  <c r="I159" i="54"/>
  <c r="D157" i="54"/>
  <c r="P154" i="54"/>
  <c r="J152" i="54"/>
  <c r="H150" i="54"/>
  <c r="M145" i="54"/>
  <c r="I143" i="54"/>
  <c r="D141" i="54"/>
  <c r="P138" i="54"/>
  <c r="J136" i="54"/>
  <c r="H134" i="54"/>
  <c r="M129" i="54"/>
  <c r="I127" i="54"/>
  <c r="D125" i="54"/>
  <c r="P122" i="54"/>
  <c r="J120" i="54"/>
  <c r="H118" i="54"/>
  <c r="M113" i="54"/>
  <c r="I111" i="54"/>
  <c r="D109" i="54"/>
  <c r="P106" i="54"/>
  <c r="J104" i="54"/>
  <c r="H102" i="54"/>
  <c r="M97" i="54"/>
  <c r="I95" i="54"/>
  <c r="D93" i="54"/>
  <c r="P90" i="54"/>
  <c r="J88" i="54"/>
  <c r="H86" i="54"/>
  <c r="M81" i="54"/>
  <c r="I79" i="54"/>
  <c r="D77" i="54"/>
  <c r="P74" i="54"/>
  <c r="J72" i="54"/>
  <c r="H70" i="54"/>
  <c r="M65" i="54"/>
  <c r="I63" i="54"/>
  <c r="D61" i="54"/>
  <c r="P58" i="54"/>
  <c r="D57" i="54"/>
  <c r="F55" i="54"/>
  <c r="I53" i="54"/>
  <c r="M51" i="54"/>
  <c r="E48" i="54"/>
  <c r="H46" i="54"/>
  <c r="J44" i="54"/>
  <c r="P42" i="54"/>
  <c r="D41" i="54"/>
  <c r="F39" i="54"/>
  <c r="I37" i="54"/>
  <c r="M35" i="54"/>
  <c r="E32" i="54"/>
  <c r="H30" i="54"/>
  <c r="J28" i="54"/>
  <c r="P26" i="54"/>
  <c r="D25" i="54"/>
  <c r="F23" i="54"/>
  <c r="I21" i="54"/>
  <c r="M19" i="54"/>
  <c r="E16" i="54"/>
  <c r="H14" i="54"/>
  <c r="J12" i="54"/>
  <c r="M258" i="53"/>
  <c r="I256" i="53"/>
  <c r="D254" i="53"/>
  <c r="P251" i="53"/>
  <c r="J249" i="53"/>
  <c r="H247" i="53"/>
  <c r="M242" i="53"/>
  <c r="I240" i="53"/>
  <c r="D238" i="53"/>
  <c r="P235" i="53"/>
  <c r="J233" i="53"/>
  <c r="H231" i="53"/>
  <c r="M226" i="53"/>
  <c r="I224" i="53"/>
  <c r="D222" i="53"/>
  <c r="P219" i="53"/>
  <c r="J217" i="53"/>
  <c r="H215" i="53"/>
  <c r="M210" i="53"/>
  <c r="I208" i="53"/>
  <c r="D206" i="53"/>
  <c r="P203" i="53"/>
  <c r="J201" i="53"/>
  <c r="H199" i="53"/>
  <c r="M194" i="53"/>
  <c r="I192" i="53"/>
  <c r="D190" i="53"/>
  <c r="P187" i="53"/>
  <c r="J185" i="53"/>
  <c r="H183" i="53"/>
  <c r="M178" i="53"/>
  <c r="I176" i="53"/>
  <c r="D174" i="53"/>
  <c r="P171" i="53"/>
  <c r="J169" i="53"/>
  <c r="H167" i="53"/>
  <c r="M162" i="53"/>
  <c r="I160" i="53"/>
  <c r="D158" i="53"/>
  <c r="P155" i="53"/>
  <c r="J153" i="53"/>
  <c r="H151" i="53"/>
  <c r="M146" i="53"/>
  <c r="I144" i="53"/>
  <c r="D142" i="53"/>
  <c r="P139" i="53"/>
  <c r="J137" i="53"/>
  <c r="H135" i="53"/>
  <c r="M130" i="53"/>
  <c r="I128" i="53"/>
  <c r="D126" i="53"/>
  <c r="P123" i="53"/>
  <c r="J121" i="53"/>
  <c r="H119" i="53"/>
  <c r="M114" i="53"/>
  <c r="I112" i="53"/>
  <c r="D110" i="53"/>
  <c r="P107" i="53"/>
  <c r="J105" i="53"/>
  <c r="H103" i="53"/>
  <c r="M98" i="53"/>
  <c r="I96" i="53"/>
  <c r="D94" i="53"/>
  <c r="P91" i="53"/>
  <c r="J89" i="53"/>
  <c r="H87" i="53"/>
  <c r="M82" i="53"/>
  <c r="I80" i="53"/>
  <c r="D78" i="53"/>
  <c r="P75" i="53"/>
  <c r="J73" i="53"/>
  <c r="H71" i="53"/>
  <c r="M66" i="53"/>
  <c r="I64" i="53"/>
  <c r="D62" i="53"/>
  <c r="P59" i="53"/>
  <c r="P57" i="53"/>
  <c r="D56" i="53"/>
  <c r="F54" i="53"/>
  <c r="I52" i="53"/>
  <c r="M50" i="53"/>
  <c r="E47" i="53"/>
  <c r="H45" i="53"/>
  <c r="J43" i="53"/>
  <c r="P41" i="53"/>
  <c r="D40" i="53"/>
  <c r="F38" i="53"/>
  <c r="I36" i="53"/>
  <c r="M34" i="53"/>
  <c r="E31" i="53"/>
  <c r="H29" i="53"/>
  <c r="J27" i="53"/>
  <c r="P25" i="53"/>
  <c r="D24" i="53"/>
  <c r="F22" i="53"/>
  <c r="I20" i="53"/>
  <c r="M18" i="53"/>
  <c r="E15" i="53"/>
  <c r="H13" i="53"/>
  <c r="J11" i="53"/>
  <c r="E58" i="86"/>
  <c r="H56" i="86"/>
  <c r="J54" i="86"/>
  <c r="P52" i="86"/>
  <c r="D51" i="86"/>
  <c r="F49" i="86"/>
  <c r="I47" i="86"/>
  <c r="M45" i="86"/>
  <c r="E42" i="86"/>
  <c r="H40" i="86"/>
  <c r="J38" i="86"/>
  <c r="P36" i="86"/>
  <c r="D35" i="86"/>
  <c r="F33" i="86"/>
  <c r="I31" i="86"/>
  <c r="M29" i="86"/>
  <c r="E26" i="86"/>
  <c r="H24" i="86"/>
  <c r="J22" i="86"/>
  <c r="P20" i="86"/>
  <c r="D19" i="86"/>
  <c r="F17" i="86"/>
  <c r="I15" i="86"/>
  <c r="M13" i="86"/>
  <c r="I58" i="85"/>
  <c r="M56" i="85"/>
  <c r="E53" i="85"/>
  <c r="H51" i="85"/>
  <c r="J49" i="85"/>
  <c r="P47" i="85"/>
  <c r="D46" i="85"/>
  <c r="F44" i="85"/>
  <c r="I42" i="85"/>
  <c r="M40" i="85"/>
  <c r="E37" i="85"/>
  <c r="H35" i="85"/>
  <c r="J33" i="85"/>
  <c r="P31" i="85"/>
  <c r="D30" i="85"/>
  <c r="F28" i="85"/>
  <c r="I26" i="85"/>
  <c r="M24" i="85"/>
  <c r="E21" i="85"/>
  <c r="H19" i="85"/>
  <c r="J17" i="85"/>
  <c r="P15" i="85"/>
  <c r="D14" i="85"/>
  <c r="F12" i="85"/>
  <c r="P58" i="78"/>
  <c r="D57" i="78"/>
  <c r="F55" i="78"/>
  <c r="I53" i="78"/>
  <c r="M51" i="78"/>
  <c r="E48" i="78"/>
  <c r="H46" i="78"/>
  <c r="J44" i="78"/>
  <c r="P42" i="78"/>
  <c r="D41" i="78"/>
  <c r="F39" i="78"/>
  <c r="I37" i="78"/>
  <c r="M35" i="78"/>
  <c r="E32" i="78"/>
  <c r="H30" i="78"/>
  <c r="J28" i="78"/>
  <c r="P26" i="78"/>
  <c r="D25" i="78"/>
  <c r="F23" i="78"/>
  <c r="I21" i="78"/>
  <c r="M19" i="78"/>
  <c r="E16" i="78"/>
  <c r="H14" i="78"/>
  <c r="J12" i="78"/>
  <c r="H57" i="77"/>
  <c r="J55" i="77"/>
  <c r="P53" i="77"/>
  <c r="D52" i="77"/>
  <c r="F50" i="77"/>
  <c r="I48" i="77"/>
  <c r="M46" i="77"/>
  <c r="E43" i="77"/>
  <c r="H41" i="77"/>
  <c r="J39" i="77"/>
  <c r="P37" i="77"/>
  <c r="D36" i="77"/>
  <c r="F34" i="77"/>
  <c r="I32" i="77"/>
  <c r="M30" i="77"/>
  <c r="E27" i="77"/>
  <c r="H25" i="77"/>
  <c r="J23" i="77"/>
  <c r="P21" i="77"/>
  <c r="D20" i="77"/>
  <c r="F18" i="77"/>
  <c r="I16" i="77"/>
  <c r="M14" i="77"/>
  <c r="E11" i="77"/>
  <c r="M57" i="46"/>
  <c r="E54" i="46"/>
  <c r="H52" i="46"/>
  <c r="J50" i="46"/>
  <c r="P48" i="46"/>
  <c r="D47" i="46"/>
  <c r="F45" i="46"/>
  <c r="I43" i="46"/>
  <c r="M41" i="46"/>
  <c r="E38" i="46"/>
  <c r="H36" i="46"/>
  <c r="J34" i="46"/>
  <c r="P32" i="46"/>
  <c r="D31" i="46"/>
  <c r="F29" i="46"/>
  <c r="I27" i="46"/>
  <c r="M25" i="46"/>
  <c r="E22" i="46"/>
  <c r="H20" i="46"/>
  <c r="J18" i="46"/>
  <c r="P16" i="46"/>
  <c r="D15" i="46"/>
  <c r="F13" i="46"/>
  <c r="I11" i="46"/>
  <c r="D262" i="52"/>
  <c r="F260" i="52"/>
  <c r="I258" i="52"/>
  <c r="M256" i="52"/>
  <c r="E253" i="52"/>
  <c r="H251" i="52"/>
  <c r="J249" i="52"/>
  <c r="P247" i="52"/>
  <c r="D246" i="52"/>
  <c r="F244" i="52"/>
  <c r="I242" i="52"/>
  <c r="M240" i="52"/>
  <c r="E237" i="52"/>
  <c r="H235" i="52"/>
  <c r="J233" i="52"/>
  <c r="P231" i="52"/>
  <c r="D230" i="52"/>
  <c r="F228" i="52"/>
  <c r="I226" i="52"/>
  <c r="M224" i="52"/>
  <c r="E221" i="52"/>
  <c r="H219" i="52"/>
  <c r="J217" i="52"/>
  <c r="P215" i="52"/>
  <c r="D214" i="52"/>
  <c r="F212" i="52"/>
  <c r="I210" i="52"/>
  <c r="M208" i="52"/>
  <c r="E205" i="52"/>
  <c r="H203" i="52"/>
  <c r="J201" i="52"/>
  <c r="P199" i="52"/>
  <c r="D198" i="52"/>
  <c r="F196" i="52"/>
  <c r="I194" i="52"/>
  <c r="M192" i="52"/>
  <c r="E189" i="52"/>
  <c r="H187" i="52"/>
  <c r="J185" i="52"/>
  <c r="P183" i="52"/>
  <c r="D182" i="52"/>
  <c r="F180" i="52"/>
  <c r="I178" i="52"/>
  <c r="M176" i="52"/>
  <c r="E173" i="52"/>
  <c r="H171" i="52"/>
  <c r="J169" i="52"/>
  <c r="P167" i="52"/>
  <c r="D166" i="52"/>
  <c r="F164" i="52"/>
  <c r="I162" i="52"/>
  <c r="M160" i="52"/>
  <c r="E157" i="52"/>
  <c r="H155" i="52"/>
  <c r="J153" i="52"/>
  <c r="P151" i="52"/>
  <c r="D150" i="52"/>
  <c r="F148" i="52"/>
  <c r="I146" i="52"/>
  <c r="M144" i="52"/>
  <c r="E141" i="52"/>
  <c r="H139" i="52"/>
  <c r="M259" i="54"/>
  <c r="I257" i="54"/>
  <c r="D255" i="54"/>
  <c r="P252" i="54"/>
  <c r="J250" i="54"/>
  <c r="H248" i="54"/>
  <c r="M243" i="54"/>
  <c r="I241" i="54"/>
  <c r="D239" i="54"/>
  <c r="P236" i="54"/>
  <c r="J234" i="54"/>
  <c r="H232" i="54"/>
  <c r="M227" i="54"/>
  <c r="I225" i="54"/>
  <c r="D223" i="54"/>
  <c r="P220" i="54"/>
  <c r="J218" i="54"/>
  <c r="H216" i="54"/>
  <c r="M211" i="54"/>
  <c r="I209" i="54"/>
  <c r="D207" i="54"/>
  <c r="P204" i="54"/>
  <c r="J202" i="54"/>
  <c r="H200" i="54"/>
  <c r="M195" i="54"/>
  <c r="I193" i="54"/>
  <c r="D191" i="54"/>
  <c r="P188" i="54"/>
  <c r="J186" i="54"/>
  <c r="H184" i="54"/>
  <c r="M179" i="54"/>
  <c r="I177" i="54"/>
  <c r="D175" i="54"/>
  <c r="P172" i="54"/>
  <c r="J170" i="54"/>
  <c r="H168" i="54"/>
  <c r="M163" i="54"/>
  <c r="I161" i="54"/>
  <c r="D159" i="54"/>
  <c r="P156" i="54"/>
  <c r="J154" i="54"/>
  <c r="H152" i="54"/>
  <c r="M147" i="54"/>
  <c r="I145" i="54"/>
  <c r="D143" i="54"/>
  <c r="P140" i="54"/>
  <c r="J138" i="54"/>
  <c r="H136" i="54"/>
  <c r="M131" i="54"/>
  <c r="I129" i="54"/>
  <c r="D127" i="54"/>
  <c r="P124" i="54"/>
  <c r="J122" i="54"/>
  <c r="H120" i="54"/>
  <c r="M115" i="54"/>
  <c r="I113" i="54"/>
  <c r="D111" i="54"/>
  <c r="P108" i="54"/>
  <c r="J106" i="54"/>
  <c r="H104" i="54"/>
  <c r="M99" i="54"/>
  <c r="I97" i="54"/>
  <c r="D95" i="54"/>
  <c r="P92" i="54"/>
  <c r="J90" i="54"/>
  <c r="H88" i="54"/>
  <c r="M83" i="54"/>
  <c r="I81" i="54"/>
  <c r="D79" i="54"/>
  <c r="P76" i="54"/>
  <c r="J74" i="54"/>
  <c r="H72" i="54"/>
  <c r="M67" i="54"/>
  <c r="I65" i="54"/>
  <c r="D63" i="54"/>
  <c r="P60" i="54"/>
  <c r="J58" i="54"/>
  <c r="P56" i="54"/>
  <c r="D55" i="54"/>
  <c r="F53" i="54"/>
  <c r="I51" i="54"/>
  <c r="M49" i="54"/>
  <c r="E46" i="54"/>
  <c r="H44" i="54"/>
  <c r="J42" i="54"/>
  <c r="P40" i="54"/>
  <c r="D39" i="54"/>
  <c r="F37" i="54"/>
  <c r="I35" i="54"/>
  <c r="M33" i="54"/>
  <c r="E30" i="54"/>
  <c r="H28" i="54"/>
  <c r="J26" i="54"/>
  <c r="P24" i="54"/>
  <c r="D23" i="54"/>
  <c r="F21" i="54"/>
  <c r="I19" i="54"/>
  <c r="M17" i="54"/>
  <c r="E14" i="54"/>
  <c r="H12" i="54"/>
  <c r="M260" i="53"/>
  <c r="I258" i="53"/>
  <c r="D256" i="53"/>
  <c r="P253" i="53"/>
  <c r="J251" i="53"/>
  <c r="H249" i="53"/>
  <c r="M244" i="53"/>
  <c r="I242" i="53"/>
  <c r="D240" i="53"/>
  <c r="P237" i="53"/>
  <c r="J235" i="53"/>
  <c r="H233" i="53"/>
  <c r="M228" i="53"/>
  <c r="I226" i="53"/>
  <c r="D224" i="53"/>
  <c r="P221" i="53"/>
  <c r="J219" i="53"/>
  <c r="H217" i="53"/>
  <c r="M212" i="53"/>
  <c r="I210" i="53"/>
  <c r="D208" i="53"/>
  <c r="P205" i="53"/>
  <c r="J203" i="53"/>
  <c r="H201" i="53"/>
  <c r="M196" i="53"/>
  <c r="I194" i="53"/>
  <c r="D192" i="53"/>
  <c r="P189" i="53"/>
  <c r="J187" i="53"/>
  <c r="H185" i="53"/>
  <c r="M180" i="53"/>
  <c r="I178" i="53"/>
  <c r="D176" i="53"/>
  <c r="P173" i="53"/>
  <c r="J171" i="53"/>
  <c r="H169" i="53"/>
  <c r="M164" i="53"/>
  <c r="I162" i="53"/>
  <c r="D160" i="53"/>
  <c r="P157" i="53"/>
  <c r="J155" i="53"/>
  <c r="H153" i="53"/>
  <c r="M148" i="53"/>
  <c r="I146" i="53"/>
  <c r="D144" i="53"/>
  <c r="P141" i="53"/>
  <c r="J139" i="53"/>
  <c r="H137" i="53"/>
  <c r="M132" i="53"/>
  <c r="I130" i="53"/>
  <c r="D128" i="53"/>
  <c r="P125" i="53"/>
  <c r="J123" i="53"/>
  <c r="H121" i="53"/>
  <c r="M116" i="53"/>
  <c r="I114" i="53"/>
  <c r="D112" i="53"/>
  <c r="P109" i="53"/>
  <c r="J107" i="53"/>
  <c r="H105" i="53"/>
  <c r="M100" i="53"/>
  <c r="I98" i="53"/>
  <c r="D96" i="53"/>
  <c r="P93" i="53"/>
  <c r="J91" i="53"/>
  <c r="H89" i="53"/>
  <c r="M84" i="53"/>
  <c r="I82" i="53"/>
  <c r="D80" i="53"/>
  <c r="P77" i="53"/>
  <c r="J75" i="53"/>
  <c r="H73" i="53"/>
  <c r="M68" i="53"/>
  <c r="I66" i="53"/>
  <c r="D64" i="53"/>
  <c r="P61" i="53"/>
  <c r="J59" i="53"/>
  <c r="J57" i="53"/>
  <c r="P55" i="53"/>
  <c r="D54" i="53"/>
  <c r="F52" i="53"/>
  <c r="I50" i="53"/>
  <c r="M48" i="53"/>
  <c r="E45" i="53"/>
  <c r="H43" i="53"/>
  <c r="J41" i="53"/>
  <c r="P39" i="53"/>
  <c r="D38" i="53"/>
  <c r="F36" i="53"/>
  <c r="I34" i="53"/>
  <c r="M32" i="53"/>
  <c r="E29" i="53"/>
  <c r="H27" i="53"/>
  <c r="J25" i="53"/>
  <c r="P23" i="53"/>
  <c r="D22" i="53"/>
  <c r="F20" i="53"/>
  <c r="I18" i="53"/>
  <c r="M16" i="53"/>
  <c r="E13" i="53"/>
  <c r="H11" i="53"/>
  <c r="E56" i="86"/>
  <c r="H54" i="86"/>
  <c r="J52" i="86"/>
  <c r="P50" i="86"/>
  <c r="D49" i="86"/>
  <c r="F47" i="86"/>
  <c r="I45" i="86"/>
  <c r="M43" i="86"/>
  <c r="E40" i="86"/>
  <c r="H38" i="86"/>
  <c r="J36" i="86"/>
  <c r="P34" i="86"/>
  <c r="D33" i="86"/>
  <c r="F31" i="86"/>
  <c r="I29" i="86"/>
  <c r="M27" i="86"/>
  <c r="E24" i="86"/>
  <c r="H22" i="86"/>
  <c r="J20" i="86"/>
  <c r="P18" i="86"/>
  <c r="D17" i="86"/>
  <c r="F15" i="86"/>
  <c r="I13" i="86"/>
  <c r="M11" i="86"/>
  <c r="F58" i="85"/>
  <c r="I56" i="85"/>
  <c r="M54" i="85"/>
  <c r="E51" i="85"/>
  <c r="H49" i="85"/>
  <c r="J47" i="85"/>
  <c r="P45" i="85"/>
  <c r="D44" i="85"/>
  <c r="F42" i="85"/>
  <c r="I40" i="85"/>
  <c r="M38" i="85"/>
  <c r="E35" i="85"/>
  <c r="H33" i="85"/>
  <c r="J31" i="85"/>
  <c r="P29" i="85"/>
  <c r="D28" i="85"/>
  <c r="F26" i="85"/>
  <c r="I24" i="85"/>
  <c r="M22" i="85"/>
  <c r="E19" i="85"/>
  <c r="H17" i="85"/>
  <c r="J15" i="85"/>
  <c r="P13" i="85"/>
  <c r="D12" i="85"/>
  <c r="J58" i="78"/>
  <c r="P56" i="78"/>
  <c r="D55" i="78"/>
  <c r="F53" i="78"/>
  <c r="I51" i="78"/>
  <c r="M49" i="78"/>
  <c r="E46" i="78"/>
  <c r="H44" i="78"/>
  <c r="J42" i="78"/>
  <c r="P40" i="78"/>
  <c r="D39" i="78"/>
  <c r="F37" i="78"/>
  <c r="I35" i="78"/>
  <c r="M33" i="78"/>
  <c r="E30" i="78"/>
  <c r="H28" i="78"/>
  <c r="J26" i="78"/>
  <c r="P24" i="78"/>
  <c r="D23" i="78"/>
  <c r="F21" i="78"/>
  <c r="I19" i="78"/>
  <c r="M17" i="78"/>
  <c r="E14" i="78"/>
  <c r="H12" i="78"/>
  <c r="E57" i="77"/>
  <c r="H55" i="77"/>
  <c r="J53" i="77"/>
  <c r="P51" i="77"/>
  <c r="D50" i="77"/>
  <c r="F48" i="77"/>
  <c r="I46" i="77"/>
  <c r="M44" i="77"/>
  <c r="E41" i="77"/>
  <c r="H39" i="77"/>
  <c r="J37" i="77"/>
  <c r="P35" i="77"/>
  <c r="D34" i="77"/>
  <c r="F32" i="77"/>
  <c r="I30" i="77"/>
  <c r="M28" i="77"/>
  <c r="E25" i="77"/>
  <c r="H23" i="77"/>
  <c r="J21" i="77"/>
  <c r="P19" i="77"/>
  <c r="D18" i="77"/>
  <c r="F16" i="77"/>
  <c r="I14" i="77"/>
  <c r="M12" i="77"/>
  <c r="I57" i="46"/>
  <c r="M55" i="46"/>
  <c r="E52" i="46"/>
  <c r="H50" i="46"/>
  <c r="J48" i="46"/>
  <c r="P46" i="46"/>
  <c r="D45" i="46"/>
  <c r="F43" i="46"/>
  <c r="I41" i="46"/>
  <c r="M39" i="46"/>
  <c r="E36" i="46"/>
  <c r="H34" i="46"/>
  <c r="J32" i="46"/>
  <c r="P30" i="46"/>
  <c r="D29" i="46"/>
  <c r="F27" i="46"/>
  <c r="I25" i="46"/>
  <c r="M23" i="46"/>
  <c r="E20" i="46"/>
  <c r="H18" i="46"/>
  <c r="J16" i="46"/>
  <c r="P14" i="46"/>
  <c r="D13" i="46"/>
  <c r="F11" i="46"/>
  <c r="P261" i="52"/>
  <c r="D260" i="52"/>
  <c r="F258" i="52"/>
  <c r="I256" i="52"/>
  <c r="M254" i="52"/>
  <c r="E251" i="52"/>
  <c r="H249" i="52"/>
  <c r="J247" i="52"/>
  <c r="P245" i="52"/>
  <c r="D244" i="52"/>
  <c r="F242" i="52"/>
  <c r="I240" i="52"/>
  <c r="M238" i="52"/>
  <c r="E235" i="52"/>
  <c r="H233" i="52"/>
  <c r="J231" i="52"/>
  <c r="P229" i="52"/>
  <c r="D228" i="52"/>
  <c r="F226" i="52"/>
  <c r="I224" i="52"/>
  <c r="M222" i="52"/>
  <c r="E219" i="52"/>
  <c r="H217" i="52"/>
  <c r="J215" i="52"/>
  <c r="P213" i="52"/>
  <c r="D212" i="52"/>
  <c r="F210" i="52"/>
  <c r="I208" i="52"/>
  <c r="M206" i="52"/>
  <c r="E203" i="52"/>
  <c r="H201" i="52"/>
  <c r="J199" i="52"/>
  <c r="P197" i="52"/>
  <c r="D196" i="52"/>
  <c r="F194" i="52"/>
  <c r="I192" i="52"/>
  <c r="M190" i="52"/>
  <c r="E187" i="52"/>
  <c r="H185" i="52"/>
  <c r="J183" i="52"/>
  <c r="P181" i="52"/>
  <c r="D180" i="52"/>
  <c r="F178" i="52"/>
  <c r="I176" i="52"/>
  <c r="M174" i="52"/>
  <c r="E171" i="52"/>
  <c r="H169" i="52"/>
  <c r="J167" i="52"/>
  <c r="P165" i="52"/>
  <c r="D164" i="52"/>
  <c r="F162" i="52"/>
  <c r="I160" i="52"/>
  <c r="M158" i="52"/>
  <c r="E155" i="52"/>
  <c r="H153" i="52"/>
  <c r="J151" i="52"/>
  <c r="P149" i="52"/>
  <c r="D148" i="52"/>
  <c r="F146" i="52"/>
  <c r="I144" i="52"/>
  <c r="M142" i="52"/>
  <c r="E139" i="52"/>
  <c r="H137" i="52"/>
  <c r="J135" i="52"/>
  <c r="P133" i="52"/>
  <c r="D132" i="52"/>
  <c r="F130" i="52"/>
  <c r="I128" i="52"/>
  <c r="M126" i="52"/>
  <c r="E123" i="52"/>
  <c r="H121" i="52"/>
  <c r="J119" i="52"/>
  <c r="P117" i="52"/>
  <c r="D116" i="52"/>
  <c r="F114" i="52"/>
  <c r="I112" i="52"/>
  <c r="M110" i="52"/>
  <c r="E107" i="52"/>
  <c r="H105" i="52"/>
  <c r="J103" i="52"/>
  <c r="P101" i="52"/>
  <c r="D100" i="52"/>
  <c r="F98" i="52"/>
  <c r="I96" i="52"/>
  <c r="M94" i="52"/>
  <c r="E91" i="52"/>
  <c r="H89" i="52"/>
  <c r="J87" i="52"/>
  <c r="P85" i="52"/>
  <c r="D84" i="52"/>
  <c r="F82" i="52"/>
  <c r="I80" i="52"/>
  <c r="M78" i="52"/>
  <c r="E75" i="52"/>
  <c r="H73" i="52"/>
  <c r="J71" i="52"/>
  <c r="P69" i="52"/>
  <c r="D68" i="52"/>
  <c r="F66" i="52"/>
  <c r="I64" i="52"/>
  <c r="M62" i="52"/>
  <c r="E59" i="52"/>
  <c r="H57" i="52"/>
  <c r="J55" i="52"/>
  <c r="P53" i="52"/>
  <c r="D52" i="52"/>
  <c r="F50" i="52"/>
  <c r="J255" i="54"/>
  <c r="H237" i="54"/>
  <c r="M200" i="54"/>
  <c r="I182" i="54"/>
  <c r="D164" i="54"/>
  <c r="P145" i="54"/>
  <c r="J127" i="54"/>
  <c r="H109" i="54"/>
  <c r="M72" i="54"/>
  <c r="P50" i="54"/>
  <c r="E41" i="54"/>
  <c r="D32" i="54"/>
  <c r="H22" i="54"/>
  <c r="M12" i="54"/>
  <c r="J241" i="53"/>
  <c r="D229" i="53"/>
  <c r="I217" i="53"/>
  <c r="J192" i="53"/>
  <c r="P180" i="53"/>
  <c r="I168" i="53"/>
  <c r="H144" i="53"/>
  <c r="P131" i="53"/>
  <c r="I119" i="53"/>
  <c r="M107" i="53"/>
  <c r="H95" i="53"/>
  <c r="P82" i="53"/>
  <c r="D71" i="53"/>
  <c r="D60" i="53"/>
  <c r="M52" i="53"/>
  <c r="J45" i="53"/>
  <c r="I38" i="53"/>
  <c r="H31" i="53"/>
  <c r="F24" i="53"/>
  <c r="E17" i="53"/>
  <c r="H58" i="86"/>
  <c r="F51" i="86"/>
  <c r="E44" i="86"/>
  <c r="D37" i="86"/>
  <c r="P22" i="86"/>
  <c r="M15" i="86"/>
  <c r="P49" i="85"/>
  <c r="M42" i="85"/>
  <c r="J35" i="85"/>
  <c r="I28" i="85"/>
  <c r="H21" i="85"/>
  <c r="H14" i="85"/>
  <c r="F57" i="78"/>
  <c r="P51" i="78"/>
  <c r="F46" i="78"/>
  <c r="E40" i="78"/>
  <c r="F34" i="78"/>
  <c r="P28" i="78"/>
  <c r="H23" i="78"/>
  <c r="P17" i="78"/>
  <c r="M11" i="78"/>
  <c r="E54" i="77"/>
  <c r="M48" i="77"/>
  <c r="F43" i="77"/>
  <c r="M37" i="77"/>
  <c r="J31" i="77"/>
  <c r="M25" i="77"/>
  <c r="F20" i="77"/>
  <c r="P14" i="77"/>
  <c r="J57" i="46"/>
  <c r="I51" i="46"/>
  <c r="J45" i="46"/>
  <c r="E40" i="46"/>
  <c r="M34" i="46"/>
  <c r="E29" i="46"/>
  <c r="D23" i="46"/>
  <c r="E17" i="46"/>
  <c r="M11" i="46"/>
  <c r="J258" i="52"/>
  <c r="D253" i="52"/>
  <c r="D241" i="52"/>
  <c r="J235" i="52"/>
  <c r="E230" i="52"/>
  <c r="J224" i="52"/>
  <c r="I218" i="52"/>
  <c r="J212" i="52"/>
  <c r="E207" i="52"/>
  <c r="J197" i="52"/>
  <c r="P192" i="52"/>
  <c r="M187" i="52"/>
  <c r="H183" i="52"/>
  <c r="J178" i="52"/>
  <c r="I173" i="52"/>
  <c r="E169" i="52"/>
  <c r="H164" i="52"/>
  <c r="F159" i="52"/>
  <c r="E150" i="52"/>
  <c r="J145" i="52"/>
  <c r="I141" i="52"/>
  <c r="M137" i="52"/>
  <c r="E134" i="52"/>
  <c r="J130" i="52"/>
  <c r="D127" i="52"/>
  <c r="I123" i="52"/>
  <c r="H116" i="52"/>
  <c r="P112" i="52"/>
  <c r="F109" i="52"/>
  <c r="M105" i="52"/>
  <c r="E102" i="52"/>
  <c r="J98" i="52"/>
  <c r="D95" i="52"/>
  <c r="I91" i="52"/>
  <c r="H84" i="52"/>
  <c r="P80" i="52"/>
  <c r="F77" i="52"/>
  <c r="M73" i="52"/>
  <c r="E70" i="52"/>
  <c r="J66" i="52"/>
  <c r="D63" i="52"/>
  <c r="I59" i="52"/>
  <c r="H52" i="52"/>
  <c r="F49" i="52"/>
  <c r="H47" i="52"/>
  <c r="J45" i="52"/>
  <c r="P43" i="52"/>
  <c r="D42" i="52"/>
  <c r="F40" i="52"/>
  <c r="I38" i="52"/>
  <c r="M36" i="52"/>
  <c r="E33" i="52"/>
  <c r="H31" i="52"/>
  <c r="J29" i="52"/>
  <c r="P27" i="52"/>
  <c r="D26" i="52"/>
  <c r="F24" i="52"/>
  <c r="I22" i="52"/>
  <c r="M20" i="52"/>
  <c r="E17" i="52"/>
  <c r="H15" i="52"/>
  <c r="J13" i="52"/>
  <c r="P11" i="52"/>
  <c r="H262" i="51"/>
  <c r="J260" i="51"/>
  <c r="P258" i="51"/>
  <c r="D257" i="51"/>
  <c r="F255" i="51"/>
  <c r="I253" i="51"/>
  <c r="M251" i="51"/>
  <c r="E248" i="51"/>
  <c r="H246" i="51"/>
  <c r="J244" i="51"/>
  <c r="P242" i="51"/>
  <c r="D241" i="51"/>
  <c r="F239" i="51"/>
  <c r="I237" i="51"/>
  <c r="M235" i="51"/>
  <c r="E232" i="51"/>
  <c r="H230" i="51"/>
  <c r="J228" i="51"/>
  <c r="P226" i="51"/>
  <c r="D225" i="51"/>
  <c r="F223" i="51"/>
  <c r="I221" i="51"/>
  <c r="M219" i="51"/>
  <c r="E216" i="51"/>
  <c r="H214" i="51"/>
  <c r="J212" i="51"/>
  <c r="P210" i="51"/>
  <c r="D209" i="51"/>
  <c r="F207" i="51"/>
  <c r="I205" i="51"/>
  <c r="M203" i="51"/>
  <c r="E200" i="51"/>
  <c r="H198" i="51"/>
  <c r="J196" i="51"/>
  <c r="P194" i="51"/>
  <c r="D193" i="51"/>
  <c r="F191" i="51"/>
  <c r="I189" i="51"/>
  <c r="M187" i="51"/>
  <c r="E184" i="51"/>
  <c r="H182" i="51"/>
  <c r="J180" i="51"/>
  <c r="P178" i="51"/>
  <c r="D177" i="51"/>
  <c r="F175" i="51"/>
  <c r="I173" i="51"/>
  <c r="M171" i="51"/>
  <c r="E168" i="51"/>
  <c r="H166" i="51"/>
  <c r="J164" i="51"/>
  <c r="P162" i="51"/>
  <c r="D161" i="51"/>
  <c r="F159" i="51"/>
  <c r="I157" i="51"/>
  <c r="M155" i="51"/>
  <c r="E152" i="51"/>
  <c r="H150" i="51"/>
  <c r="J148" i="51"/>
  <c r="P146" i="51"/>
  <c r="D145" i="51"/>
  <c r="F143" i="51"/>
  <c r="I141" i="51"/>
  <c r="M139" i="51"/>
  <c r="E136" i="51"/>
  <c r="H134" i="51"/>
  <c r="J132" i="51"/>
  <c r="P130" i="51"/>
  <c r="D129" i="51"/>
  <c r="F127" i="51"/>
  <c r="I125" i="51"/>
  <c r="M123" i="51"/>
  <c r="E120" i="51"/>
  <c r="H118" i="51"/>
  <c r="J116" i="51"/>
  <c r="P114" i="51"/>
  <c r="D113" i="51"/>
  <c r="F111" i="51"/>
  <c r="I109" i="51"/>
  <c r="M107" i="51"/>
  <c r="E104" i="51"/>
  <c r="H102" i="51"/>
  <c r="J100" i="51"/>
  <c r="P98" i="51"/>
  <c r="D97" i="51"/>
  <c r="F95" i="51"/>
  <c r="I93" i="51"/>
  <c r="M91" i="51"/>
  <c r="E88" i="51"/>
  <c r="H86" i="51"/>
  <c r="J84" i="51"/>
  <c r="P82" i="51"/>
  <c r="D81" i="51"/>
  <c r="F79" i="51"/>
  <c r="I77" i="51"/>
  <c r="M75" i="51"/>
  <c r="E72" i="51"/>
  <c r="H70" i="51"/>
  <c r="J68" i="51"/>
  <c r="P66" i="51"/>
  <c r="D65" i="51"/>
  <c r="F63" i="51"/>
  <c r="I61" i="51"/>
  <c r="M59" i="51"/>
  <c r="E56" i="51"/>
  <c r="H54" i="51"/>
  <c r="J52" i="51"/>
  <c r="P50" i="51"/>
  <c r="D49" i="51"/>
  <c r="F47" i="51"/>
  <c r="I45" i="51"/>
  <c r="M43" i="51"/>
  <c r="E40" i="51"/>
  <c r="H38" i="51"/>
  <c r="J36" i="51"/>
  <c r="P34" i="51"/>
  <c r="D33" i="51"/>
  <c r="F31" i="51"/>
  <c r="I29" i="51"/>
  <c r="M27" i="51"/>
  <c r="E24" i="51"/>
  <c r="H22" i="51"/>
  <c r="J20" i="51"/>
  <c r="P18" i="51"/>
  <c r="D17" i="51"/>
  <c r="F15" i="51"/>
  <c r="I13" i="51"/>
  <c r="M11" i="51"/>
  <c r="F262" i="84"/>
  <c r="I260" i="84"/>
  <c r="M258" i="84"/>
  <c r="E255" i="84"/>
  <c r="H253" i="84"/>
  <c r="J251" i="84"/>
  <c r="P249" i="84"/>
  <c r="D248" i="84"/>
  <c r="F246" i="84"/>
  <c r="I244" i="84"/>
  <c r="M242" i="84"/>
  <c r="E239" i="84"/>
  <c r="H237" i="84"/>
  <c r="J235" i="84"/>
  <c r="P233" i="84"/>
  <c r="D232" i="84"/>
  <c r="F230" i="84"/>
  <c r="I228" i="84"/>
  <c r="M226" i="84"/>
  <c r="E223" i="84"/>
  <c r="H221" i="84"/>
  <c r="J219" i="84"/>
  <c r="P217" i="84"/>
  <c r="D216" i="84"/>
  <c r="F214" i="84"/>
  <c r="I212" i="84"/>
  <c r="M210" i="84"/>
  <c r="E207" i="84"/>
  <c r="H205" i="84"/>
  <c r="J203" i="84"/>
  <c r="P201" i="84"/>
  <c r="D200" i="84"/>
  <c r="F198" i="84"/>
  <c r="I196" i="84"/>
  <c r="M194" i="84"/>
  <c r="E191" i="84"/>
  <c r="H189" i="84"/>
  <c r="J187" i="84"/>
  <c r="P185" i="84"/>
  <c r="D184" i="84"/>
  <c r="F182" i="84"/>
  <c r="I180" i="84"/>
  <c r="M178" i="84"/>
  <c r="E175" i="84"/>
  <c r="H173" i="84"/>
  <c r="J171" i="84"/>
  <c r="P169" i="84"/>
  <c r="D168" i="84"/>
  <c r="F166" i="84"/>
  <c r="I164" i="84"/>
  <c r="M162" i="84"/>
  <c r="E159" i="84"/>
  <c r="H157" i="84"/>
  <c r="J155" i="84"/>
  <c r="P153" i="84"/>
  <c r="D152" i="84"/>
  <c r="F150" i="84"/>
  <c r="I148" i="84"/>
  <c r="M146" i="84"/>
  <c r="E143" i="84"/>
  <c r="H141" i="84"/>
  <c r="J139" i="84"/>
  <c r="P137" i="84"/>
  <c r="D136" i="84"/>
  <c r="F134" i="84"/>
  <c r="I132" i="84"/>
  <c r="M130" i="84"/>
  <c r="E127" i="84"/>
  <c r="H125" i="84"/>
  <c r="J123" i="84"/>
  <c r="P121" i="84"/>
  <c r="D120" i="84"/>
  <c r="F118" i="84"/>
  <c r="I116" i="84"/>
  <c r="M114" i="84"/>
  <c r="E111" i="84"/>
  <c r="H109" i="84"/>
  <c r="J107" i="84"/>
  <c r="P105" i="84"/>
  <c r="D104" i="84"/>
  <c r="F102" i="84"/>
  <c r="I100" i="84"/>
  <c r="M98" i="84"/>
  <c r="E95" i="84"/>
  <c r="H93" i="84"/>
  <c r="J91" i="84"/>
  <c r="P89" i="84"/>
  <c r="D88" i="84"/>
  <c r="F86" i="84"/>
  <c r="I84" i="84"/>
  <c r="M82" i="84"/>
  <c r="E79" i="84"/>
  <c r="H77" i="84"/>
  <c r="J75" i="84"/>
  <c r="P73" i="84"/>
  <c r="D72" i="84"/>
  <c r="F70" i="84"/>
  <c r="I68" i="84"/>
  <c r="M66" i="84"/>
  <c r="E63" i="84"/>
  <c r="H61" i="84"/>
  <c r="J59" i="84"/>
  <c r="P57" i="84"/>
  <c r="D56" i="84"/>
  <c r="F54" i="84"/>
  <c r="I52" i="84"/>
  <c r="M50" i="84"/>
  <c r="E47" i="84"/>
  <c r="H45" i="84"/>
  <c r="J43" i="84"/>
  <c r="P41" i="84"/>
  <c r="D40" i="84"/>
  <c r="F38" i="84"/>
  <c r="I36" i="84"/>
  <c r="M34" i="84"/>
  <c r="E31" i="84"/>
  <c r="H29" i="84"/>
  <c r="J27" i="84"/>
  <c r="P25" i="84"/>
  <c r="D24" i="84"/>
  <c r="F22" i="84"/>
  <c r="I20" i="84"/>
  <c r="M18" i="84"/>
  <c r="E15" i="84"/>
  <c r="H13" i="84"/>
  <c r="J11" i="84"/>
  <c r="E262" i="83"/>
  <c r="H260" i="83"/>
  <c r="J258" i="83"/>
  <c r="P256" i="83"/>
  <c r="D255" i="83"/>
  <c r="F253" i="83"/>
  <c r="I251" i="83"/>
  <c r="M249" i="83"/>
  <c r="E246" i="83"/>
  <c r="H244" i="83"/>
  <c r="J242" i="83"/>
  <c r="P240" i="83"/>
  <c r="D239" i="83"/>
  <c r="F237" i="83"/>
  <c r="I235" i="83"/>
  <c r="M233" i="83"/>
  <c r="E230" i="83"/>
  <c r="H228" i="83"/>
  <c r="J226" i="83"/>
  <c r="P224" i="83"/>
  <c r="D223" i="83"/>
  <c r="F221" i="83"/>
  <c r="I219" i="83"/>
  <c r="M217" i="83"/>
  <c r="E214" i="83"/>
  <c r="H212" i="83"/>
  <c r="J210" i="83"/>
  <c r="P208" i="83"/>
  <c r="D207" i="83"/>
  <c r="F205" i="83"/>
  <c r="I203" i="83"/>
  <c r="M201" i="83"/>
  <c r="E198" i="83"/>
  <c r="H196" i="83"/>
  <c r="J194" i="83"/>
  <c r="P192" i="83"/>
  <c r="D191" i="83"/>
  <c r="F189" i="83"/>
  <c r="I187" i="83"/>
  <c r="M185" i="83"/>
  <c r="E182" i="83"/>
  <c r="H180" i="83"/>
  <c r="J178" i="83"/>
  <c r="P176" i="83"/>
  <c r="D175" i="83"/>
  <c r="F173" i="83"/>
  <c r="I171" i="83"/>
  <c r="M169" i="83"/>
  <c r="E166" i="83"/>
  <c r="H164" i="83"/>
  <c r="J162" i="83"/>
  <c r="P160" i="83"/>
  <c r="D159" i="83"/>
  <c r="F157" i="83"/>
  <c r="I155" i="83"/>
  <c r="M153" i="83"/>
  <c r="E150" i="83"/>
  <c r="H148" i="83"/>
  <c r="J146" i="83"/>
  <c r="P144" i="83"/>
  <c r="D143" i="83"/>
  <c r="F141" i="83"/>
  <c r="I139" i="83"/>
  <c r="M137" i="83"/>
  <c r="E134" i="83"/>
  <c r="H132" i="83"/>
  <c r="J130" i="83"/>
  <c r="P128" i="83"/>
  <c r="D127" i="83"/>
  <c r="F125" i="83"/>
  <c r="I123" i="83"/>
  <c r="M121" i="83"/>
  <c r="E118" i="83"/>
  <c r="H116" i="83"/>
  <c r="J114" i="83"/>
  <c r="P112" i="83"/>
  <c r="D111" i="83"/>
  <c r="F109" i="83"/>
  <c r="I107" i="83"/>
  <c r="M105" i="83"/>
  <c r="E102" i="83"/>
  <c r="H100" i="83"/>
  <c r="J98" i="83"/>
  <c r="P96" i="83"/>
  <c r="D95" i="83"/>
  <c r="F93" i="83"/>
  <c r="I91" i="83"/>
  <c r="M89" i="83"/>
  <c r="E86" i="83"/>
  <c r="H84" i="83"/>
  <c r="J82" i="83"/>
  <c r="P80" i="83"/>
  <c r="D79" i="83"/>
  <c r="F77" i="83"/>
  <c r="I75" i="83"/>
  <c r="M73" i="83"/>
  <c r="E70" i="83"/>
  <c r="H68" i="83"/>
  <c r="J66" i="83"/>
  <c r="P64" i="83"/>
  <c r="D63" i="83"/>
  <c r="F61" i="83"/>
  <c r="I59" i="83"/>
  <c r="M57" i="83"/>
  <c r="E54" i="83"/>
  <c r="H52" i="83"/>
  <c r="J50" i="83"/>
  <c r="P48" i="83"/>
  <c r="D47" i="83"/>
  <c r="F45" i="83"/>
  <c r="I43" i="83"/>
  <c r="M41" i="83"/>
  <c r="E38" i="83"/>
  <c r="H36" i="83"/>
  <c r="J34" i="83"/>
  <c r="P32" i="83"/>
  <c r="D31" i="83"/>
  <c r="F29" i="83"/>
  <c r="I27" i="83"/>
  <c r="M25" i="83"/>
  <c r="E22" i="83"/>
  <c r="H20" i="83"/>
  <c r="J18" i="83"/>
  <c r="P16" i="83"/>
  <c r="D15" i="83"/>
  <c r="F13" i="83"/>
  <c r="I11" i="83"/>
  <c r="D262" i="76"/>
  <c r="F260" i="76"/>
  <c r="I258" i="76"/>
  <c r="M256" i="76"/>
  <c r="E253" i="76"/>
  <c r="H251" i="76"/>
  <c r="J249" i="76"/>
  <c r="P247" i="76"/>
  <c r="D246" i="76"/>
  <c r="F244" i="76"/>
  <c r="I242" i="76"/>
  <c r="M240" i="76"/>
  <c r="E237" i="76"/>
  <c r="H235" i="76"/>
  <c r="J233" i="76"/>
  <c r="P231" i="76"/>
  <c r="D230" i="76"/>
  <c r="F228" i="76"/>
  <c r="I226" i="76"/>
  <c r="M224" i="76"/>
  <c r="E221" i="76"/>
  <c r="H219" i="76"/>
  <c r="J217" i="76"/>
  <c r="P215" i="76"/>
  <c r="D214" i="76"/>
  <c r="F212" i="76"/>
  <c r="I210" i="76"/>
  <c r="M208" i="76"/>
  <c r="E205" i="76"/>
  <c r="H203" i="76"/>
  <c r="J201" i="76"/>
  <c r="P199" i="76"/>
  <c r="D198" i="76"/>
  <c r="F196" i="76"/>
  <c r="I194" i="76"/>
  <c r="M192" i="76"/>
  <c r="E189" i="76"/>
  <c r="H187" i="76"/>
  <c r="J185" i="76"/>
  <c r="P183" i="76"/>
  <c r="D182" i="76"/>
  <c r="F180" i="76"/>
  <c r="I178" i="76"/>
  <c r="M176" i="76"/>
  <c r="E173" i="76"/>
  <c r="H171" i="76"/>
  <c r="J169" i="76"/>
  <c r="P167" i="76"/>
  <c r="D166" i="76"/>
  <c r="F164" i="76"/>
  <c r="I162" i="76"/>
  <c r="M160" i="76"/>
  <c r="E157" i="76"/>
  <c r="H155" i="76"/>
  <c r="J153" i="76"/>
  <c r="P151" i="76"/>
  <c r="D150" i="76"/>
  <c r="F148" i="76"/>
  <c r="I146" i="76"/>
  <c r="M144" i="76"/>
  <c r="E141" i="76"/>
  <c r="H139" i="76"/>
  <c r="J137" i="76"/>
  <c r="P135" i="76"/>
  <c r="D134" i="76"/>
  <c r="F132" i="76"/>
  <c r="I130" i="76"/>
  <c r="M128" i="76"/>
  <c r="E125" i="76"/>
  <c r="H123" i="76"/>
  <c r="J121" i="76"/>
  <c r="P119" i="76"/>
  <c r="D118" i="76"/>
  <c r="F116" i="76"/>
  <c r="I114" i="76"/>
  <c r="M112" i="76"/>
  <c r="E109" i="76"/>
  <c r="H107" i="76"/>
  <c r="J105" i="76"/>
  <c r="P103" i="76"/>
  <c r="D102" i="76"/>
  <c r="F100" i="76"/>
  <c r="I98" i="76"/>
  <c r="M96" i="76"/>
  <c r="E93" i="76"/>
  <c r="H91" i="76"/>
  <c r="J89" i="76"/>
  <c r="P87" i="76"/>
  <c r="D86" i="76"/>
  <c r="F84" i="76"/>
  <c r="I82" i="76"/>
  <c r="M80" i="76"/>
  <c r="E77" i="76"/>
  <c r="H75" i="76"/>
  <c r="J73" i="76"/>
  <c r="P71" i="76"/>
  <c r="D70" i="76"/>
  <c r="F68" i="76"/>
  <c r="I66" i="76"/>
  <c r="M64" i="76"/>
  <c r="E61" i="76"/>
  <c r="H59" i="76"/>
  <c r="J57" i="76"/>
  <c r="P55" i="76"/>
  <c r="D54" i="76"/>
  <c r="F52" i="76"/>
  <c r="I50" i="76"/>
  <c r="M48" i="76"/>
  <c r="E45" i="76"/>
  <c r="H43" i="76"/>
  <c r="J41" i="76"/>
  <c r="P39" i="76"/>
  <c r="D38" i="76"/>
  <c r="F36" i="76"/>
  <c r="I34" i="76"/>
  <c r="M32" i="76"/>
  <c r="E29" i="76"/>
  <c r="H27" i="76"/>
  <c r="J25" i="76"/>
  <c r="P23" i="76"/>
  <c r="D22" i="76"/>
  <c r="F20" i="76"/>
  <c r="I18" i="76"/>
  <c r="M16" i="76"/>
  <c r="E13" i="76"/>
  <c r="H11" i="76"/>
  <c r="E260" i="75"/>
  <c r="H258" i="75"/>
  <c r="J256" i="75"/>
  <c r="P254" i="75"/>
  <c r="D253" i="75"/>
  <c r="F251" i="75"/>
  <c r="I249" i="75"/>
  <c r="M247" i="75"/>
  <c r="E244" i="75"/>
  <c r="H242" i="75"/>
  <c r="J240" i="75"/>
  <c r="P238" i="75"/>
  <c r="D237" i="75"/>
  <c r="F235" i="75"/>
  <c r="I233" i="75"/>
  <c r="M231" i="75"/>
  <c r="E228" i="75"/>
  <c r="H226" i="75"/>
  <c r="J224" i="75"/>
  <c r="P222" i="75"/>
  <c r="D221" i="75"/>
  <c r="F219" i="75"/>
  <c r="I217" i="75"/>
  <c r="M215" i="75"/>
  <c r="E212" i="75"/>
  <c r="H210" i="75"/>
  <c r="J208" i="75"/>
  <c r="P206" i="75"/>
  <c r="D205" i="75"/>
  <c r="F203" i="75"/>
  <c r="I201" i="75"/>
  <c r="M199" i="75"/>
  <c r="E196" i="75"/>
  <c r="H194" i="75"/>
  <c r="J192" i="75"/>
  <c r="P190" i="75"/>
  <c r="D189" i="75"/>
  <c r="F187" i="75"/>
  <c r="I185" i="75"/>
  <c r="M183" i="75"/>
  <c r="E180" i="75"/>
  <c r="H178" i="75"/>
  <c r="J176" i="75"/>
  <c r="P174" i="75"/>
  <c r="D173" i="75"/>
  <c r="F171" i="75"/>
  <c r="I169" i="75"/>
  <c r="M167" i="75"/>
  <c r="E164" i="75"/>
  <c r="H162" i="75"/>
  <c r="J160" i="75"/>
  <c r="P158" i="75"/>
  <c r="D157" i="75"/>
  <c r="F155" i="75"/>
  <c r="I153" i="75"/>
  <c r="M151" i="75"/>
  <c r="E148" i="75"/>
  <c r="H146" i="75"/>
  <c r="J144" i="75"/>
  <c r="P142" i="75"/>
  <c r="D141" i="75"/>
  <c r="F139" i="75"/>
  <c r="I137" i="75"/>
  <c r="M135" i="75"/>
  <c r="E132" i="75"/>
  <c r="H130" i="75"/>
  <c r="J128" i="75"/>
  <c r="P126" i="75"/>
  <c r="D125" i="75"/>
  <c r="F123" i="75"/>
  <c r="I121" i="75"/>
  <c r="M119" i="75"/>
  <c r="E116" i="75"/>
  <c r="H114" i="75"/>
  <c r="J112" i="75"/>
  <c r="P110" i="75"/>
  <c r="D109" i="75"/>
  <c r="F107" i="75"/>
  <c r="I105" i="75"/>
  <c r="M103" i="75"/>
  <c r="E100" i="75"/>
  <c r="H98" i="75"/>
  <c r="J96" i="75"/>
  <c r="P94" i="75"/>
  <c r="D93" i="75"/>
  <c r="F91" i="75"/>
  <c r="I89" i="75"/>
  <c r="M87" i="75"/>
  <c r="E84" i="75"/>
  <c r="H82" i="75"/>
  <c r="J80" i="75"/>
  <c r="P78" i="75"/>
  <c r="D77" i="75"/>
  <c r="F75" i="75"/>
  <c r="I73" i="75"/>
  <c r="M71" i="75"/>
  <c r="E68" i="75"/>
  <c r="H66" i="75"/>
  <c r="J64" i="75"/>
  <c r="P62" i="75"/>
  <c r="D61" i="75"/>
  <c r="F59" i="75"/>
  <c r="I57" i="75"/>
  <c r="M55" i="75"/>
  <c r="E52" i="75"/>
  <c r="H50" i="75"/>
  <c r="J48" i="75"/>
  <c r="P46" i="75"/>
  <c r="D45" i="75"/>
  <c r="F43" i="75"/>
  <c r="I41" i="75"/>
  <c r="M39" i="75"/>
  <c r="E36" i="75"/>
  <c r="H34" i="75"/>
  <c r="J32" i="75"/>
  <c r="P30" i="75"/>
  <c r="D29" i="75"/>
  <c r="F27" i="75"/>
  <c r="I25" i="75"/>
  <c r="M23" i="75"/>
  <c r="E20" i="75"/>
  <c r="H18" i="75"/>
  <c r="J16" i="75"/>
  <c r="P14" i="75"/>
  <c r="D13" i="75"/>
  <c r="F11" i="75"/>
  <c r="P261" i="45"/>
  <c r="D260" i="45"/>
  <c r="F258" i="45"/>
  <c r="I256" i="45"/>
  <c r="M254" i="45"/>
  <c r="E251" i="45"/>
  <c r="H249" i="45"/>
  <c r="J247" i="45"/>
  <c r="P245" i="45"/>
  <c r="D244" i="45"/>
  <c r="F242" i="45"/>
  <c r="I240" i="45"/>
  <c r="M238" i="45"/>
  <c r="E235" i="45"/>
  <c r="H233" i="45"/>
  <c r="J231" i="45"/>
  <c r="P229" i="45"/>
  <c r="D228" i="45"/>
  <c r="F226" i="45"/>
  <c r="I224" i="45"/>
  <c r="M222" i="45"/>
  <c r="E219" i="45"/>
  <c r="H217" i="45"/>
  <c r="J215" i="45"/>
  <c r="P213" i="45"/>
  <c r="D212" i="45"/>
  <c r="F210" i="45"/>
  <c r="I208" i="45"/>
  <c r="M206" i="45"/>
  <c r="E203" i="45"/>
  <c r="H201" i="45"/>
  <c r="J199" i="45"/>
  <c r="P197" i="45"/>
  <c r="D196" i="45"/>
  <c r="F194" i="45"/>
  <c r="I192" i="45"/>
  <c r="M190" i="45"/>
  <c r="E187" i="45"/>
  <c r="H185" i="45"/>
  <c r="J183" i="45"/>
  <c r="P181" i="45"/>
  <c r="D180" i="45"/>
  <c r="F178" i="45"/>
  <c r="I176" i="45"/>
  <c r="M174" i="45"/>
  <c r="E171" i="45"/>
  <c r="H169" i="45"/>
  <c r="J167" i="45"/>
  <c r="P165" i="45"/>
  <c r="D164" i="45"/>
  <c r="F162" i="45"/>
  <c r="I160" i="45"/>
  <c r="M158" i="45"/>
  <c r="E155" i="45"/>
  <c r="H153" i="45"/>
  <c r="J151" i="45"/>
  <c r="P149" i="45"/>
  <c r="D148" i="45"/>
  <c r="F146" i="45"/>
  <c r="I144" i="45"/>
  <c r="M142" i="45"/>
  <c r="E139" i="45"/>
  <c r="H137" i="45"/>
  <c r="J135" i="45"/>
  <c r="P133" i="45"/>
  <c r="D132" i="45"/>
  <c r="F130" i="45"/>
  <c r="I128" i="45"/>
  <c r="M126" i="45"/>
  <c r="E123" i="45"/>
  <c r="H121" i="45"/>
  <c r="J119" i="45"/>
  <c r="P117" i="45"/>
  <c r="D116" i="45"/>
  <c r="F114" i="45"/>
  <c r="I112" i="45"/>
  <c r="M110" i="45"/>
  <c r="E107" i="45"/>
  <c r="H105" i="45"/>
  <c r="J103" i="45"/>
  <c r="P101" i="45"/>
  <c r="D100" i="45"/>
  <c r="F98" i="45"/>
  <c r="I96" i="45"/>
  <c r="H255" i="54"/>
  <c r="M218" i="54"/>
  <c r="I200" i="54"/>
  <c r="D182" i="54"/>
  <c r="P163" i="54"/>
  <c r="J145" i="54"/>
  <c r="H127" i="54"/>
  <c r="M90" i="54"/>
  <c r="I72" i="54"/>
  <c r="D50" i="54"/>
  <c r="F31" i="54"/>
  <c r="J21" i="54"/>
  <c r="I12" i="54"/>
  <c r="J240" i="53"/>
  <c r="P228" i="53"/>
  <c r="I216" i="53"/>
  <c r="H192" i="53"/>
  <c r="P179" i="53"/>
  <c r="I167" i="53"/>
  <c r="M155" i="53"/>
  <c r="H143" i="53"/>
  <c r="P130" i="53"/>
  <c r="D119" i="53"/>
  <c r="M106" i="53"/>
  <c r="H94" i="53"/>
  <c r="J82" i="53"/>
  <c r="D70" i="53"/>
  <c r="J52" i="53"/>
  <c r="I45" i="53"/>
  <c r="H38" i="53"/>
  <c r="F31" i="53"/>
  <c r="E24" i="53"/>
  <c r="D17" i="53"/>
  <c r="F58" i="86"/>
  <c r="E51" i="86"/>
  <c r="D44" i="86"/>
  <c r="P29" i="86"/>
  <c r="M22" i="86"/>
  <c r="J15" i="86"/>
  <c r="P56" i="85"/>
  <c r="M49" i="85"/>
  <c r="J42" i="85"/>
  <c r="I35" i="85"/>
  <c r="H28" i="85"/>
  <c r="F21" i="85"/>
  <c r="F14" i="85"/>
  <c r="E57" i="78"/>
  <c r="J51" i="78"/>
  <c r="I45" i="78"/>
  <c r="J39" i="78"/>
  <c r="E34" i="78"/>
  <c r="M28" i="78"/>
  <c r="E23" i="78"/>
  <c r="D17" i="78"/>
  <c r="E11" i="78"/>
  <c r="D54" i="77"/>
  <c r="J48" i="77"/>
  <c r="D43" i="77"/>
  <c r="D31" i="77"/>
  <c r="J25" i="77"/>
  <c r="E20" i="77"/>
  <c r="J14" i="77"/>
  <c r="P56" i="46"/>
  <c r="I45" i="46"/>
  <c r="D40" i="46"/>
  <c r="I34" i="46"/>
  <c r="H28" i="46"/>
  <c r="I22" i="46"/>
  <c r="D17" i="46"/>
  <c r="J11" i="46"/>
  <c r="H258" i="52"/>
  <c r="F252" i="52"/>
  <c r="H246" i="52"/>
  <c r="I235" i="52"/>
  <c r="P223" i="52"/>
  <c r="I212" i="52"/>
  <c r="D207" i="52"/>
  <c r="P201" i="52"/>
  <c r="E197" i="52"/>
  <c r="J192" i="52"/>
  <c r="J187" i="52"/>
  <c r="H178" i="52"/>
  <c r="H173" i="52"/>
  <c r="M168" i="52"/>
  <c r="E164" i="52"/>
  <c r="E159" i="52"/>
  <c r="I154" i="52"/>
  <c r="F145" i="52"/>
  <c r="H141" i="52"/>
  <c r="J137" i="52"/>
  <c r="D134" i="52"/>
  <c r="I130" i="52"/>
  <c r="H123" i="52"/>
  <c r="P119" i="52"/>
  <c r="F116" i="52"/>
  <c r="M112" i="52"/>
  <c r="E109" i="52"/>
  <c r="J105" i="52"/>
  <c r="D102" i="52"/>
  <c r="I98" i="52"/>
  <c r="H91" i="52"/>
  <c r="P87" i="52"/>
  <c r="F84" i="52"/>
  <c r="M80" i="52"/>
  <c r="E77" i="52"/>
  <c r="J73" i="52"/>
  <c r="D70" i="52"/>
  <c r="I66" i="52"/>
  <c r="H59" i="52"/>
  <c r="P55" i="52"/>
  <c r="F52" i="52"/>
  <c r="D49" i="52"/>
  <c r="F47" i="52"/>
  <c r="I45" i="52"/>
  <c r="M43" i="52"/>
  <c r="E40" i="52"/>
  <c r="H38" i="52"/>
  <c r="J36" i="52"/>
  <c r="P34" i="52"/>
  <c r="D33" i="52"/>
  <c r="F31" i="52"/>
  <c r="I29" i="52"/>
  <c r="M27" i="52"/>
  <c r="E24" i="52"/>
  <c r="H22" i="52"/>
  <c r="J20" i="52"/>
  <c r="P18" i="52"/>
  <c r="D17" i="52"/>
  <c r="F15" i="52"/>
  <c r="I13" i="52"/>
  <c r="M11" i="52"/>
  <c r="F262" i="51"/>
  <c r="I260" i="51"/>
  <c r="M258" i="51"/>
  <c r="E255" i="51"/>
  <c r="H253" i="51"/>
  <c r="J251" i="51"/>
  <c r="P249" i="51"/>
  <c r="D248" i="51"/>
  <c r="F246" i="51"/>
  <c r="I244" i="51"/>
  <c r="M242" i="51"/>
  <c r="E239" i="51"/>
  <c r="H237" i="51"/>
  <c r="J235" i="51"/>
  <c r="P233" i="51"/>
  <c r="D232" i="51"/>
  <c r="F230" i="51"/>
  <c r="I228" i="51"/>
  <c r="M226" i="51"/>
  <c r="E223" i="51"/>
  <c r="H221" i="51"/>
  <c r="J219" i="51"/>
  <c r="P217" i="51"/>
  <c r="D216" i="51"/>
  <c r="F214" i="51"/>
  <c r="I212" i="51"/>
  <c r="M210" i="51"/>
  <c r="E207" i="51"/>
  <c r="H205" i="51"/>
  <c r="J203" i="51"/>
  <c r="P201" i="51"/>
  <c r="D200" i="51"/>
  <c r="F198" i="51"/>
  <c r="I196" i="51"/>
  <c r="M194" i="51"/>
  <c r="E191" i="51"/>
  <c r="H189" i="51"/>
  <c r="J187" i="51"/>
  <c r="P185" i="51"/>
  <c r="D184" i="51"/>
  <c r="F182" i="51"/>
  <c r="I180" i="51"/>
  <c r="M178" i="51"/>
  <c r="E175" i="51"/>
  <c r="H173" i="51"/>
  <c r="J171" i="51"/>
  <c r="P169" i="51"/>
  <c r="D168" i="51"/>
  <c r="F166" i="51"/>
  <c r="I164" i="51"/>
  <c r="M162" i="51"/>
  <c r="E159" i="51"/>
  <c r="H157" i="51"/>
  <c r="J155" i="51"/>
  <c r="P153" i="51"/>
  <c r="D152" i="51"/>
  <c r="F150" i="51"/>
  <c r="I148" i="51"/>
  <c r="M146" i="51"/>
  <c r="E143" i="51"/>
  <c r="H141" i="51"/>
  <c r="J139" i="51"/>
  <c r="P137" i="51"/>
  <c r="D136" i="51"/>
  <c r="F134" i="51"/>
  <c r="I132" i="51"/>
  <c r="M130" i="51"/>
  <c r="E127" i="51"/>
  <c r="H125" i="51"/>
  <c r="J123" i="51"/>
  <c r="P121" i="51"/>
  <c r="D120" i="51"/>
  <c r="F118" i="51"/>
  <c r="I116" i="51"/>
  <c r="M114" i="51"/>
  <c r="E111" i="51"/>
  <c r="H109" i="51"/>
  <c r="J107" i="51"/>
  <c r="P105" i="51"/>
  <c r="D104" i="51"/>
  <c r="F102" i="51"/>
  <c r="I100" i="51"/>
  <c r="M98" i="51"/>
  <c r="E95" i="51"/>
  <c r="H93" i="51"/>
  <c r="J91" i="51"/>
  <c r="P89" i="51"/>
  <c r="D88" i="51"/>
  <c r="F86" i="51"/>
  <c r="I84" i="51"/>
  <c r="M82" i="51"/>
  <c r="E79" i="51"/>
  <c r="H77" i="51"/>
  <c r="J75" i="51"/>
  <c r="P73" i="51"/>
  <c r="D72" i="51"/>
  <c r="F70" i="51"/>
  <c r="I68" i="51"/>
  <c r="M66" i="51"/>
  <c r="E63" i="51"/>
  <c r="H61" i="51"/>
  <c r="J59" i="51"/>
  <c r="P57" i="51"/>
  <c r="D56" i="51"/>
  <c r="F54" i="51"/>
  <c r="I52" i="51"/>
  <c r="M50" i="51"/>
  <c r="E47" i="51"/>
  <c r="H45" i="51"/>
  <c r="J43" i="51"/>
  <c r="P41" i="51"/>
  <c r="D40" i="51"/>
  <c r="F38" i="51"/>
  <c r="I36" i="51"/>
  <c r="M34" i="51"/>
  <c r="E31" i="51"/>
  <c r="H29" i="51"/>
  <c r="J27" i="51"/>
  <c r="P25" i="51"/>
  <c r="D24" i="51"/>
  <c r="F22" i="51"/>
  <c r="I20" i="51"/>
  <c r="M18" i="51"/>
  <c r="E15" i="51"/>
  <c r="H13" i="51"/>
  <c r="J11" i="51"/>
  <c r="E262" i="84"/>
  <c r="H260" i="84"/>
  <c r="J258" i="84"/>
  <c r="P256" i="84"/>
  <c r="D255" i="84"/>
  <c r="F253" i="84"/>
  <c r="I251" i="84"/>
  <c r="M249" i="84"/>
  <c r="E246" i="84"/>
  <c r="H244" i="84"/>
  <c r="J242" i="84"/>
  <c r="P240" i="84"/>
  <c r="D239" i="84"/>
  <c r="F237" i="84"/>
  <c r="I235" i="84"/>
  <c r="M233" i="84"/>
  <c r="E230" i="84"/>
  <c r="H228" i="84"/>
  <c r="J226" i="84"/>
  <c r="P224" i="84"/>
  <c r="D223" i="84"/>
  <c r="F221" i="84"/>
  <c r="I219" i="84"/>
  <c r="M217" i="84"/>
  <c r="E214" i="84"/>
  <c r="H212" i="84"/>
  <c r="J210" i="84"/>
  <c r="P208" i="84"/>
  <c r="D207" i="84"/>
  <c r="F205" i="84"/>
  <c r="I203" i="84"/>
  <c r="M201" i="84"/>
  <c r="E198" i="84"/>
  <c r="H196" i="84"/>
  <c r="J194" i="84"/>
  <c r="P192" i="84"/>
  <c r="D191" i="84"/>
  <c r="F189" i="84"/>
  <c r="I187" i="84"/>
  <c r="M185" i="84"/>
  <c r="E182" i="84"/>
  <c r="H180" i="84"/>
  <c r="J178" i="84"/>
  <c r="P176" i="84"/>
  <c r="D175" i="84"/>
  <c r="F173" i="84"/>
  <c r="I171" i="84"/>
  <c r="M169" i="84"/>
  <c r="E166" i="84"/>
  <c r="H164" i="84"/>
  <c r="J162" i="84"/>
  <c r="P160" i="84"/>
  <c r="D159" i="84"/>
  <c r="F157" i="84"/>
  <c r="I155" i="84"/>
  <c r="M153" i="84"/>
  <c r="E150" i="84"/>
  <c r="H148" i="84"/>
  <c r="J146" i="84"/>
  <c r="P144" i="84"/>
  <c r="D143" i="84"/>
  <c r="F141" i="84"/>
  <c r="I139" i="84"/>
  <c r="M137" i="84"/>
  <c r="E134" i="84"/>
  <c r="H132" i="84"/>
  <c r="J130" i="84"/>
  <c r="P128" i="84"/>
  <c r="D127" i="84"/>
  <c r="F125" i="84"/>
  <c r="I123" i="84"/>
  <c r="M121" i="84"/>
  <c r="E118" i="84"/>
  <c r="H116" i="84"/>
  <c r="J114" i="84"/>
  <c r="P112" i="84"/>
  <c r="D111" i="84"/>
  <c r="F109" i="84"/>
  <c r="I107" i="84"/>
  <c r="M105" i="84"/>
  <c r="E102" i="84"/>
  <c r="H100" i="84"/>
  <c r="J98" i="84"/>
  <c r="P96" i="84"/>
  <c r="D95" i="84"/>
  <c r="F93" i="84"/>
  <c r="I91" i="84"/>
  <c r="M89" i="84"/>
  <c r="E86" i="84"/>
  <c r="H84" i="84"/>
  <c r="J82" i="84"/>
  <c r="P80" i="84"/>
  <c r="D79" i="84"/>
  <c r="F77" i="84"/>
  <c r="I75" i="84"/>
  <c r="M73" i="84"/>
  <c r="E70" i="84"/>
  <c r="H68" i="84"/>
  <c r="J66" i="84"/>
  <c r="P64" i="84"/>
  <c r="D63" i="84"/>
  <c r="F61" i="84"/>
  <c r="I59" i="84"/>
  <c r="M57" i="84"/>
  <c r="E54" i="84"/>
  <c r="H52" i="84"/>
  <c r="J50" i="84"/>
  <c r="P48" i="84"/>
  <c r="D47" i="84"/>
  <c r="F45" i="84"/>
  <c r="I43" i="84"/>
  <c r="M41" i="84"/>
  <c r="E38" i="84"/>
  <c r="H36" i="84"/>
  <c r="J34" i="84"/>
  <c r="P32" i="84"/>
  <c r="D31" i="84"/>
  <c r="F29" i="84"/>
  <c r="I27" i="84"/>
  <c r="M25" i="84"/>
  <c r="E22" i="84"/>
  <c r="H20" i="84"/>
  <c r="J18" i="84"/>
  <c r="P16" i="84"/>
  <c r="D15" i="84"/>
  <c r="F13" i="84"/>
  <c r="I11" i="84"/>
  <c r="D262" i="83"/>
  <c r="F260" i="83"/>
  <c r="I258" i="83"/>
  <c r="M256" i="83"/>
  <c r="E253" i="83"/>
  <c r="H251" i="83"/>
  <c r="J249" i="83"/>
  <c r="P247" i="83"/>
  <c r="D246" i="83"/>
  <c r="F244" i="83"/>
  <c r="I242" i="83"/>
  <c r="M240" i="83"/>
  <c r="E237" i="83"/>
  <c r="H235" i="83"/>
  <c r="J233" i="83"/>
  <c r="P231" i="83"/>
  <c r="D230" i="83"/>
  <c r="F228" i="83"/>
  <c r="I226" i="83"/>
  <c r="M224" i="83"/>
  <c r="E221" i="83"/>
  <c r="H219" i="83"/>
  <c r="J217" i="83"/>
  <c r="P215" i="83"/>
  <c r="D214" i="83"/>
  <c r="F212" i="83"/>
  <c r="I210" i="83"/>
  <c r="M208" i="83"/>
  <c r="E205" i="83"/>
  <c r="H203" i="83"/>
  <c r="J201" i="83"/>
  <c r="P199" i="83"/>
  <c r="D198" i="83"/>
  <c r="F196" i="83"/>
  <c r="I194" i="83"/>
  <c r="M192" i="83"/>
  <c r="E189" i="83"/>
  <c r="H187" i="83"/>
  <c r="J185" i="83"/>
  <c r="P183" i="83"/>
  <c r="D182" i="83"/>
  <c r="F180" i="83"/>
  <c r="I178" i="83"/>
  <c r="M176" i="83"/>
  <c r="E173" i="83"/>
  <c r="H171" i="83"/>
  <c r="J169" i="83"/>
  <c r="P167" i="83"/>
  <c r="D166" i="83"/>
  <c r="F164" i="83"/>
  <c r="I162" i="83"/>
  <c r="M160" i="83"/>
  <c r="E157" i="83"/>
  <c r="H155" i="83"/>
  <c r="J153" i="83"/>
  <c r="P151" i="83"/>
  <c r="D150" i="83"/>
  <c r="F148" i="83"/>
  <c r="I146" i="83"/>
  <c r="M144" i="83"/>
  <c r="E141" i="83"/>
  <c r="H139" i="83"/>
  <c r="J137" i="83"/>
  <c r="P135" i="83"/>
  <c r="D134" i="83"/>
  <c r="F132" i="83"/>
  <c r="I130" i="83"/>
  <c r="M128" i="83"/>
  <c r="E125" i="83"/>
  <c r="H123" i="83"/>
  <c r="J121" i="83"/>
  <c r="P119" i="83"/>
  <c r="D118" i="83"/>
  <c r="F116" i="83"/>
  <c r="I114" i="83"/>
  <c r="M112" i="83"/>
  <c r="E109" i="83"/>
  <c r="H107" i="83"/>
  <c r="J105" i="83"/>
  <c r="P103" i="83"/>
  <c r="D102" i="83"/>
  <c r="F100" i="83"/>
  <c r="I98" i="83"/>
  <c r="M96" i="83"/>
  <c r="E93" i="83"/>
  <c r="H91" i="83"/>
  <c r="J89" i="83"/>
  <c r="P87" i="83"/>
  <c r="D86" i="83"/>
  <c r="F84" i="83"/>
  <c r="I82" i="83"/>
  <c r="M80" i="83"/>
  <c r="E77" i="83"/>
  <c r="H75" i="83"/>
  <c r="J73" i="83"/>
  <c r="P71" i="83"/>
  <c r="D70" i="83"/>
  <c r="F68" i="83"/>
  <c r="I66" i="83"/>
  <c r="M64" i="83"/>
  <c r="E61" i="83"/>
  <c r="H59" i="83"/>
  <c r="J57" i="83"/>
  <c r="P55" i="83"/>
  <c r="D54" i="83"/>
  <c r="F52" i="83"/>
  <c r="I50" i="83"/>
  <c r="M48" i="83"/>
  <c r="E45" i="83"/>
  <c r="H43" i="83"/>
  <c r="J41" i="83"/>
  <c r="P39" i="83"/>
  <c r="D38" i="83"/>
  <c r="F36" i="83"/>
  <c r="I34" i="83"/>
  <c r="M32" i="83"/>
  <c r="E29" i="83"/>
  <c r="H27" i="83"/>
  <c r="J25" i="83"/>
  <c r="P23" i="83"/>
  <c r="D22" i="83"/>
  <c r="F20" i="83"/>
  <c r="I18" i="83"/>
  <c r="M16" i="83"/>
  <c r="E13" i="83"/>
  <c r="H11" i="83"/>
  <c r="E260" i="76"/>
  <c r="H258" i="76"/>
  <c r="J256" i="76"/>
  <c r="P254" i="76"/>
  <c r="D253" i="76"/>
  <c r="F251" i="76"/>
  <c r="I249" i="76"/>
  <c r="M247" i="76"/>
  <c r="E244" i="76"/>
  <c r="H242" i="76"/>
  <c r="J240" i="76"/>
  <c r="P238" i="76"/>
  <c r="D237" i="76"/>
  <c r="F235" i="76"/>
  <c r="I233" i="76"/>
  <c r="M231" i="76"/>
  <c r="E228" i="76"/>
  <c r="H226" i="76"/>
  <c r="J224" i="76"/>
  <c r="P222" i="76"/>
  <c r="D221" i="76"/>
  <c r="F219" i="76"/>
  <c r="I217" i="76"/>
  <c r="M215" i="76"/>
  <c r="E212" i="76"/>
  <c r="H210" i="76"/>
  <c r="J208" i="76"/>
  <c r="P206" i="76"/>
  <c r="D205" i="76"/>
  <c r="F203" i="76"/>
  <c r="I201" i="76"/>
  <c r="M199" i="76"/>
  <c r="E196" i="76"/>
  <c r="H194" i="76"/>
  <c r="J192" i="76"/>
  <c r="P190" i="76"/>
  <c r="D189" i="76"/>
  <c r="F187" i="76"/>
  <c r="I185" i="76"/>
  <c r="H253" i="54"/>
  <c r="M216" i="54"/>
  <c r="I198" i="54"/>
  <c r="D180" i="54"/>
  <c r="P161" i="54"/>
  <c r="J143" i="54"/>
  <c r="H125" i="54"/>
  <c r="M88" i="54"/>
  <c r="I71" i="54"/>
  <c r="P49" i="54"/>
  <c r="E40" i="54"/>
  <c r="I30" i="54"/>
  <c r="H21" i="54"/>
  <c r="M11" i="54"/>
  <c r="H240" i="53"/>
  <c r="P227" i="53"/>
  <c r="I215" i="53"/>
  <c r="M203" i="53"/>
  <c r="H191" i="53"/>
  <c r="P178" i="53"/>
  <c r="D167" i="53"/>
  <c r="M154" i="53"/>
  <c r="H142" i="53"/>
  <c r="J130" i="53"/>
  <c r="D118" i="53"/>
  <c r="M105" i="53"/>
  <c r="J81" i="53"/>
  <c r="D69" i="53"/>
  <c r="M59" i="53"/>
  <c r="H52" i="53"/>
  <c r="F45" i="53"/>
  <c r="E38" i="53"/>
  <c r="D31" i="53"/>
  <c r="P16" i="53"/>
  <c r="D58" i="86"/>
  <c r="P43" i="86"/>
  <c r="M36" i="86"/>
  <c r="J29" i="86"/>
  <c r="I22" i="86"/>
  <c r="H15" i="86"/>
  <c r="J56" i="85"/>
  <c r="I49" i="85"/>
  <c r="H42" i="85"/>
  <c r="F35" i="85"/>
  <c r="E28" i="85"/>
  <c r="D21" i="85"/>
  <c r="E14" i="85"/>
  <c r="P50" i="78"/>
  <c r="I39" i="78"/>
  <c r="D34" i="78"/>
  <c r="I28" i="78"/>
  <c r="H22" i="78"/>
  <c r="I16" i="78"/>
  <c r="D11" i="78"/>
  <c r="H48" i="77"/>
  <c r="F42" i="77"/>
  <c r="H36" i="77"/>
  <c r="I25" i="77"/>
  <c r="P13" i="77"/>
  <c r="F56" i="46"/>
  <c r="P50" i="46"/>
  <c r="H45" i="46"/>
  <c r="P39" i="46"/>
  <c r="M33" i="46"/>
  <c r="P27" i="46"/>
  <c r="H22" i="46"/>
  <c r="H11" i="46"/>
  <c r="J257" i="52"/>
  <c r="M251" i="52"/>
  <c r="F246" i="52"/>
  <c r="P240" i="52"/>
  <c r="F235" i="52"/>
  <c r="E229" i="52"/>
  <c r="F223" i="52"/>
  <c r="P217" i="52"/>
  <c r="H212" i="52"/>
  <c r="P206" i="52"/>
  <c r="M201" i="52"/>
  <c r="J196" i="52"/>
  <c r="F192" i="52"/>
  <c r="I187" i="52"/>
  <c r="H182" i="52"/>
  <c r="D178" i="52"/>
  <c r="F173" i="52"/>
  <c r="E168" i="52"/>
  <c r="P163" i="52"/>
  <c r="D159" i="52"/>
  <c r="J149" i="52"/>
  <c r="D145" i="52"/>
  <c r="F141" i="52"/>
  <c r="I137" i="52"/>
  <c r="H130" i="52"/>
  <c r="P126" i="52"/>
  <c r="F123" i="52"/>
  <c r="M119" i="52"/>
  <c r="E116" i="52"/>
  <c r="J112" i="52"/>
  <c r="D109" i="52"/>
  <c r="I105" i="52"/>
  <c r="H98" i="52"/>
  <c r="P94" i="52"/>
  <c r="F91" i="52"/>
  <c r="M87" i="52"/>
  <c r="E84" i="52"/>
  <c r="J80" i="52"/>
  <c r="D77" i="52"/>
  <c r="I73" i="52"/>
  <c r="H66" i="52"/>
  <c r="P62" i="52"/>
  <c r="F59" i="52"/>
  <c r="M55" i="52"/>
  <c r="E52" i="52"/>
  <c r="E47" i="52"/>
  <c r="H45" i="52"/>
  <c r="J43" i="52"/>
  <c r="P41" i="52"/>
  <c r="D40" i="52"/>
  <c r="F38" i="52"/>
  <c r="I36" i="52"/>
  <c r="M34" i="52"/>
  <c r="E31" i="52"/>
  <c r="H29" i="52"/>
  <c r="J27" i="52"/>
  <c r="P25" i="52"/>
  <c r="D24" i="52"/>
  <c r="F22" i="52"/>
  <c r="I20" i="52"/>
  <c r="M18" i="52"/>
  <c r="E15" i="52"/>
  <c r="H13" i="52"/>
  <c r="J11" i="52"/>
  <c r="E262" i="51"/>
  <c r="H260" i="51"/>
  <c r="J258" i="51"/>
  <c r="P256" i="51"/>
  <c r="D255" i="51"/>
  <c r="F253" i="51"/>
  <c r="I251" i="51"/>
  <c r="M249" i="51"/>
  <c r="E246" i="51"/>
  <c r="H244" i="51"/>
  <c r="J242" i="51"/>
  <c r="P240" i="51"/>
  <c r="D239" i="51"/>
  <c r="F237" i="51"/>
  <c r="I235" i="51"/>
  <c r="M233" i="51"/>
  <c r="E230" i="51"/>
  <c r="H228" i="51"/>
  <c r="J226" i="51"/>
  <c r="P224" i="51"/>
  <c r="D223" i="51"/>
  <c r="F221" i="51"/>
  <c r="I219" i="51"/>
  <c r="M217" i="51"/>
  <c r="E214" i="51"/>
  <c r="H212" i="51"/>
  <c r="J210" i="51"/>
  <c r="P208" i="51"/>
  <c r="D207" i="51"/>
  <c r="F205" i="51"/>
  <c r="I203" i="51"/>
  <c r="M201" i="51"/>
  <c r="E198" i="51"/>
  <c r="H196" i="51"/>
  <c r="J194" i="51"/>
  <c r="P192" i="51"/>
  <c r="D191" i="51"/>
  <c r="F189" i="51"/>
  <c r="I187" i="51"/>
  <c r="M185" i="51"/>
  <c r="E182" i="51"/>
  <c r="H180" i="51"/>
  <c r="J178" i="51"/>
  <c r="P176" i="51"/>
  <c r="D175" i="51"/>
  <c r="F173" i="51"/>
  <c r="I171" i="51"/>
  <c r="M169" i="51"/>
  <c r="E166" i="51"/>
  <c r="H164" i="51"/>
  <c r="J162" i="51"/>
  <c r="P160" i="51"/>
  <c r="D159" i="51"/>
  <c r="F157" i="51"/>
  <c r="I155" i="51"/>
  <c r="M153" i="51"/>
  <c r="E150" i="51"/>
  <c r="H148" i="51"/>
  <c r="J146" i="51"/>
  <c r="P144" i="51"/>
  <c r="D143" i="51"/>
  <c r="F141" i="51"/>
  <c r="I139" i="51"/>
  <c r="M137" i="51"/>
  <c r="E134" i="51"/>
  <c r="H132" i="51"/>
  <c r="J130" i="51"/>
  <c r="P128" i="51"/>
  <c r="D127" i="51"/>
  <c r="F125" i="51"/>
  <c r="I123" i="51"/>
  <c r="M121" i="51"/>
  <c r="E118" i="51"/>
  <c r="H116" i="51"/>
  <c r="J114" i="51"/>
  <c r="P112" i="51"/>
  <c r="D111" i="51"/>
  <c r="F109" i="51"/>
  <c r="I107" i="51"/>
  <c r="M105" i="51"/>
  <c r="E102" i="51"/>
  <c r="H100" i="51"/>
  <c r="J98" i="51"/>
  <c r="P96" i="51"/>
  <c r="D95" i="51"/>
  <c r="F93" i="51"/>
  <c r="I91" i="51"/>
  <c r="M89" i="51"/>
  <c r="E86" i="51"/>
  <c r="H84" i="51"/>
  <c r="J82" i="51"/>
  <c r="P80" i="51"/>
  <c r="D79" i="51"/>
  <c r="F77" i="51"/>
  <c r="I75" i="51"/>
  <c r="M73" i="51"/>
  <c r="E70" i="51"/>
  <c r="H68" i="51"/>
  <c r="J66" i="51"/>
  <c r="P64" i="51"/>
  <c r="D63" i="51"/>
  <c r="F61" i="51"/>
  <c r="I59" i="51"/>
  <c r="M57" i="51"/>
  <c r="E54" i="51"/>
  <c r="H52" i="51"/>
  <c r="J50" i="51"/>
  <c r="P48" i="51"/>
  <c r="D47" i="51"/>
  <c r="F45" i="51"/>
  <c r="I43" i="51"/>
  <c r="M41" i="51"/>
  <c r="E38" i="51"/>
  <c r="H36" i="51"/>
  <c r="J34" i="51"/>
  <c r="P32" i="51"/>
  <c r="D31" i="51"/>
  <c r="F29" i="51"/>
  <c r="I27" i="51"/>
  <c r="M25" i="51"/>
  <c r="E22" i="51"/>
  <c r="H20" i="51"/>
  <c r="J18" i="51"/>
  <c r="P16" i="51"/>
  <c r="D15" i="51"/>
  <c r="F13" i="51"/>
  <c r="I11" i="51"/>
  <c r="D262" i="84"/>
  <c r="F260" i="84"/>
  <c r="I258" i="84"/>
  <c r="M256" i="84"/>
  <c r="E253" i="84"/>
  <c r="H251" i="84"/>
  <c r="J249" i="84"/>
  <c r="P247" i="84"/>
  <c r="D246" i="84"/>
  <c r="F244" i="84"/>
  <c r="I242" i="84"/>
  <c r="M240" i="84"/>
  <c r="E237" i="84"/>
  <c r="H235" i="84"/>
  <c r="J233" i="84"/>
  <c r="P231" i="84"/>
  <c r="D230" i="84"/>
  <c r="F228" i="84"/>
  <c r="I226" i="84"/>
  <c r="M224" i="84"/>
  <c r="E221" i="84"/>
  <c r="H219" i="84"/>
  <c r="J217" i="84"/>
  <c r="P215" i="84"/>
  <c r="D214" i="84"/>
  <c r="F212" i="84"/>
  <c r="I210" i="84"/>
  <c r="M208" i="84"/>
  <c r="E205" i="84"/>
  <c r="H203" i="84"/>
  <c r="J201" i="84"/>
  <c r="P199" i="84"/>
  <c r="D198" i="84"/>
  <c r="F196" i="84"/>
  <c r="I194" i="84"/>
  <c r="M192" i="84"/>
  <c r="E189" i="84"/>
  <c r="H187" i="84"/>
  <c r="J185" i="84"/>
  <c r="P183" i="84"/>
  <c r="D182" i="84"/>
  <c r="F180" i="84"/>
  <c r="I178" i="84"/>
  <c r="M176" i="84"/>
  <c r="E173" i="84"/>
  <c r="H171" i="84"/>
  <c r="J169" i="84"/>
  <c r="P167" i="84"/>
  <c r="D166" i="84"/>
  <c r="F164" i="84"/>
  <c r="I162" i="84"/>
  <c r="M160" i="84"/>
  <c r="E157" i="84"/>
  <c r="H155" i="84"/>
  <c r="J153" i="84"/>
  <c r="P151" i="84"/>
  <c r="D150" i="84"/>
  <c r="F148" i="84"/>
  <c r="I146" i="84"/>
  <c r="M144" i="84"/>
  <c r="E141" i="84"/>
  <c r="H139" i="84"/>
  <c r="J137" i="84"/>
  <c r="P135" i="84"/>
  <c r="D134" i="84"/>
  <c r="F132" i="84"/>
  <c r="I130" i="84"/>
  <c r="M128" i="84"/>
  <c r="E125" i="84"/>
  <c r="H123" i="84"/>
  <c r="J121" i="84"/>
  <c r="P119" i="84"/>
  <c r="D118" i="84"/>
  <c r="F116" i="84"/>
  <c r="I114" i="84"/>
  <c r="M112" i="84"/>
  <c r="E109" i="84"/>
  <c r="H107" i="84"/>
  <c r="J105" i="84"/>
  <c r="P103" i="84"/>
  <c r="D102" i="84"/>
  <c r="F100" i="84"/>
  <c r="I98" i="84"/>
  <c r="M96" i="84"/>
  <c r="E93" i="84"/>
  <c r="H91" i="84"/>
  <c r="J89" i="84"/>
  <c r="P87" i="84"/>
  <c r="D86" i="84"/>
  <c r="F84" i="84"/>
  <c r="I82" i="84"/>
  <c r="M80" i="84"/>
  <c r="E77" i="84"/>
  <c r="H75" i="84"/>
  <c r="J73" i="84"/>
  <c r="P71" i="84"/>
  <c r="D70" i="84"/>
  <c r="F68" i="84"/>
  <c r="I66" i="84"/>
  <c r="M64" i="84"/>
  <c r="E61" i="84"/>
  <c r="H59" i="84"/>
  <c r="J57" i="84"/>
  <c r="P55" i="84"/>
  <c r="D54" i="84"/>
  <c r="F52" i="84"/>
  <c r="I50" i="84"/>
  <c r="M48" i="84"/>
  <c r="E45" i="84"/>
  <c r="H43" i="84"/>
  <c r="J41" i="84"/>
  <c r="P39" i="84"/>
  <c r="D38" i="84"/>
  <c r="F36" i="84"/>
  <c r="I34" i="84"/>
  <c r="M32" i="84"/>
  <c r="E29" i="84"/>
  <c r="H27" i="84"/>
  <c r="J25" i="84"/>
  <c r="P23" i="84"/>
  <c r="D22" i="84"/>
  <c r="F20" i="84"/>
  <c r="I18" i="84"/>
  <c r="M16" i="84"/>
  <c r="E13" i="84"/>
  <c r="H11" i="84"/>
  <c r="E260" i="83"/>
  <c r="H258" i="83"/>
  <c r="J256" i="83"/>
  <c r="P254" i="83"/>
  <c r="D253" i="83"/>
  <c r="F251" i="83"/>
  <c r="I249" i="83"/>
  <c r="M247" i="83"/>
  <c r="E244" i="83"/>
  <c r="H242" i="83"/>
  <c r="J240" i="83"/>
  <c r="P238" i="83"/>
  <c r="D237" i="83"/>
  <c r="F235" i="83"/>
  <c r="I233" i="83"/>
  <c r="M231" i="83"/>
  <c r="E228" i="83"/>
  <c r="H226" i="83"/>
  <c r="J224" i="83"/>
  <c r="P222" i="83"/>
  <c r="D221" i="83"/>
  <c r="F219" i="83"/>
  <c r="I217" i="83"/>
  <c r="M215" i="83"/>
  <c r="E212" i="83"/>
  <c r="H210" i="83"/>
  <c r="J208" i="83"/>
  <c r="P206" i="83"/>
  <c r="D205" i="83"/>
  <c r="F203" i="83"/>
  <c r="I201" i="83"/>
  <c r="M199" i="83"/>
  <c r="E196" i="83"/>
  <c r="H194" i="83"/>
  <c r="J192" i="83"/>
  <c r="P190" i="83"/>
  <c r="D189" i="83"/>
  <c r="F187" i="83"/>
  <c r="I185" i="83"/>
  <c r="M183" i="83"/>
  <c r="E180" i="83"/>
  <c r="H178" i="83"/>
  <c r="J176" i="83"/>
  <c r="P174" i="83"/>
  <c r="D173" i="83"/>
  <c r="F171" i="83"/>
  <c r="I169" i="83"/>
  <c r="M167" i="83"/>
  <c r="E164" i="83"/>
  <c r="H162" i="83"/>
  <c r="J160" i="83"/>
  <c r="P158" i="83"/>
  <c r="D157" i="83"/>
  <c r="F155" i="83"/>
  <c r="I153" i="83"/>
  <c r="M151" i="83"/>
  <c r="E148" i="83"/>
  <c r="H146" i="83"/>
  <c r="J144" i="83"/>
  <c r="P142" i="83"/>
  <c r="D141" i="83"/>
  <c r="F139" i="83"/>
  <c r="I137" i="83"/>
  <c r="M135" i="83"/>
  <c r="E132" i="83"/>
  <c r="H130" i="83"/>
  <c r="J128" i="83"/>
  <c r="P126" i="83"/>
  <c r="D125" i="83"/>
  <c r="F123" i="83"/>
  <c r="I121" i="83"/>
  <c r="M119" i="83"/>
  <c r="E116" i="83"/>
  <c r="H114" i="83"/>
  <c r="J112" i="83"/>
  <c r="P110" i="83"/>
  <c r="D109" i="83"/>
  <c r="F107" i="83"/>
  <c r="I105" i="83"/>
  <c r="M103" i="83"/>
  <c r="E100" i="83"/>
  <c r="H98" i="83"/>
  <c r="J96" i="83"/>
  <c r="P94" i="83"/>
  <c r="D93" i="83"/>
  <c r="F91" i="83"/>
  <c r="I89" i="83"/>
  <c r="M87" i="83"/>
  <c r="E84" i="83"/>
  <c r="H82" i="83"/>
  <c r="J80" i="83"/>
  <c r="P78" i="83"/>
  <c r="D77" i="83"/>
  <c r="F75" i="83"/>
  <c r="I73" i="83"/>
  <c r="M71" i="83"/>
  <c r="E68" i="83"/>
  <c r="H66" i="83"/>
  <c r="J64" i="83"/>
  <c r="P62" i="83"/>
  <c r="D61" i="83"/>
  <c r="F59" i="83"/>
  <c r="I57" i="83"/>
  <c r="M55" i="83"/>
  <c r="E52" i="83"/>
  <c r="H50" i="83"/>
  <c r="J48" i="83"/>
  <c r="P46" i="83"/>
  <c r="D45" i="83"/>
  <c r="F43" i="83"/>
  <c r="I41" i="83"/>
  <c r="M39" i="83"/>
  <c r="E36" i="83"/>
  <c r="H34" i="83"/>
  <c r="J32" i="83"/>
  <c r="P30" i="83"/>
  <c r="D29" i="83"/>
  <c r="F27" i="83"/>
  <c r="I25" i="83"/>
  <c r="M23" i="83"/>
  <c r="E20" i="83"/>
  <c r="H18" i="83"/>
  <c r="J16" i="83"/>
  <c r="P14" i="83"/>
  <c r="D13" i="83"/>
  <c r="F11" i="83"/>
  <c r="P261" i="76"/>
  <c r="D260" i="76"/>
  <c r="F258" i="76"/>
  <c r="I256" i="76"/>
  <c r="M254" i="76"/>
  <c r="E251" i="76"/>
  <c r="H249" i="76"/>
  <c r="J247" i="76"/>
  <c r="P245" i="76"/>
  <c r="D244" i="76"/>
  <c r="F242" i="76"/>
  <c r="I240" i="76"/>
  <c r="M238" i="76"/>
  <c r="E235" i="76"/>
  <c r="H233" i="76"/>
  <c r="J231" i="76"/>
  <c r="P229" i="76"/>
  <c r="D228" i="76"/>
  <c r="F226" i="76"/>
  <c r="I224" i="76"/>
  <c r="M222" i="76"/>
  <c r="E219" i="76"/>
  <c r="H217" i="76"/>
  <c r="J215" i="76"/>
  <c r="P213" i="76"/>
  <c r="D212" i="76"/>
  <c r="F210" i="76"/>
  <c r="I208" i="76"/>
  <c r="M206" i="76"/>
  <c r="E203" i="76"/>
  <c r="H201" i="76"/>
  <c r="J199" i="76"/>
  <c r="P197" i="76"/>
  <c r="D196" i="76"/>
  <c r="F194" i="76"/>
  <c r="I192" i="76"/>
  <c r="M190" i="76"/>
  <c r="E187" i="76"/>
  <c r="H185" i="76"/>
  <c r="J183" i="76"/>
  <c r="P181" i="76"/>
  <c r="D180" i="76"/>
  <c r="F178" i="76"/>
  <c r="I176" i="76"/>
  <c r="M174" i="76"/>
  <c r="E171" i="76"/>
  <c r="H169" i="76"/>
  <c r="J167" i="76"/>
  <c r="P165" i="76"/>
  <c r="D164" i="76"/>
  <c r="F162" i="76"/>
  <c r="I160" i="76"/>
  <c r="M158" i="76"/>
  <c r="E155" i="76"/>
  <c r="H153" i="76"/>
  <c r="J151" i="76"/>
  <c r="P149" i="76"/>
  <c r="D148" i="76"/>
  <c r="F146" i="76"/>
  <c r="I144" i="76"/>
  <c r="M142" i="76"/>
  <c r="E139" i="76"/>
  <c r="H137" i="76"/>
  <c r="J135" i="76"/>
  <c r="P133" i="76"/>
  <c r="D132" i="76"/>
  <c r="F130" i="76"/>
  <c r="I128" i="76"/>
  <c r="M126" i="76"/>
  <c r="E123" i="76"/>
  <c r="H121" i="76"/>
  <c r="J119" i="76"/>
  <c r="P117" i="76"/>
  <c r="D116" i="76"/>
  <c r="F114" i="76"/>
  <c r="I112" i="76"/>
  <c r="M110" i="76"/>
  <c r="E107" i="76"/>
  <c r="H105" i="76"/>
  <c r="J103" i="76"/>
  <c r="P101" i="76"/>
  <c r="D100" i="76"/>
  <c r="F98" i="76"/>
  <c r="I96" i="76"/>
  <c r="M94" i="76"/>
  <c r="E91" i="76"/>
  <c r="H89" i="76"/>
  <c r="J87" i="76"/>
  <c r="P85" i="76"/>
  <c r="D84" i="76"/>
  <c r="F82" i="76"/>
  <c r="I80" i="76"/>
  <c r="M78" i="76"/>
  <c r="E75" i="76"/>
  <c r="H73" i="76"/>
  <c r="J71" i="76"/>
  <c r="P69" i="76"/>
  <c r="D68" i="76"/>
  <c r="F66" i="76"/>
  <c r="I64" i="76"/>
  <c r="M62" i="76"/>
  <c r="E59" i="76"/>
  <c r="H57" i="76"/>
  <c r="J55" i="76"/>
  <c r="P53" i="76"/>
  <c r="D52" i="76"/>
  <c r="F50" i="76"/>
  <c r="I48" i="76"/>
  <c r="M46" i="76"/>
  <c r="E43" i="76"/>
  <c r="H41" i="76"/>
  <c r="J39" i="76"/>
  <c r="P37" i="76"/>
  <c r="D36" i="76"/>
  <c r="F34" i="76"/>
  <c r="I32" i="76"/>
  <c r="M30" i="76"/>
  <c r="E27" i="76"/>
  <c r="H25" i="76"/>
  <c r="J23" i="76"/>
  <c r="P21" i="76"/>
  <c r="D20" i="76"/>
  <c r="F18" i="76"/>
  <c r="I16" i="76"/>
  <c r="M14" i="76"/>
  <c r="E11" i="76"/>
  <c r="M261" i="75"/>
  <c r="E258" i="75"/>
  <c r="H256" i="75"/>
  <c r="J254" i="75"/>
  <c r="P252" i="75"/>
  <c r="D251" i="75"/>
  <c r="F249" i="75"/>
  <c r="I247" i="75"/>
  <c r="M245" i="75"/>
  <c r="E242" i="75"/>
  <c r="H240" i="75"/>
  <c r="J238" i="75"/>
  <c r="P236" i="75"/>
  <c r="D235" i="75"/>
  <c r="F233" i="75"/>
  <c r="I231" i="75"/>
  <c r="M229" i="75"/>
  <c r="E226" i="75"/>
  <c r="H224" i="75"/>
  <c r="J222" i="75"/>
  <c r="P220" i="75"/>
  <c r="D219" i="75"/>
  <c r="F217" i="75"/>
  <c r="I215" i="75"/>
  <c r="M213" i="75"/>
  <c r="E210" i="75"/>
  <c r="H208" i="75"/>
  <c r="J206" i="75"/>
  <c r="P204" i="75"/>
  <c r="D203" i="75"/>
  <c r="F201" i="75"/>
  <c r="I199" i="75"/>
  <c r="M197" i="75"/>
  <c r="E194" i="75"/>
  <c r="H192" i="75"/>
  <c r="J190" i="75"/>
  <c r="P188" i="75"/>
  <c r="D187" i="75"/>
  <c r="F185" i="75"/>
  <c r="I183" i="75"/>
  <c r="M181" i="75"/>
  <c r="E178" i="75"/>
  <c r="H176" i="75"/>
  <c r="J174" i="75"/>
  <c r="P172" i="75"/>
  <c r="D171" i="75"/>
  <c r="F169" i="75"/>
  <c r="I167" i="75"/>
  <c r="M165" i="75"/>
  <c r="E162" i="75"/>
  <c r="H160" i="75"/>
  <c r="J158" i="75"/>
  <c r="P156" i="75"/>
  <c r="D155" i="75"/>
  <c r="F153" i="75"/>
  <c r="I151" i="75"/>
  <c r="M149" i="75"/>
  <c r="E146" i="75"/>
  <c r="H144" i="75"/>
  <c r="J142" i="75"/>
  <c r="P140" i="75"/>
  <c r="D139" i="75"/>
  <c r="F137" i="75"/>
  <c r="I135" i="75"/>
  <c r="M133" i="75"/>
  <c r="E130" i="75"/>
  <c r="H128" i="75"/>
  <c r="J126" i="75"/>
  <c r="P124" i="75"/>
  <c r="D123" i="75"/>
  <c r="F121" i="75"/>
  <c r="I119" i="75"/>
  <c r="M117" i="75"/>
  <c r="E114" i="75"/>
  <c r="H112" i="75"/>
  <c r="J110" i="75"/>
  <c r="P108" i="75"/>
  <c r="D107" i="75"/>
  <c r="F105" i="75"/>
  <c r="I103" i="75"/>
  <c r="M101" i="75"/>
  <c r="E98" i="75"/>
  <c r="H96" i="75"/>
  <c r="J94" i="75"/>
  <c r="P92" i="75"/>
  <c r="D91" i="75"/>
  <c r="F89" i="75"/>
  <c r="I87" i="75"/>
  <c r="M85" i="75"/>
  <c r="E82" i="75"/>
  <c r="H80" i="75"/>
  <c r="J78" i="75"/>
  <c r="P76" i="75"/>
  <c r="D75" i="75"/>
  <c r="F73" i="75"/>
  <c r="I71" i="75"/>
  <c r="M69" i="75"/>
  <c r="E66" i="75"/>
  <c r="H64" i="75"/>
  <c r="J62" i="75"/>
  <c r="P60" i="75"/>
  <c r="D59" i="75"/>
  <c r="F57" i="75"/>
  <c r="I55" i="75"/>
  <c r="M53" i="75"/>
  <c r="E50" i="75"/>
  <c r="H48" i="75"/>
  <c r="J46" i="75"/>
  <c r="P44" i="75"/>
  <c r="D43" i="75"/>
  <c r="F41" i="75"/>
  <c r="I39" i="75"/>
  <c r="M37" i="75"/>
  <c r="E34" i="75"/>
  <c r="H32" i="75"/>
  <c r="J30" i="75"/>
  <c r="P28" i="75"/>
  <c r="D27" i="75"/>
  <c r="F25" i="75"/>
  <c r="I23" i="75"/>
  <c r="M21" i="75"/>
  <c r="E18" i="75"/>
  <c r="H16" i="75"/>
  <c r="J14" i="75"/>
  <c r="P12" i="75"/>
  <c r="D11" i="75"/>
  <c r="J261" i="45"/>
  <c r="P259" i="45"/>
  <c r="D258" i="45"/>
  <c r="F256" i="45"/>
  <c r="I254" i="45"/>
  <c r="M252" i="45"/>
  <c r="E249" i="45"/>
  <c r="H247" i="45"/>
  <c r="J245" i="45"/>
  <c r="P243" i="45"/>
  <c r="D242" i="45"/>
  <c r="F240" i="45"/>
  <c r="I238" i="45"/>
  <c r="M236" i="45"/>
  <c r="E233" i="45"/>
  <c r="H231" i="45"/>
  <c r="J229" i="45"/>
  <c r="P227" i="45"/>
  <c r="D226" i="45"/>
  <c r="F224" i="45"/>
  <c r="I222" i="45"/>
  <c r="M220" i="45"/>
  <c r="E217" i="45"/>
  <c r="H215" i="45"/>
  <c r="J213" i="45"/>
  <c r="P211" i="45"/>
  <c r="D210" i="45"/>
  <c r="F208" i="45"/>
  <c r="I206" i="45"/>
  <c r="M204" i="45"/>
  <c r="E201" i="45"/>
  <c r="H199" i="45"/>
  <c r="J197" i="45"/>
  <c r="P195" i="45"/>
  <c r="D194" i="45"/>
  <c r="F192" i="45"/>
  <c r="I190" i="45"/>
  <c r="M188" i="45"/>
  <c r="E185" i="45"/>
  <c r="H183" i="45"/>
  <c r="J181" i="45"/>
  <c r="P179" i="45"/>
  <c r="D178" i="45"/>
  <c r="F176" i="45"/>
  <c r="I174" i="45"/>
  <c r="M172" i="45"/>
  <c r="E169" i="45"/>
  <c r="H167" i="45"/>
  <c r="J165" i="45"/>
  <c r="P163" i="45"/>
  <c r="D162" i="45"/>
  <c r="F160" i="45"/>
  <c r="I158" i="45"/>
  <c r="M156" i="45"/>
  <c r="E153" i="45"/>
  <c r="H151" i="45"/>
  <c r="J149" i="45"/>
  <c r="P147" i="45"/>
  <c r="D146" i="45"/>
  <c r="F144" i="45"/>
  <c r="I142" i="45"/>
  <c r="M140" i="45"/>
  <c r="E137" i="45"/>
  <c r="H135" i="45"/>
  <c r="J133" i="45"/>
  <c r="P131" i="45"/>
  <c r="D130" i="45"/>
  <c r="F128" i="45"/>
  <c r="I126" i="45"/>
  <c r="M124" i="45"/>
  <c r="E121" i="45"/>
  <c r="H119" i="45"/>
  <c r="J117" i="45"/>
  <c r="P115" i="45"/>
  <c r="D114" i="45"/>
  <c r="F112" i="45"/>
  <c r="I110" i="45"/>
  <c r="M108" i="45"/>
  <c r="E105" i="45"/>
  <c r="H103" i="45"/>
  <c r="J101" i="45"/>
  <c r="P99" i="45"/>
  <c r="D98" i="45"/>
  <c r="F96" i="45"/>
  <c r="M234" i="54"/>
  <c r="I216" i="54"/>
  <c r="D198" i="54"/>
  <c r="P179" i="54"/>
  <c r="J161" i="54"/>
  <c r="H143" i="54"/>
  <c r="M106" i="54"/>
  <c r="I88" i="54"/>
  <c r="I70" i="54"/>
  <c r="M58" i="54"/>
  <c r="D49" i="54"/>
  <c r="H39" i="54"/>
  <c r="F30" i="54"/>
  <c r="J20" i="54"/>
  <c r="M251" i="53"/>
  <c r="H239" i="53"/>
  <c r="P226" i="53"/>
  <c r="D215" i="53"/>
  <c r="M202" i="53"/>
  <c r="H190" i="53"/>
  <c r="J178" i="53"/>
  <c r="D166" i="53"/>
  <c r="M153" i="53"/>
  <c r="J129" i="53"/>
  <c r="D117" i="53"/>
  <c r="I105" i="53"/>
  <c r="J80" i="53"/>
  <c r="P68" i="53"/>
  <c r="M58" i="53"/>
  <c r="J51" i="53"/>
  <c r="I44" i="53"/>
  <c r="H37" i="53"/>
  <c r="F30" i="53"/>
  <c r="E23" i="53"/>
  <c r="D16" i="53"/>
  <c r="F57" i="86"/>
  <c r="E50" i="86"/>
  <c r="D43" i="86"/>
  <c r="P28" i="86"/>
  <c r="M21" i="86"/>
  <c r="J14" i="86"/>
  <c r="P55" i="85"/>
  <c r="M48" i="85"/>
  <c r="J41" i="85"/>
  <c r="I34" i="85"/>
  <c r="H27" i="85"/>
  <c r="F20" i="85"/>
  <c r="E56" i="78"/>
  <c r="F50" i="78"/>
  <c r="P44" i="78"/>
  <c r="H39" i="78"/>
  <c r="P33" i="78"/>
  <c r="M27" i="78"/>
  <c r="P21" i="78"/>
  <c r="H16" i="78"/>
  <c r="M53" i="77"/>
  <c r="J47" i="77"/>
  <c r="M41" i="77"/>
  <c r="F36" i="77"/>
  <c r="P30" i="77"/>
  <c r="F25" i="77"/>
  <c r="E19" i="77"/>
  <c r="F13" i="77"/>
  <c r="E56" i="46"/>
  <c r="M50" i="46"/>
  <c r="E45" i="46"/>
  <c r="D39" i="46"/>
  <c r="E33" i="46"/>
  <c r="M27" i="46"/>
  <c r="F22" i="46"/>
  <c r="M16" i="46"/>
  <c r="D257" i="52"/>
  <c r="J251" i="52"/>
  <c r="E246" i="52"/>
  <c r="J240" i="52"/>
  <c r="I234" i="52"/>
  <c r="J228" i="52"/>
  <c r="E223" i="52"/>
  <c r="M217" i="52"/>
  <c r="E212" i="52"/>
  <c r="D206" i="52"/>
  <c r="I201" i="52"/>
  <c r="I196" i="52"/>
  <c r="P191" i="52"/>
  <c r="F187" i="52"/>
  <c r="F182" i="52"/>
  <c r="J177" i="52"/>
  <c r="D173" i="52"/>
  <c r="D168" i="52"/>
  <c r="H163" i="52"/>
  <c r="P158" i="52"/>
  <c r="P153" i="52"/>
  <c r="E149" i="52"/>
  <c r="D141" i="52"/>
  <c r="E137" i="52"/>
  <c r="J133" i="52"/>
  <c r="D130" i="52"/>
  <c r="I126" i="52"/>
  <c r="H119" i="52"/>
  <c r="P115" i="52"/>
  <c r="F112" i="52"/>
  <c r="M108" i="52"/>
  <c r="E105" i="52"/>
  <c r="J101" i="52"/>
  <c r="D98" i="52"/>
  <c r="I94" i="52"/>
  <c r="H87" i="52"/>
  <c r="P83" i="52"/>
  <c r="F80" i="52"/>
  <c r="M76" i="52"/>
  <c r="E73" i="52"/>
  <c r="J69" i="52"/>
  <c r="D66" i="52"/>
  <c r="I62" i="52"/>
  <c r="H55" i="52"/>
  <c r="P51" i="52"/>
  <c r="P48" i="52"/>
  <c r="D47" i="52"/>
  <c r="F45" i="52"/>
  <c r="I43" i="52"/>
  <c r="M41" i="52"/>
  <c r="E38" i="52"/>
  <c r="H36" i="52"/>
  <c r="J34" i="52"/>
  <c r="P32" i="52"/>
  <c r="D31" i="52"/>
  <c r="F29" i="52"/>
  <c r="I27" i="52"/>
  <c r="M25" i="52"/>
  <c r="E22" i="52"/>
  <c r="H20" i="52"/>
  <c r="J18" i="52"/>
  <c r="P16" i="52"/>
  <c r="D15" i="52"/>
  <c r="F13" i="52"/>
  <c r="I11" i="52"/>
  <c r="D262" i="51"/>
  <c r="F260" i="51"/>
  <c r="I258" i="51"/>
  <c r="M256" i="51"/>
  <c r="E253" i="51"/>
  <c r="H251" i="51"/>
  <c r="J249" i="51"/>
  <c r="P247" i="51"/>
  <c r="D246" i="51"/>
  <c r="F244" i="51"/>
  <c r="I242" i="51"/>
  <c r="M240" i="51"/>
  <c r="E237" i="51"/>
  <c r="H235" i="51"/>
  <c r="J233" i="51"/>
  <c r="P231" i="51"/>
  <c r="D230" i="51"/>
  <c r="F228" i="51"/>
  <c r="I226" i="51"/>
  <c r="M224" i="51"/>
  <c r="E221" i="51"/>
  <c r="H219" i="51"/>
  <c r="J217" i="51"/>
  <c r="P215" i="51"/>
  <c r="D214" i="51"/>
  <c r="F212" i="51"/>
  <c r="I210" i="51"/>
  <c r="M208" i="51"/>
  <c r="E205" i="51"/>
  <c r="H203" i="51"/>
  <c r="J201" i="51"/>
  <c r="P199" i="51"/>
  <c r="D198" i="51"/>
  <c r="F196" i="51"/>
  <c r="I194" i="51"/>
  <c r="M192" i="51"/>
  <c r="E189" i="51"/>
  <c r="H187" i="51"/>
  <c r="J185" i="51"/>
  <c r="P183" i="51"/>
  <c r="D182" i="51"/>
  <c r="F180" i="51"/>
  <c r="I178" i="51"/>
  <c r="M176" i="51"/>
  <c r="E173" i="51"/>
  <c r="H171" i="51"/>
  <c r="J169" i="51"/>
  <c r="P167" i="51"/>
  <c r="D166" i="51"/>
  <c r="F164" i="51"/>
  <c r="I162" i="51"/>
  <c r="M160" i="51"/>
  <c r="E157" i="51"/>
  <c r="H155" i="51"/>
  <c r="J153" i="51"/>
  <c r="P151" i="51"/>
  <c r="D150" i="51"/>
  <c r="F148" i="51"/>
  <c r="I146" i="51"/>
  <c r="M144" i="51"/>
  <c r="E141" i="51"/>
  <c r="H139" i="51"/>
  <c r="J137" i="51"/>
  <c r="P135" i="51"/>
  <c r="D134" i="51"/>
  <c r="F132" i="51"/>
  <c r="I130" i="51"/>
  <c r="M128" i="51"/>
  <c r="E125" i="51"/>
  <c r="H123" i="51"/>
  <c r="J121" i="51"/>
  <c r="P119" i="51"/>
  <c r="D118" i="51"/>
  <c r="F116" i="51"/>
  <c r="I114" i="51"/>
  <c r="M112" i="51"/>
  <c r="E109" i="51"/>
  <c r="H107" i="51"/>
  <c r="J105" i="51"/>
  <c r="P103" i="51"/>
  <c r="D102" i="51"/>
  <c r="F100" i="51"/>
  <c r="I98" i="51"/>
  <c r="M96" i="51"/>
  <c r="E93" i="51"/>
  <c r="H91" i="51"/>
  <c r="J89" i="51"/>
  <c r="P87" i="51"/>
  <c r="D86" i="51"/>
  <c r="F84" i="51"/>
  <c r="I82" i="51"/>
  <c r="M80" i="51"/>
  <c r="E77" i="51"/>
  <c r="H75" i="51"/>
  <c r="J73" i="51"/>
  <c r="P71" i="51"/>
  <c r="D70" i="51"/>
  <c r="F68" i="51"/>
  <c r="I66" i="51"/>
  <c r="M64" i="51"/>
  <c r="E61" i="51"/>
  <c r="H59" i="51"/>
  <c r="J57" i="51"/>
  <c r="P55" i="51"/>
  <c r="D54" i="51"/>
  <c r="F52" i="51"/>
  <c r="I50" i="51"/>
  <c r="M48" i="51"/>
  <c r="E45" i="51"/>
  <c r="H43" i="51"/>
  <c r="J41" i="51"/>
  <c r="P39" i="51"/>
  <c r="D38" i="51"/>
  <c r="F36" i="51"/>
  <c r="I34" i="51"/>
  <c r="M32" i="51"/>
  <c r="E29" i="51"/>
  <c r="H27" i="51"/>
  <c r="J25" i="51"/>
  <c r="P23" i="51"/>
  <c r="D22" i="51"/>
  <c r="F20" i="51"/>
  <c r="I18" i="51"/>
  <c r="M16" i="51"/>
  <c r="E13" i="51"/>
  <c r="H11" i="51"/>
  <c r="E260" i="84"/>
  <c r="H258" i="84"/>
  <c r="J256" i="84"/>
  <c r="P254" i="84"/>
  <c r="D253" i="84"/>
  <c r="F251" i="84"/>
  <c r="I249" i="84"/>
  <c r="M247" i="84"/>
  <c r="E244" i="84"/>
  <c r="H242" i="84"/>
  <c r="J240" i="84"/>
  <c r="P238" i="84"/>
  <c r="D237" i="84"/>
  <c r="F235" i="84"/>
  <c r="I233" i="84"/>
  <c r="M231" i="84"/>
  <c r="E228" i="84"/>
  <c r="H226" i="84"/>
  <c r="J224" i="84"/>
  <c r="P222" i="84"/>
  <c r="D221" i="84"/>
  <c r="F219" i="84"/>
  <c r="I217" i="84"/>
  <c r="M215" i="84"/>
  <c r="E212" i="84"/>
  <c r="H210" i="84"/>
  <c r="J208" i="84"/>
  <c r="P206" i="84"/>
  <c r="D205" i="84"/>
  <c r="F203" i="84"/>
  <c r="I201" i="84"/>
  <c r="M199" i="84"/>
  <c r="E196" i="84"/>
  <c r="H194" i="84"/>
  <c r="J192" i="84"/>
  <c r="P190" i="84"/>
  <c r="D189" i="84"/>
  <c r="F187" i="84"/>
  <c r="I185" i="84"/>
  <c r="M183" i="84"/>
  <c r="E180" i="84"/>
  <c r="H178" i="84"/>
  <c r="J176" i="84"/>
  <c r="P174" i="84"/>
  <c r="D173" i="84"/>
  <c r="F171" i="84"/>
  <c r="I169" i="84"/>
  <c r="M167" i="84"/>
  <c r="E164" i="84"/>
  <c r="H162" i="84"/>
  <c r="J160" i="84"/>
  <c r="P158" i="84"/>
  <c r="D157" i="84"/>
  <c r="F155" i="84"/>
  <c r="I153" i="84"/>
  <c r="M151" i="84"/>
  <c r="E148" i="84"/>
  <c r="H146" i="84"/>
  <c r="J144" i="84"/>
  <c r="P142" i="84"/>
  <c r="D141" i="84"/>
  <c r="F139" i="84"/>
  <c r="I137" i="84"/>
  <c r="M135" i="84"/>
  <c r="E132" i="84"/>
  <c r="H130" i="84"/>
  <c r="J128" i="84"/>
  <c r="P126" i="84"/>
  <c r="D125" i="84"/>
  <c r="F123" i="84"/>
  <c r="I121" i="84"/>
  <c r="M119" i="84"/>
  <c r="E116" i="84"/>
  <c r="H114" i="84"/>
  <c r="J112" i="84"/>
  <c r="P110" i="84"/>
  <c r="D109" i="84"/>
  <c r="F107" i="84"/>
  <c r="I105" i="84"/>
  <c r="M103" i="84"/>
  <c r="E100" i="84"/>
  <c r="H98" i="84"/>
  <c r="J96" i="84"/>
  <c r="P94" i="84"/>
  <c r="D93" i="84"/>
  <c r="F91" i="84"/>
  <c r="I89" i="84"/>
  <c r="M87" i="84"/>
  <c r="E84" i="84"/>
  <c r="H82" i="84"/>
  <c r="J80" i="84"/>
  <c r="P78" i="84"/>
  <c r="D77" i="84"/>
  <c r="F75" i="84"/>
  <c r="I73" i="84"/>
  <c r="M71" i="84"/>
  <c r="E68" i="84"/>
  <c r="H66" i="84"/>
  <c r="J64" i="84"/>
  <c r="P62" i="84"/>
  <c r="D61" i="84"/>
  <c r="F59" i="84"/>
  <c r="I57" i="84"/>
  <c r="M55" i="84"/>
  <c r="E52" i="84"/>
  <c r="H50" i="84"/>
  <c r="J48" i="84"/>
  <c r="P46" i="84"/>
  <c r="D45" i="84"/>
  <c r="F43" i="84"/>
  <c r="I41" i="84"/>
  <c r="M39" i="84"/>
  <c r="E36" i="84"/>
  <c r="H34" i="84"/>
  <c r="J32" i="84"/>
  <c r="P30" i="84"/>
  <c r="D29" i="84"/>
  <c r="F27" i="84"/>
  <c r="I25" i="84"/>
  <c r="M23" i="84"/>
  <c r="E20" i="84"/>
  <c r="H18" i="84"/>
  <c r="J16" i="84"/>
  <c r="P14" i="84"/>
  <c r="D13" i="84"/>
  <c r="F11" i="84"/>
  <c r="P261" i="83"/>
  <c r="D260" i="83"/>
  <c r="F258" i="83"/>
  <c r="I256" i="83"/>
  <c r="M254" i="83"/>
  <c r="E251" i="83"/>
  <c r="H249" i="83"/>
  <c r="J247" i="83"/>
  <c r="P245" i="83"/>
  <c r="D244" i="83"/>
  <c r="F242" i="83"/>
  <c r="I240" i="83"/>
  <c r="M238" i="83"/>
  <c r="E235" i="83"/>
  <c r="H233" i="83"/>
  <c r="J231" i="83"/>
  <c r="P229" i="83"/>
  <c r="D228" i="83"/>
  <c r="F226" i="83"/>
  <c r="I224" i="83"/>
  <c r="M222" i="83"/>
  <c r="E219" i="83"/>
  <c r="H217" i="83"/>
  <c r="J215" i="83"/>
  <c r="P213" i="83"/>
  <c r="D212" i="83"/>
  <c r="F210" i="83"/>
  <c r="I208" i="83"/>
  <c r="M206" i="83"/>
  <c r="E203" i="83"/>
  <c r="H201" i="83"/>
  <c r="J199" i="83"/>
  <c r="P197" i="83"/>
  <c r="D196" i="83"/>
  <c r="F194" i="83"/>
  <c r="I192" i="83"/>
  <c r="M190" i="83"/>
  <c r="E187" i="83"/>
  <c r="H185" i="83"/>
  <c r="J183" i="83"/>
  <c r="P181" i="83"/>
  <c r="D180" i="83"/>
  <c r="F178" i="83"/>
  <c r="I176" i="83"/>
  <c r="M174" i="83"/>
  <c r="E171" i="83"/>
  <c r="H169" i="83"/>
  <c r="J167" i="83"/>
  <c r="P165" i="83"/>
  <c r="D164" i="83"/>
  <c r="F162" i="83"/>
  <c r="I160" i="83"/>
  <c r="M158" i="83"/>
  <c r="E155" i="83"/>
  <c r="H153" i="83"/>
  <c r="J151" i="83"/>
  <c r="P149" i="83"/>
  <c r="D148" i="83"/>
  <c r="F146" i="83"/>
  <c r="I144" i="83"/>
  <c r="M142" i="83"/>
  <c r="E139" i="83"/>
  <c r="H137" i="83"/>
  <c r="J135" i="83"/>
  <c r="P133" i="83"/>
  <c r="D132" i="83"/>
  <c r="F130" i="83"/>
  <c r="I128" i="83"/>
  <c r="M126" i="83"/>
  <c r="E123" i="83"/>
  <c r="H121" i="83"/>
  <c r="J119" i="83"/>
  <c r="P117" i="83"/>
  <c r="D116" i="83"/>
  <c r="F114" i="83"/>
  <c r="I112" i="83"/>
  <c r="M110" i="83"/>
  <c r="E107" i="83"/>
  <c r="H105" i="83"/>
  <c r="J103" i="83"/>
  <c r="P101" i="83"/>
  <c r="D100" i="83"/>
  <c r="F98" i="83"/>
  <c r="I96" i="83"/>
  <c r="M94" i="83"/>
  <c r="E91" i="83"/>
  <c r="H89" i="83"/>
  <c r="J87" i="83"/>
  <c r="P85" i="83"/>
  <c r="D84" i="83"/>
  <c r="F82" i="83"/>
  <c r="I80" i="83"/>
  <c r="M78" i="83"/>
  <c r="E75" i="83"/>
  <c r="H73" i="83"/>
  <c r="J71" i="83"/>
  <c r="P69" i="83"/>
  <c r="D68" i="83"/>
  <c r="F66" i="83"/>
  <c r="I64" i="83"/>
  <c r="M62" i="83"/>
  <c r="E59" i="83"/>
  <c r="H57" i="83"/>
  <c r="J55" i="83"/>
  <c r="P53" i="83"/>
  <c r="D52" i="83"/>
  <c r="F50" i="83"/>
  <c r="I48" i="83"/>
  <c r="M46" i="83"/>
  <c r="E43" i="83"/>
  <c r="H41" i="83"/>
  <c r="J39" i="83"/>
  <c r="P37" i="83"/>
  <c r="D36" i="83"/>
  <c r="F34" i="83"/>
  <c r="I32" i="83"/>
  <c r="M30" i="83"/>
  <c r="E27" i="83"/>
  <c r="H25" i="83"/>
  <c r="J23" i="83"/>
  <c r="P21" i="83"/>
  <c r="D20" i="83"/>
  <c r="F18" i="83"/>
  <c r="I16" i="83"/>
  <c r="M14" i="83"/>
  <c r="E11" i="83"/>
  <c r="M261" i="76"/>
  <c r="E258" i="76"/>
  <c r="H256" i="76"/>
  <c r="J254" i="76"/>
  <c r="P252" i="76"/>
  <c r="D251" i="76"/>
  <c r="F249" i="76"/>
  <c r="I247" i="76"/>
  <c r="M245" i="76"/>
  <c r="E242" i="76"/>
  <c r="H240" i="76"/>
  <c r="J238" i="76"/>
  <c r="P236" i="76"/>
  <c r="D235" i="76"/>
  <c r="F233" i="76"/>
  <c r="I231" i="76"/>
  <c r="M229" i="76"/>
  <c r="E226" i="76"/>
  <c r="H224" i="76"/>
  <c r="J222" i="76"/>
  <c r="P220" i="76"/>
  <c r="D219" i="76"/>
  <c r="F217" i="76"/>
  <c r="I215" i="76"/>
  <c r="M213" i="76"/>
  <c r="E210" i="76"/>
  <c r="H208" i="76"/>
  <c r="J206" i="76"/>
  <c r="P204" i="76"/>
  <c r="D203" i="76"/>
  <c r="F201" i="76"/>
  <c r="I199" i="76"/>
  <c r="M197" i="76"/>
  <c r="E194" i="76"/>
  <c r="H192" i="76"/>
  <c r="J190" i="76"/>
  <c r="P188" i="76"/>
  <c r="D187" i="76"/>
  <c r="F185" i="76"/>
  <c r="I183" i="76"/>
  <c r="M181" i="76"/>
  <c r="E178" i="76"/>
  <c r="H176" i="76"/>
  <c r="J174" i="76"/>
  <c r="P172" i="76"/>
  <c r="D171" i="76"/>
  <c r="F169" i="76"/>
  <c r="I167" i="76"/>
  <c r="M165" i="76"/>
  <c r="E162" i="76"/>
  <c r="H160" i="76"/>
  <c r="J158" i="76"/>
  <c r="P156" i="76"/>
  <c r="D155" i="76"/>
  <c r="F153" i="76"/>
  <c r="I151" i="76"/>
  <c r="M149" i="76"/>
  <c r="E146" i="76"/>
  <c r="H144" i="76"/>
  <c r="J142" i="76"/>
  <c r="P140" i="76"/>
  <c r="D139" i="76"/>
  <c r="F137" i="76"/>
  <c r="I135" i="76"/>
  <c r="M133" i="76"/>
  <c r="E130" i="76"/>
  <c r="H128" i="76"/>
  <c r="J126" i="76"/>
  <c r="P124" i="76"/>
  <c r="D123" i="76"/>
  <c r="F121" i="76"/>
  <c r="I119" i="76"/>
  <c r="M117" i="76"/>
  <c r="E114" i="76"/>
  <c r="H112" i="76"/>
  <c r="J110" i="76"/>
  <c r="P108" i="76"/>
  <c r="D107" i="76"/>
  <c r="F105" i="76"/>
  <c r="I103" i="76"/>
  <c r="M101" i="76"/>
  <c r="E98" i="76"/>
  <c r="H96" i="76"/>
  <c r="J94" i="76"/>
  <c r="P92" i="76"/>
  <c r="D91" i="76"/>
  <c r="F89" i="76"/>
  <c r="I87" i="76"/>
  <c r="M85" i="76"/>
  <c r="E82" i="76"/>
  <c r="H80" i="76"/>
  <c r="J78" i="76"/>
  <c r="P76" i="76"/>
  <c r="D75" i="76"/>
  <c r="F73" i="76"/>
  <c r="I71" i="76"/>
  <c r="M69" i="76"/>
  <c r="E66" i="76"/>
  <c r="H64" i="76"/>
  <c r="J62" i="76"/>
  <c r="P60" i="76"/>
  <c r="D59" i="76"/>
  <c r="F57" i="76"/>
  <c r="I55" i="76"/>
  <c r="M53" i="76"/>
  <c r="E50" i="76"/>
  <c r="H48" i="76"/>
  <c r="J46" i="76"/>
  <c r="P44" i="76"/>
  <c r="D43" i="76"/>
  <c r="F41" i="76"/>
  <c r="I39" i="76"/>
  <c r="M37" i="76"/>
  <c r="E34" i="76"/>
  <c r="H32" i="76"/>
  <c r="J30" i="76"/>
  <c r="P28" i="76"/>
  <c r="D27" i="76"/>
  <c r="F25" i="76"/>
  <c r="I23" i="76"/>
  <c r="M21" i="76"/>
  <c r="E18" i="76"/>
  <c r="H16" i="76"/>
  <c r="J14" i="76"/>
  <c r="P12" i="76"/>
  <c r="D11" i="76"/>
  <c r="J261" i="75"/>
  <c r="P259" i="75"/>
  <c r="D258" i="75"/>
  <c r="F256" i="75"/>
  <c r="I254" i="75"/>
  <c r="M252" i="75"/>
  <c r="E249" i="75"/>
  <c r="H247" i="75"/>
  <c r="J245" i="75"/>
  <c r="P243" i="75"/>
  <c r="D242" i="75"/>
  <c r="F240" i="75"/>
  <c r="I238" i="75"/>
  <c r="M236" i="75"/>
  <c r="E233" i="75"/>
  <c r="H231" i="75"/>
  <c r="J229" i="75"/>
  <c r="P227" i="75"/>
  <c r="D226" i="75"/>
  <c r="F224" i="75"/>
  <c r="I222" i="75"/>
  <c r="M220" i="75"/>
  <c r="E217" i="75"/>
  <c r="H215" i="75"/>
  <c r="J213" i="75"/>
  <c r="P211" i="75"/>
  <c r="D210" i="75"/>
  <c r="F208" i="75"/>
  <c r="I206" i="75"/>
  <c r="M204" i="75"/>
  <c r="E201" i="75"/>
  <c r="H199" i="75"/>
  <c r="J197" i="75"/>
  <c r="P195" i="75"/>
  <c r="D194" i="75"/>
  <c r="F192" i="75"/>
  <c r="I190" i="75"/>
  <c r="M188" i="75"/>
  <c r="E185" i="75"/>
  <c r="H183" i="75"/>
  <c r="J181" i="75"/>
  <c r="P179" i="75"/>
  <c r="D178" i="75"/>
  <c r="F176" i="75"/>
  <c r="I174" i="75"/>
  <c r="M172" i="75"/>
  <c r="E169" i="75"/>
  <c r="H167" i="75"/>
  <c r="J165" i="75"/>
  <c r="P163" i="75"/>
  <c r="D162" i="75"/>
  <c r="F160" i="75"/>
  <c r="I158" i="75"/>
  <c r="M156" i="75"/>
  <c r="E153" i="75"/>
  <c r="H151" i="75"/>
  <c r="J149" i="75"/>
  <c r="P147" i="75"/>
  <c r="D146" i="75"/>
  <c r="F144" i="75"/>
  <c r="I142" i="75"/>
  <c r="M140" i="75"/>
  <c r="E137" i="75"/>
  <c r="H135" i="75"/>
  <c r="J133" i="75"/>
  <c r="P131" i="75"/>
  <c r="D130" i="75"/>
  <c r="F128" i="75"/>
  <c r="I126" i="75"/>
  <c r="M124" i="75"/>
  <c r="E121" i="75"/>
  <c r="H119" i="75"/>
  <c r="J117" i="75"/>
  <c r="P115" i="75"/>
  <c r="D114" i="75"/>
  <c r="F112" i="75"/>
  <c r="I110" i="75"/>
  <c r="M108" i="75"/>
  <c r="E105" i="75"/>
  <c r="H103" i="75"/>
  <c r="J101" i="75"/>
  <c r="P99" i="75"/>
  <c r="D98" i="75"/>
  <c r="F96" i="75"/>
  <c r="I94" i="75"/>
  <c r="M92" i="75"/>
  <c r="E89" i="75"/>
  <c r="H87" i="75"/>
  <c r="J85" i="75"/>
  <c r="P83" i="75"/>
  <c r="D82" i="75"/>
  <c r="F80" i="75"/>
  <c r="I78" i="75"/>
  <c r="M76" i="75"/>
  <c r="E73" i="75"/>
  <c r="H71" i="75"/>
  <c r="J69" i="75"/>
  <c r="P67" i="75"/>
  <c r="D66" i="75"/>
  <c r="F64" i="75"/>
  <c r="I62" i="75"/>
  <c r="M60" i="75"/>
  <c r="E57" i="75"/>
  <c r="H55" i="75"/>
  <c r="J53" i="75"/>
  <c r="P51" i="75"/>
  <c r="D50" i="75"/>
  <c r="F48" i="75"/>
  <c r="I46" i="75"/>
  <c r="M44" i="75"/>
  <c r="E41" i="75"/>
  <c r="H39" i="75"/>
  <c r="J37" i="75"/>
  <c r="P35" i="75"/>
  <c r="D34" i="75"/>
  <c r="F32" i="75"/>
  <c r="I30" i="75"/>
  <c r="M28" i="75"/>
  <c r="E25" i="75"/>
  <c r="H23" i="75"/>
  <c r="J21" i="75"/>
  <c r="P19" i="75"/>
  <c r="D18" i="75"/>
  <c r="F16" i="75"/>
  <c r="I14" i="75"/>
  <c r="M12" i="75"/>
  <c r="I261" i="45"/>
  <c r="M259" i="45"/>
  <c r="E256" i="45"/>
  <c r="H254" i="45"/>
  <c r="J252" i="45"/>
  <c r="P250" i="45"/>
  <c r="D249" i="45"/>
  <c r="F247" i="45"/>
  <c r="I245" i="45"/>
  <c r="M243" i="45"/>
  <c r="E240" i="45"/>
  <c r="H238" i="45"/>
  <c r="J236" i="45"/>
  <c r="P234" i="45"/>
  <c r="D233" i="45"/>
  <c r="F231" i="45"/>
  <c r="I229" i="45"/>
  <c r="M227" i="45"/>
  <c r="E224" i="45"/>
  <c r="H222" i="45"/>
  <c r="J220" i="45"/>
  <c r="P218" i="45"/>
  <c r="D217" i="45"/>
  <c r="F215" i="45"/>
  <c r="I213" i="45"/>
  <c r="M211" i="45"/>
  <c r="E208" i="45"/>
  <c r="H206" i="45"/>
  <c r="J204" i="45"/>
  <c r="P202" i="45"/>
  <c r="D201" i="45"/>
  <c r="F199" i="45"/>
  <c r="I197" i="45"/>
  <c r="M195" i="45"/>
  <c r="E192" i="45"/>
  <c r="H190" i="45"/>
  <c r="J188" i="45"/>
  <c r="P186" i="45"/>
  <c r="D185" i="45"/>
  <c r="F183" i="45"/>
  <c r="I181" i="45"/>
  <c r="M179" i="45"/>
  <c r="E176" i="45"/>
  <c r="H174" i="45"/>
  <c r="J172" i="45"/>
  <c r="P170" i="45"/>
  <c r="D169" i="45"/>
  <c r="F167" i="45"/>
  <c r="I165" i="45"/>
  <c r="M163" i="45"/>
  <c r="E160" i="45"/>
  <c r="H158" i="45"/>
  <c r="J156" i="45"/>
  <c r="P154" i="45"/>
  <c r="D153" i="45"/>
  <c r="F151" i="45"/>
  <c r="I149" i="45"/>
  <c r="M147" i="45"/>
  <c r="E144" i="45"/>
  <c r="H142" i="45"/>
  <c r="J140" i="45"/>
  <c r="P138" i="45"/>
  <c r="D137" i="45"/>
  <c r="F135" i="45"/>
  <c r="I133" i="45"/>
  <c r="M131" i="45"/>
  <c r="E128" i="45"/>
  <c r="H126" i="45"/>
  <c r="J124" i="45"/>
  <c r="P122" i="45"/>
  <c r="D121" i="45"/>
  <c r="F119" i="45"/>
  <c r="I117" i="45"/>
  <c r="M115" i="45"/>
  <c r="E112" i="45"/>
  <c r="H110" i="45"/>
  <c r="J108" i="45"/>
  <c r="P106" i="45"/>
  <c r="D105" i="45"/>
  <c r="F103" i="45"/>
  <c r="I101" i="45"/>
  <c r="M99" i="45"/>
  <c r="E96" i="45"/>
  <c r="H94" i="45"/>
  <c r="J92" i="45"/>
  <c r="M232" i="54"/>
  <c r="I214" i="54"/>
  <c r="D196" i="54"/>
  <c r="P177" i="54"/>
  <c r="J159" i="54"/>
  <c r="H141" i="54"/>
  <c r="M104" i="54"/>
  <c r="I86" i="54"/>
  <c r="D70" i="54"/>
  <c r="F48" i="54"/>
  <c r="E39" i="54"/>
  <c r="I29" i="54"/>
  <c r="P19" i="54"/>
  <c r="M250" i="53"/>
  <c r="H238" i="53"/>
  <c r="J226" i="53"/>
  <c r="D214" i="53"/>
  <c r="M201" i="53"/>
  <c r="J177" i="53"/>
  <c r="D165" i="53"/>
  <c r="I153" i="53"/>
  <c r="J128" i="53"/>
  <c r="P116" i="53"/>
  <c r="I104" i="53"/>
  <c r="H80" i="53"/>
  <c r="P67" i="53"/>
  <c r="D58" i="53"/>
  <c r="P43" i="53"/>
  <c r="M36" i="53"/>
  <c r="J29" i="53"/>
  <c r="I22" i="53"/>
  <c r="H15" i="53"/>
  <c r="J56" i="86"/>
  <c r="I49" i="86"/>
  <c r="H42" i="86"/>
  <c r="F35" i="86"/>
  <c r="E28" i="86"/>
  <c r="D21" i="86"/>
  <c r="E55" i="85"/>
  <c r="D48" i="85"/>
  <c r="P33" i="85"/>
  <c r="M26" i="85"/>
  <c r="J19" i="85"/>
  <c r="E13" i="85"/>
  <c r="J55" i="78"/>
  <c r="E50" i="78"/>
  <c r="M44" i="78"/>
  <c r="E39" i="78"/>
  <c r="D33" i="78"/>
  <c r="E27" i="78"/>
  <c r="M21" i="78"/>
  <c r="F16" i="78"/>
  <c r="D47" i="77"/>
  <c r="J41" i="77"/>
  <c r="E36" i="77"/>
  <c r="J30" i="77"/>
  <c r="I24" i="77"/>
  <c r="J18" i="77"/>
  <c r="E13" i="77"/>
  <c r="D56" i="46"/>
  <c r="I50" i="46"/>
  <c r="H44" i="46"/>
  <c r="I38" i="46"/>
  <c r="D33" i="46"/>
  <c r="J27" i="46"/>
  <c r="D22" i="46"/>
  <c r="H262" i="52"/>
  <c r="I251" i="52"/>
  <c r="P239" i="52"/>
  <c r="I228" i="52"/>
  <c r="D223" i="52"/>
  <c r="I217" i="52"/>
  <c r="H211" i="52"/>
  <c r="I205" i="52"/>
  <c r="E201" i="52"/>
  <c r="H196" i="52"/>
  <c r="F191" i="52"/>
  <c r="E182" i="52"/>
  <c r="D177" i="52"/>
  <c r="M172" i="52"/>
  <c r="P162" i="52"/>
  <c r="I158" i="52"/>
  <c r="M153" i="52"/>
  <c r="J148" i="52"/>
  <c r="P144" i="52"/>
  <c r="M140" i="52"/>
  <c r="M136" i="52"/>
  <c r="E133" i="52"/>
  <c r="J129" i="52"/>
  <c r="D126" i="52"/>
  <c r="I122" i="52"/>
  <c r="H115" i="52"/>
  <c r="P111" i="52"/>
  <c r="F108" i="52"/>
  <c r="M104" i="52"/>
  <c r="E101" i="52"/>
  <c r="J97" i="52"/>
  <c r="D94" i="52"/>
  <c r="I90" i="52"/>
  <c r="H83" i="52"/>
  <c r="P79" i="52"/>
  <c r="F76" i="52"/>
  <c r="M72" i="52"/>
  <c r="E69" i="52"/>
  <c r="J65" i="52"/>
  <c r="D62" i="52"/>
  <c r="I58" i="52"/>
  <c r="H51" i="52"/>
  <c r="M48" i="52"/>
  <c r="E45" i="52"/>
  <c r="H43" i="52"/>
  <c r="J41" i="52"/>
  <c r="P39" i="52"/>
  <c r="D38" i="52"/>
  <c r="F36" i="52"/>
  <c r="I34" i="52"/>
  <c r="M32" i="52"/>
  <c r="E29" i="52"/>
  <c r="H27" i="52"/>
  <c r="J25" i="52"/>
  <c r="P23" i="52"/>
  <c r="D22" i="52"/>
  <c r="F20" i="52"/>
  <c r="I18" i="52"/>
  <c r="M16" i="52"/>
  <c r="E13" i="52"/>
  <c r="H11" i="52"/>
  <c r="E260" i="51"/>
  <c r="H258" i="51"/>
  <c r="J256" i="51"/>
  <c r="P254" i="51"/>
  <c r="D253" i="51"/>
  <c r="F251" i="51"/>
  <c r="I249" i="51"/>
  <c r="M247" i="51"/>
  <c r="E244" i="51"/>
  <c r="H242" i="51"/>
  <c r="J240" i="51"/>
  <c r="P238" i="51"/>
  <c r="D237" i="51"/>
  <c r="F235" i="51"/>
  <c r="I233" i="51"/>
  <c r="M231" i="51"/>
  <c r="E228" i="51"/>
  <c r="H226" i="51"/>
  <c r="J224" i="51"/>
  <c r="P222" i="51"/>
  <c r="D221" i="51"/>
  <c r="F219" i="51"/>
  <c r="I217" i="51"/>
  <c r="M215" i="51"/>
  <c r="E212" i="51"/>
  <c r="H210" i="51"/>
  <c r="J208" i="51"/>
  <c r="P206" i="51"/>
  <c r="D205" i="51"/>
  <c r="F203" i="51"/>
  <c r="I201" i="51"/>
  <c r="M199" i="51"/>
  <c r="E196" i="51"/>
  <c r="H194" i="51"/>
  <c r="J192" i="51"/>
  <c r="P190" i="51"/>
  <c r="D189" i="51"/>
  <c r="F187" i="51"/>
  <c r="I185" i="51"/>
  <c r="M183" i="51"/>
  <c r="E180" i="51"/>
  <c r="H178" i="51"/>
  <c r="J176" i="51"/>
  <c r="P174" i="51"/>
  <c r="D173" i="51"/>
  <c r="F171" i="51"/>
  <c r="I169" i="51"/>
  <c r="M167" i="51"/>
  <c r="E164" i="51"/>
  <c r="H162" i="51"/>
  <c r="J160" i="51"/>
  <c r="P158" i="51"/>
  <c r="D157" i="51"/>
  <c r="F155" i="51"/>
  <c r="I153" i="51"/>
  <c r="M151" i="51"/>
  <c r="E148" i="51"/>
  <c r="H146" i="51"/>
  <c r="J144" i="51"/>
  <c r="P142" i="51"/>
  <c r="D141" i="51"/>
  <c r="F139" i="51"/>
  <c r="I137" i="51"/>
  <c r="M135" i="51"/>
  <c r="E132" i="51"/>
  <c r="H130" i="51"/>
  <c r="J128" i="51"/>
  <c r="P126" i="51"/>
  <c r="D125" i="51"/>
  <c r="F123" i="51"/>
  <c r="I121" i="51"/>
  <c r="M119" i="51"/>
  <c r="E116" i="51"/>
  <c r="H114" i="51"/>
  <c r="J112" i="51"/>
  <c r="P110" i="51"/>
  <c r="D109" i="51"/>
  <c r="F107" i="51"/>
  <c r="I105" i="51"/>
  <c r="M103" i="51"/>
  <c r="E100" i="51"/>
  <c r="H98" i="51"/>
  <c r="J96" i="51"/>
  <c r="P94" i="51"/>
  <c r="D93" i="51"/>
  <c r="F91" i="51"/>
  <c r="I89" i="51"/>
  <c r="M87" i="51"/>
  <c r="E84" i="51"/>
  <c r="H82" i="51"/>
  <c r="J80" i="51"/>
  <c r="P78" i="51"/>
  <c r="D77" i="51"/>
  <c r="F75" i="51"/>
  <c r="I73" i="51"/>
  <c r="M71" i="51"/>
  <c r="E68" i="51"/>
  <c r="H66" i="51"/>
  <c r="J64" i="51"/>
  <c r="P62" i="51"/>
  <c r="D61" i="51"/>
  <c r="F59" i="51"/>
  <c r="I57" i="51"/>
  <c r="M55" i="51"/>
  <c r="E52" i="51"/>
  <c r="H50" i="51"/>
  <c r="J48" i="51"/>
  <c r="P46" i="51"/>
  <c r="D45" i="51"/>
  <c r="F43" i="51"/>
  <c r="I41" i="51"/>
  <c r="M39" i="51"/>
  <c r="E36" i="51"/>
  <c r="H34" i="51"/>
  <c r="J32" i="51"/>
  <c r="P30" i="51"/>
  <c r="D29" i="51"/>
  <c r="F27" i="51"/>
  <c r="I25" i="51"/>
  <c r="M23" i="51"/>
  <c r="E20" i="51"/>
  <c r="H18" i="51"/>
  <c r="J16" i="51"/>
  <c r="P14" i="51"/>
  <c r="D13" i="51"/>
  <c r="F11" i="51"/>
  <c r="P261" i="84"/>
  <c r="D260" i="84"/>
  <c r="F258" i="84"/>
  <c r="I256" i="84"/>
  <c r="M254" i="84"/>
  <c r="E251" i="84"/>
  <c r="H249" i="84"/>
  <c r="J247" i="84"/>
  <c r="P245" i="84"/>
  <c r="D244" i="84"/>
  <c r="F242" i="84"/>
  <c r="I240" i="84"/>
  <c r="M238" i="84"/>
  <c r="E235" i="84"/>
  <c r="H233" i="84"/>
  <c r="J231" i="84"/>
  <c r="P229" i="84"/>
  <c r="D228" i="84"/>
  <c r="F226" i="84"/>
  <c r="I224" i="84"/>
  <c r="M222" i="84"/>
  <c r="E219" i="84"/>
  <c r="H217" i="84"/>
  <c r="J215" i="84"/>
  <c r="P213" i="84"/>
  <c r="D212" i="84"/>
  <c r="F210" i="84"/>
  <c r="I208" i="84"/>
  <c r="M206" i="84"/>
  <c r="E203" i="84"/>
  <c r="H201" i="84"/>
  <c r="J199" i="84"/>
  <c r="P197" i="84"/>
  <c r="D196" i="84"/>
  <c r="F194" i="84"/>
  <c r="I192" i="84"/>
  <c r="M190" i="84"/>
  <c r="E187" i="84"/>
  <c r="H185" i="84"/>
  <c r="J183" i="84"/>
  <c r="P181" i="84"/>
  <c r="D180" i="84"/>
  <c r="F178" i="84"/>
  <c r="I176" i="84"/>
  <c r="M174" i="84"/>
  <c r="E171" i="84"/>
  <c r="H169" i="84"/>
  <c r="J167" i="84"/>
  <c r="P165" i="84"/>
  <c r="D164" i="84"/>
  <c r="F162" i="84"/>
  <c r="I160" i="84"/>
  <c r="M158" i="84"/>
  <c r="E155" i="84"/>
  <c r="H153" i="84"/>
  <c r="J151" i="84"/>
  <c r="P149" i="84"/>
  <c r="D148" i="84"/>
  <c r="F146" i="84"/>
  <c r="I144" i="84"/>
  <c r="M142" i="84"/>
  <c r="E139" i="84"/>
  <c r="H137" i="84"/>
  <c r="J135" i="84"/>
  <c r="P133" i="84"/>
  <c r="D132" i="84"/>
  <c r="F130" i="84"/>
  <c r="I128" i="84"/>
  <c r="M126" i="84"/>
  <c r="E123" i="84"/>
  <c r="H121" i="84"/>
  <c r="J119" i="84"/>
  <c r="P117" i="84"/>
  <c r="D116" i="84"/>
  <c r="F114" i="84"/>
  <c r="I112" i="84"/>
  <c r="M110" i="84"/>
  <c r="E107" i="84"/>
  <c r="H105" i="84"/>
  <c r="J103" i="84"/>
  <c r="P101" i="84"/>
  <c r="D100" i="84"/>
  <c r="F98" i="84"/>
  <c r="I96" i="84"/>
  <c r="M94" i="84"/>
  <c r="E91" i="84"/>
  <c r="H89" i="84"/>
  <c r="J87" i="84"/>
  <c r="P85" i="84"/>
  <c r="D84" i="84"/>
  <c r="F82" i="84"/>
  <c r="I80" i="84"/>
  <c r="M78" i="84"/>
  <c r="E75" i="84"/>
  <c r="H73" i="84"/>
  <c r="J71" i="84"/>
  <c r="P69" i="84"/>
  <c r="D68" i="84"/>
  <c r="F66" i="84"/>
  <c r="I64" i="84"/>
  <c r="M62" i="84"/>
  <c r="E59" i="84"/>
  <c r="H57" i="84"/>
  <c r="J55" i="84"/>
  <c r="P53" i="84"/>
  <c r="D52" i="84"/>
  <c r="F50" i="84"/>
  <c r="I48" i="84"/>
  <c r="M46" i="84"/>
  <c r="E43" i="84"/>
  <c r="H41" i="84"/>
  <c r="J39" i="84"/>
  <c r="P37" i="84"/>
  <c r="D36" i="84"/>
  <c r="F34" i="84"/>
  <c r="I32" i="84"/>
  <c r="M30" i="84"/>
  <c r="E27" i="84"/>
  <c r="H25" i="84"/>
  <c r="J23" i="84"/>
  <c r="P21" i="84"/>
  <c r="D20" i="84"/>
  <c r="F18" i="84"/>
  <c r="I16" i="84"/>
  <c r="M14" i="84"/>
  <c r="E11" i="84"/>
  <c r="M261" i="83"/>
  <c r="E258" i="83"/>
  <c r="H256" i="83"/>
  <c r="J254" i="83"/>
  <c r="P252" i="83"/>
  <c r="D251" i="83"/>
  <c r="F249" i="83"/>
  <c r="I247" i="83"/>
  <c r="M245" i="83"/>
  <c r="E242" i="83"/>
  <c r="H240" i="83"/>
  <c r="J238" i="83"/>
  <c r="P236" i="83"/>
  <c r="D235" i="83"/>
  <c r="F233" i="83"/>
  <c r="I231" i="83"/>
  <c r="M229" i="83"/>
  <c r="E226" i="83"/>
  <c r="H224" i="83"/>
  <c r="J222" i="83"/>
  <c r="P220" i="83"/>
  <c r="D219" i="83"/>
  <c r="F217" i="83"/>
  <c r="I215" i="83"/>
  <c r="M213" i="83"/>
  <c r="E210" i="83"/>
  <c r="H208" i="83"/>
  <c r="J206" i="83"/>
  <c r="P204" i="83"/>
  <c r="D203" i="83"/>
  <c r="F201" i="83"/>
  <c r="I199" i="83"/>
  <c r="M197" i="83"/>
  <c r="E194" i="83"/>
  <c r="H192" i="83"/>
  <c r="J190" i="83"/>
  <c r="P188" i="83"/>
  <c r="D187" i="83"/>
  <c r="F185" i="83"/>
  <c r="I183" i="83"/>
  <c r="M181" i="83"/>
  <c r="E178" i="83"/>
  <c r="H176" i="83"/>
  <c r="J174" i="83"/>
  <c r="P172" i="83"/>
  <c r="D171" i="83"/>
  <c r="F169" i="83"/>
  <c r="I167" i="83"/>
  <c r="M165" i="83"/>
  <c r="E162" i="83"/>
  <c r="H160" i="83"/>
  <c r="J158" i="83"/>
  <c r="P156" i="83"/>
  <c r="D155" i="83"/>
  <c r="F153" i="83"/>
  <c r="I151" i="83"/>
  <c r="M149" i="83"/>
  <c r="E146" i="83"/>
  <c r="H144" i="83"/>
  <c r="J142" i="83"/>
  <c r="P140" i="83"/>
  <c r="D139" i="83"/>
  <c r="F137" i="83"/>
  <c r="I135" i="83"/>
  <c r="M133" i="83"/>
  <c r="E130" i="83"/>
  <c r="H128" i="83"/>
  <c r="J126" i="83"/>
  <c r="P124" i="83"/>
  <c r="D123" i="83"/>
  <c r="F121" i="83"/>
  <c r="I119" i="83"/>
  <c r="M117" i="83"/>
  <c r="E114" i="83"/>
  <c r="H112" i="83"/>
  <c r="J110" i="83"/>
  <c r="P108" i="83"/>
  <c r="D107" i="83"/>
  <c r="F105" i="83"/>
  <c r="I103" i="83"/>
  <c r="M101" i="83"/>
  <c r="E98" i="83"/>
  <c r="H96" i="83"/>
  <c r="J94" i="83"/>
  <c r="P92" i="83"/>
  <c r="D91" i="83"/>
  <c r="F89" i="83"/>
  <c r="I87" i="83"/>
  <c r="M85" i="83"/>
  <c r="E82" i="83"/>
  <c r="H80" i="83"/>
  <c r="J78" i="83"/>
  <c r="P76" i="83"/>
  <c r="D75" i="83"/>
  <c r="F73" i="83"/>
  <c r="I71" i="83"/>
  <c r="M69" i="83"/>
  <c r="E66" i="83"/>
  <c r="H64" i="83"/>
  <c r="J62" i="83"/>
  <c r="P60" i="83"/>
  <c r="D59" i="83"/>
  <c r="F57" i="83"/>
  <c r="I55" i="83"/>
  <c r="M53" i="83"/>
  <c r="E50" i="83"/>
  <c r="H48" i="83"/>
  <c r="J46" i="83"/>
  <c r="P44" i="83"/>
  <c r="D43" i="83"/>
  <c r="F41" i="83"/>
  <c r="I39" i="83"/>
  <c r="M37" i="83"/>
  <c r="E34" i="83"/>
  <c r="H32" i="83"/>
  <c r="J30" i="83"/>
  <c r="P28" i="83"/>
  <c r="D27" i="83"/>
  <c r="F25" i="83"/>
  <c r="I23" i="83"/>
  <c r="M21" i="83"/>
  <c r="E18" i="83"/>
  <c r="H16" i="83"/>
  <c r="J14" i="83"/>
  <c r="P12" i="83"/>
  <c r="D11" i="83"/>
  <c r="J261" i="76"/>
  <c r="P259" i="76"/>
  <c r="D258" i="76"/>
  <c r="F256" i="76"/>
  <c r="I254" i="76"/>
  <c r="M252" i="76"/>
  <c r="E249" i="76"/>
  <c r="H247" i="76"/>
  <c r="J245" i="76"/>
  <c r="P243" i="76"/>
  <c r="D242" i="76"/>
  <c r="F240" i="76"/>
  <c r="I238" i="76"/>
  <c r="M236" i="76"/>
  <c r="E233" i="76"/>
  <c r="H231" i="76"/>
  <c r="J229" i="76"/>
  <c r="P227" i="76"/>
  <c r="D226" i="76"/>
  <c r="F224" i="76"/>
  <c r="I222" i="76"/>
  <c r="M220" i="76"/>
  <c r="E217" i="76"/>
  <c r="H215" i="76"/>
  <c r="J213" i="76"/>
  <c r="P211" i="76"/>
  <c r="D210" i="76"/>
  <c r="F208" i="76"/>
  <c r="I206" i="76"/>
  <c r="M204" i="76"/>
  <c r="E201" i="76"/>
  <c r="H199" i="76"/>
  <c r="J197" i="76"/>
  <c r="P195" i="76"/>
  <c r="D194" i="76"/>
  <c r="F192" i="76"/>
  <c r="I190" i="76"/>
  <c r="M188" i="76"/>
  <c r="E185" i="76"/>
  <c r="H183" i="76"/>
  <c r="J181" i="76"/>
  <c r="P179" i="76"/>
  <c r="D178" i="76"/>
  <c r="F176" i="76"/>
  <c r="I174" i="76"/>
  <c r="M172" i="76"/>
  <c r="E169" i="76"/>
  <c r="H167" i="76"/>
  <c r="J165" i="76"/>
  <c r="P163" i="76"/>
  <c r="D162" i="76"/>
  <c r="F160" i="76"/>
  <c r="I158" i="76"/>
  <c r="M156" i="76"/>
  <c r="E153" i="76"/>
  <c r="H151" i="76"/>
  <c r="J149" i="76"/>
  <c r="P147" i="76"/>
  <c r="D146" i="76"/>
  <c r="F144" i="76"/>
  <c r="I142" i="76"/>
  <c r="M140" i="76"/>
  <c r="E137" i="76"/>
  <c r="H135" i="76"/>
  <c r="J133" i="76"/>
  <c r="P131" i="76"/>
  <c r="D130" i="76"/>
  <c r="F128" i="76"/>
  <c r="I126" i="76"/>
  <c r="M124" i="76"/>
  <c r="E121" i="76"/>
  <c r="H119" i="76"/>
  <c r="J117" i="76"/>
  <c r="P115" i="76"/>
  <c r="D114" i="76"/>
  <c r="F112" i="76"/>
  <c r="I110" i="76"/>
  <c r="M108" i="76"/>
  <c r="E105" i="76"/>
  <c r="H103" i="76"/>
  <c r="J101" i="76"/>
  <c r="P99" i="76"/>
  <c r="D98" i="76"/>
  <c r="F96" i="76"/>
  <c r="I94" i="76"/>
  <c r="M92" i="76"/>
  <c r="E89" i="76"/>
  <c r="H87" i="76"/>
  <c r="J85" i="76"/>
  <c r="P83" i="76"/>
  <c r="D82" i="76"/>
  <c r="F80" i="76"/>
  <c r="I78" i="76"/>
  <c r="M76" i="76"/>
  <c r="E73" i="76"/>
  <c r="H71" i="76"/>
  <c r="J69" i="76"/>
  <c r="P67" i="76"/>
  <c r="D66" i="76"/>
  <c r="F64" i="76"/>
  <c r="I62" i="76"/>
  <c r="M60" i="76"/>
  <c r="E57" i="76"/>
  <c r="H55" i="76"/>
  <c r="J53" i="76"/>
  <c r="P51" i="76"/>
  <c r="D50" i="76"/>
  <c r="F48" i="76"/>
  <c r="I46" i="76"/>
  <c r="M44" i="76"/>
  <c r="E41" i="76"/>
  <c r="H39" i="76"/>
  <c r="J37" i="76"/>
  <c r="P35" i="76"/>
  <c r="D34" i="76"/>
  <c r="F32" i="76"/>
  <c r="I30" i="76"/>
  <c r="M28" i="76"/>
  <c r="E25" i="76"/>
  <c r="H23" i="76"/>
  <c r="J21" i="76"/>
  <c r="P19" i="76"/>
  <c r="D18" i="76"/>
  <c r="F16" i="76"/>
  <c r="I14" i="76"/>
  <c r="M12" i="76"/>
  <c r="I261" i="75"/>
  <c r="M259" i="75"/>
  <c r="E256" i="75"/>
  <c r="H254" i="75"/>
  <c r="J252" i="75"/>
  <c r="P250" i="75"/>
  <c r="D249" i="75"/>
  <c r="F247" i="75"/>
  <c r="I245" i="75"/>
  <c r="M243" i="75"/>
  <c r="E240" i="75"/>
  <c r="H238" i="75"/>
  <c r="J236" i="75"/>
  <c r="P234" i="75"/>
  <c r="D233" i="75"/>
  <c r="F231" i="75"/>
  <c r="I229" i="75"/>
  <c r="M227" i="75"/>
  <c r="E224" i="75"/>
  <c r="H222" i="75"/>
  <c r="J220" i="75"/>
  <c r="P218" i="75"/>
  <c r="D217" i="75"/>
  <c r="F215" i="75"/>
  <c r="I213" i="75"/>
  <c r="M211" i="75"/>
  <c r="E208" i="75"/>
  <c r="H206" i="75"/>
  <c r="J204" i="75"/>
  <c r="P202" i="75"/>
  <c r="D201" i="75"/>
  <c r="F199" i="75"/>
  <c r="I197" i="75"/>
  <c r="M195" i="75"/>
  <c r="E192" i="75"/>
  <c r="H190" i="75"/>
  <c r="J188" i="75"/>
  <c r="P186" i="75"/>
  <c r="D185" i="75"/>
  <c r="F183" i="75"/>
  <c r="I181" i="75"/>
  <c r="M179" i="75"/>
  <c r="E176" i="75"/>
  <c r="H174" i="75"/>
  <c r="J172" i="75"/>
  <c r="P170" i="75"/>
  <c r="D169" i="75"/>
  <c r="F167" i="75"/>
  <c r="I165" i="75"/>
  <c r="M163" i="75"/>
  <c r="E160" i="75"/>
  <c r="H158" i="75"/>
  <c r="J156" i="75"/>
  <c r="P154" i="75"/>
  <c r="D153" i="75"/>
  <c r="F151" i="75"/>
  <c r="I149" i="75"/>
  <c r="M147" i="75"/>
  <c r="E144" i="75"/>
  <c r="H142" i="75"/>
  <c r="J140" i="75"/>
  <c r="P138" i="75"/>
  <c r="D137" i="75"/>
  <c r="F135" i="75"/>
  <c r="I133" i="75"/>
  <c r="M131" i="75"/>
  <c r="E128" i="75"/>
  <c r="H126" i="75"/>
  <c r="J124" i="75"/>
  <c r="P122" i="75"/>
  <c r="D121" i="75"/>
  <c r="F119" i="75"/>
  <c r="I117" i="75"/>
  <c r="M115" i="75"/>
  <c r="E112" i="75"/>
  <c r="H110" i="75"/>
  <c r="J108" i="75"/>
  <c r="P106" i="75"/>
  <c r="D105" i="75"/>
  <c r="F103" i="75"/>
  <c r="I101" i="75"/>
  <c r="M99" i="75"/>
  <c r="E96" i="75"/>
  <c r="H94" i="75"/>
  <c r="J92" i="75"/>
  <c r="P90" i="75"/>
  <c r="D89" i="75"/>
  <c r="F87" i="75"/>
  <c r="I85" i="75"/>
  <c r="M83" i="75"/>
  <c r="E80" i="75"/>
  <c r="H78" i="75"/>
  <c r="J76" i="75"/>
  <c r="P74" i="75"/>
  <c r="D73" i="75"/>
  <c r="F71" i="75"/>
  <c r="I69" i="75"/>
  <c r="M67" i="75"/>
  <c r="E64" i="75"/>
  <c r="H62" i="75"/>
  <c r="J60" i="75"/>
  <c r="P58" i="75"/>
  <c r="D57" i="75"/>
  <c r="F55" i="75"/>
  <c r="I53" i="75"/>
  <c r="M51" i="75"/>
  <c r="E48" i="75"/>
  <c r="H46" i="75"/>
  <c r="J44" i="75"/>
  <c r="P42" i="75"/>
  <c r="D41" i="75"/>
  <c r="F39" i="75"/>
  <c r="I37" i="75"/>
  <c r="M35" i="75"/>
  <c r="E32" i="75"/>
  <c r="H30" i="75"/>
  <c r="J28" i="75"/>
  <c r="P26" i="75"/>
  <c r="D25" i="75"/>
  <c r="F23" i="75"/>
  <c r="I21" i="75"/>
  <c r="M19" i="75"/>
  <c r="E16" i="75"/>
  <c r="H14" i="75"/>
  <c r="J12" i="75"/>
  <c r="H261" i="45"/>
  <c r="J259" i="45"/>
  <c r="P257" i="45"/>
  <c r="D256" i="45"/>
  <c r="F254" i="45"/>
  <c r="I252" i="45"/>
  <c r="M250" i="45"/>
  <c r="E247" i="45"/>
  <c r="H245" i="45"/>
  <c r="J243" i="45"/>
  <c r="P241" i="45"/>
  <c r="D240" i="45"/>
  <c r="F238" i="45"/>
  <c r="I236" i="45"/>
  <c r="M234" i="45"/>
  <c r="E231" i="45"/>
  <c r="H229" i="45"/>
  <c r="J227" i="45"/>
  <c r="P225" i="45"/>
  <c r="D224" i="45"/>
  <c r="F222" i="45"/>
  <c r="I220" i="45"/>
  <c r="M218" i="45"/>
  <c r="E215" i="45"/>
  <c r="H213" i="45"/>
  <c r="J211" i="45"/>
  <c r="P209" i="45"/>
  <c r="D208" i="45"/>
  <c r="F206" i="45"/>
  <c r="I204" i="45"/>
  <c r="M202" i="45"/>
  <c r="E199" i="45"/>
  <c r="H197" i="45"/>
  <c r="J195" i="45"/>
  <c r="P193" i="45"/>
  <c r="D192" i="45"/>
  <c r="F190" i="45"/>
  <c r="I188" i="45"/>
  <c r="M186" i="45"/>
  <c r="E183" i="45"/>
  <c r="H181" i="45"/>
  <c r="J179" i="45"/>
  <c r="P177" i="45"/>
  <c r="D176" i="45"/>
  <c r="F174" i="45"/>
  <c r="I172" i="45"/>
  <c r="M170" i="45"/>
  <c r="E167" i="45"/>
  <c r="H165" i="45"/>
  <c r="J163" i="45"/>
  <c r="P161" i="45"/>
  <c r="D160" i="45"/>
  <c r="F158" i="45"/>
  <c r="I156" i="45"/>
  <c r="M154" i="45"/>
  <c r="E151" i="45"/>
  <c r="H149" i="45"/>
  <c r="J147" i="45"/>
  <c r="P145" i="45"/>
  <c r="D144" i="45"/>
  <c r="F142" i="45"/>
  <c r="I140" i="45"/>
  <c r="M138" i="45"/>
  <c r="E135" i="45"/>
  <c r="H133" i="45"/>
  <c r="J131" i="45"/>
  <c r="P129" i="45"/>
  <c r="D128" i="45"/>
  <c r="F126" i="45"/>
  <c r="I124" i="45"/>
  <c r="M122" i="45"/>
  <c r="E119" i="45"/>
  <c r="H117" i="45"/>
  <c r="J115" i="45"/>
  <c r="P113" i="45"/>
  <c r="D112" i="45"/>
  <c r="F110" i="45"/>
  <c r="I108" i="45"/>
  <c r="M106" i="45"/>
  <c r="M250" i="54"/>
  <c r="I232" i="54"/>
  <c r="D214" i="54"/>
  <c r="P195" i="54"/>
  <c r="J177" i="54"/>
  <c r="H159" i="54"/>
  <c r="M122" i="54"/>
  <c r="I104" i="54"/>
  <c r="D86" i="54"/>
  <c r="D69" i="54"/>
  <c r="E57" i="54"/>
  <c r="D48" i="54"/>
  <c r="H38" i="54"/>
  <c r="M28" i="54"/>
  <c r="J19" i="54"/>
  <c r="D262" i="53"/>
  <c r="M249" i="53"/>
  <c r="J225" i="53"/>
  <c r="D213" i="53"/>
  <c r="I201" i="53"/>
  <c r="J176" i="53"/>
  <c r="P164" i="53"/>
  <c r="I152" i="53"/>
  <c r="H128" i="53"/>
  <c r="P115" i="53"/>
  <c r="I103" i="53"/>
  <c r="M91" i="53"/>
  <c r="H79" i="53"/>
  <c r="P66" i="53"/>
  <c r="P50" i="53"/>
  <c r="M43" i="53"/>
  <c r="J36" i="53"/>
  <c r="I29" i="53"/>
  <c r="H22" i="53"/>
  <c r="F15" i="53"/>
  <c r="I56" i="86"/>
  <c r="H49" i="86"/>
  <c r="F42" i="86"/>
  <c r="E35" i="86"/>
  <c r="D28" i="86"/>
  <c r="P13" i="86"/>
  <c r="D55" i="85"/>
  <c r="P40" i="85"/>
  <c r="M33" i="85"/>
  <c r="J26" i="85"/>
  <c r="I19" i="85"/>
  <c r="J12" i="85"/>
  <c r="I55" i="78"/>
  <c r="D50" i="78"/>
  <c r="I44" i="78"/>
  <c r="H38" i="78"/>
  <c r="I32" i="78"/>
  <c r="D27" i="78"/>
  <c r="J21" i="78"/>
  <c r="D16" i="78"/>
  <c r="F58" i="77"/>
  <c r="H52" i="77"/>
  <c r="I41" i="77"/>
  <c r="P29" i="77"/>
  <c r="I18" i="77"/>
  <c r="D13" i="77"/>
  <c r="P55" i="46"/>
  <c r="M49" i="46"/>
  <c r="P43" i="46"/>
  <c r="H38" i="46"/>
  <c r="H27" i="46"/>
  <c r="F21" i="46"/>
  <c r="H15" i="46"/>
  <c r="F262" i="52"/>
  <c r="P256" i="52"/>
  <c r="F251" i="52"/>
  <c r="E245" i="52"/>
  <c r="F239" i="52"/>
  <c r="P233" i="52"/>
  <c r="H228" i="52"/>
  <c r="P222" i="52"/>
  <c r="M216" i="52"/>
  <c r="P210" i="52"/>
  <c r="H205" i="52"/>
  <c r="M200" i="52"/>
  <c r="E196" i="52"/>
  <c r="E191" i="52"/>
  <c r="I186" i="52"/>
  <c r="F172" i="52"/>
  <c r="M167" i="52"/>
  <c r="M162" i="52"/>
  <c r="D158" i="52"/>
  <c r="I153" i="52"/>
  <c r="I148" i="52"/>
  <c r="J144" i="52"/>
  <c r="F140" i="52"/>
  <c r="H136" i="52"/>
  <c r="P132" i="52"/>
  <c r="F129" i="52"/>
  <c r="M125" i="52"/>
  <c r="E122" i="52"/>
  <c r="J118" i="52"/>
  <c r="D115" i="52"/>
  <c r="I111" i="52"/>
  <c r="H104" i="52"/>
  <c r="P100" i="52"/>
  <c r="F97" i="52"/>
  <c r="M93" i="52"/>
  <c r="E90" i="52"/>
  <c r="J86" i="52"/>
  <c r="D83" i="52"/>
  <c r="I79" i="52"/>
  <c r="H72" i="52"/>
  <c r="P68" i="52"/>
  <c r="F65" i="52"/>
  <c r="M61" i="52"/>
  <c r="E58" i="52"/>
  <c r="J54" i="52"/>
  <c r="D51" i="52"/>
  <c r="J48" i="52"/>
  <c r="P46" i="52"/>
  <c r="D45" i="52"/>
  <c r="F43" i="52"/>
  <c r="I41" i="52"/>
  <c r="M39" i="52"/>
  <c r="E36" i="52"/>
  <c r="H34" i="52"/>
  <c r="J32" i="52"/>
  <c r="P30" i="52"/>
  <c r="D29" i="52"/>
  <c r="F27" i="52"/>
  <c r="I25" i="52"/>
  <c r="M23" i="52"/>
  <c r="E20" i="52"/>
  <c r="H18" i="52"/>
  <c r="J16" i="52"/>
  <c r="P14" i="52"/>
  <c r="D13" i="52"/>
  <c r="F11" i="52"/>
  <c r="P261" i="51"/>
  <c r="D260" i="51"/>
  <c r="F258" i="51"/>
  <c r="I256" i="51"/>
  <c r="M254" i="51"/>
  <c r="E251" i="51"/>
  <c r="H249" i="51"/>
  <c r="J247" i="51"/>
  <c r="P245" i="51"/>
  <c r="D244" i="51"/>
  <c r="F242" i="51"/>
  <c r="I240" i="51"/>
  <c r="M238" i="51"/>
  <c r="E235" i="51"/>
  <c r="H233" i="51"/>
  <c r="J231" i="51"/>
  <c r="P229" i="51"/>
  <c r="D228" i="51"/>
  <c r="F226" i="51"/>
  <c r="I224" i="51"/>
  <c r="M222" i="51"/>
  <c r="E219" i="51"/>
  <c r="H217" i="51"/>
  <c r="J215" i="51"/>
  <c r="P213" i="51"/>
  <c r="D212" i="51"/>
  <c r="F210" i="51"/>
  <c r="I208" i="51"/>
  <c r="M206" i="51"/>
  <c r="E203" i="51"/>
  <c r="H201" i="51"/>
  <c r="J199" i="51"/>
  <c r="P197" i="51"/>
  <c r="D196" i="51"/>
  <c r="F194" i="51"/>
  <c r="I192" i="51"/>
  <c r="M190" i="51"/>
  <c r="E187" i="51"/>
  <c r="H185" i="51"/>
  <c r="J183" i="51"/>
  <c r="P181" i="51"/>
  <c r="D180" i="51"/>
  <c r="F178" i="51"/>
  <c r="I176" i="51"/>
  <c r="M174" i="51"/>
  <c r="E171" i="51"/>
  <c r="H169" i="51"/>
  <c r="J167" i="51"/>
  <c r="P165" i="51"/>
  <c r="D164" i="51"/>
  <c r="F162" i="51"/>
  <c r="I160" i="51"/>
  <c r="M158" i="51"/>
  <c r="E155" i="51"/>
  <c r="H153" i="51"/>
  <c r="J151" i="51"/>
  <c r="P149" i="51"/>
  <c r="D148" i="51"/>
  <c r="F146" i="51"/>
  <c r="I144" i="51"/>
  <c r="M142" i="51"/>
  <c r="E139" i="51"/>
  <c r="H137" i="51"/>
  <c r="J135" i="51"/>
  <c r="P133" i="51"/>
  <c r="D132" i="51"/>
  <c r="F130" i="51"/>
  <c r="I128" i="51"/>
  <c r="M126" i="51"/>
  <c r="E123" i="51"/>
  <c r="H121" i="51"/>
  <c r="J119" i="51"/>
  <c r="P117" i="51"/>
  <c r="D116" i="51"/>
  <c r="F114" i="51"/>
  <c r="I112" i="51"/>
  <c r="M110" i="51"/>
  <c r="E107" i="51"/>
  <c r="H105" i="51"/>
  <c r="J103" i="51"/>
  <c r="P101" i="51"/>
  <c r="D100" i="51"/>
  <c r="F98" i="51"/>
  <c r="I96" i="51"/>
  <c r="M94" i="51"/>
  <c r="E91" i="51"/>
  <c r="H89" i="51"/>
  <c r="J87" i="51"/>
  <c r="P85" i="51"/>
  <c r="D84" i="51"/>
  <c r="F82" i="51"/>
  <c r="I80" i="51"/>
  <c r="M78" i="51"/>
  <c r="E75" i="51"/>
  <c r="H73" i="51"/>
  <c r="J71" i="51"/>
  <c r="P69" i="51"/>
  <c r="D68" i="51"/>
  <c r="F66" i="51"/>
  <c r="I64" i="51"/>
  <c r="M62" i="51"/>
  <c r="E59" i="51"/>
  <c r="H57" i="51"/>
  <c r="J55" i="51"/>
  <c r="P53" i="51"/>
  <c r="D52" i="51"/>
  <c r="F50" i="51"/>
  <c r="I48" i="51"/>
  <c r="M46" i="51"/>
  <c r="E43" i="51"/>
  <c r="H41" i="51"/>
  <c r="J39" i="51"/>
  <c r="P37" i="51"/>
  <c r="D36" i="51"/>
  <c r="F34" i="51"/>
  <c r="I32" i="51"/>
  <c r="M30" i="51"/>
  <c r="E27" i="51"/>
  <c r="H25" i="51"/>
  <c r="J23" i="51"/>
  <c r="P21" i="51"/>
  <c r="D20" i="51"/>
  <c r="F18" i="51"/>
  <c r="I16" i="51"/>
  <c r="M14" i="51"/>
  <c r="E11" i="51"/>
  <c r="M261" i="84"/>
  <c r="E258" i="84"/>
  <c r="H256" i="84"/>
  <c r="J254" i="84"/>
  <c r="P252" i="84"/>
  <c r="D251" i="84"/>
  <c r="F249" i="84"/>
  <c r="I247" i="84"/>
  <c r="M245" i="84"/>
  <c r="E242" i="84"/>
  <c r="H240" i="84"/>
  <c r="J238" i="84"/>
  <c r="P236" i="84"/>
  <c r="D235" i="84"/>
  <c r="F233" i="84"/>
  <c r="I231" i="84"/>
  <c r="M229" i="84"/>
  <c r="E226" i="84"/>
  <c r="H224" i="84"/>
  <c r="J222" i="84"/>
  <c r="P220" i="84"/>
  <c r="D219" i="84"/>
  <c r="F217" i="84"/>
  <c r="I215" i="84"/>
  <c r="M213" i="84"/>
  <c r="E210" i="84"/>
  <c r="H208" i="84"/>
  <c r="J206" i="84"/>
  <c r="P204" i="84"/>
  <c r="D203" i="84"/>
  <c r="F201" i="84"/>
  <c r="I199" i="84"/>
  <c r="M197" i="84"/>
  <c r="E194" i="84"/>
  <c r="H192" i="84"/>
  <c r="J190" i="84"/>
  <c r="P188" i="84"/>
  <c r="D187" i="84"/>
  <c r="F185" i="84"/>
  <c r="I183" i="84"/>
  <c r="M181" i="84"/>
  <c r="E178" i="84"/>
  <c r="H176" i="84"/>
  <c r="J174" i="84"/>
  <c r="P172" i="84"/>
  <c r="D171" i="84"/>
  <c r="F169" i="84"/>
  <c r="I167" i="84"/>
  <c r="M165" i="84"/>
  <c r="E162" i="84"/>
  <c r="H160" i="84"/>
  <c r="J158" i="84"/>
  <c r="P156" i="84"/>
  <c r="D155" i="84"/>
  <c r="F153" i="84"/>
  <c r="I151" i="84"/>
  <c r="M149" i="84"/>
  <c r="E146" i="84"/>
  <c r="H144" i="84"/>
  <c r="J142" i="84"/>
  <c r="P140" i="84"/>
  <c r="D139" i="84"/>
  <c r="F137" i="84"/>
  <c r="I135" i="84"/>
  <c r="M133" i="84"/>
  <c r="E130" i="84"/>
  <c r="H128" i="84"/>
  <c r="J126" i="84"/>
  <c r="P124" i="84"/>
  <c r="D123" i="84"/>
  <c r="F121" i="84"/>
  <c r="I119" i="84"/>
  <c r="M117" i="84"/>
  <c r="E114" i="84"/>
  <c r="H112" i="84"/>
  <c r="J110" i="84"/>
  <c r="P108" i="84"/>
  <c r="D107" i="84"/>
  <c r="F105" i="84"/>
  <c r="I103" i="84"/>
  <c r="M101" i="84"/>
  <c r="E98" i="84"/>
  <c r="H96" i="84"/>
  <c r="J94" i="84"/>
  <c r="P92" i="84"/>
  <c r="D91" i="84"/>
  <c r="F89" i="84"/>
  <c r="I87" i="84"/>
  <c r="M85" i="84"/>
  <c r="E82" i="84"/>
  <c r="H80" i="84"/>
  <c r="J78" i="84"/>
  <c r="P76" i="84"/>
  <c r="D75" i="84"/>
  <c r="F73" i="84"/>
  <c r="I71" i="84"/>
  <c r="M69" i="84"/>
  <c r="E66" i="84"/>
  <c r="H64" i="84"/>
  <c r="J62" i="84"/>
  <c r="P60" i="84"/>
  <c r="D59" i="84"/>
  <c r="F57" i="84"/>
  <c r="I55" i="84"/>
  <c r="M53" i="84"/>
  <c r="E50" i="84"/>
  <c r="H48" i="84"/>
  <c r="J46" i="84"/>
  <c r="P44" i="84"/>
  <c r="D43" i="84"/>
  <c r="F41" i="84"/>
  <c r="I39" i="84"/>
  <c r="M37" i="84"/>
  <c r="E34" i="84"/>
  <c r="H32" i="84"/>
  <c r="J30" i="84"/>
  <c r="P28" i="84"/>
  <c r="D27" i="84"/>
  <c r="F25" i="84"/>
  <c r="I23" i="84"/>
  <c r="M21" i="84"/>
  <c r="E18" i="84"/>
  <c r="H16" i="84"/>
  <c r="J14" i="84"/>
  <c r="P12" i="84"/>
  <c r="D11" i="84"/>
  <c r="J261" i="83"/>
  <c r="P259" i="83"/>
  <c r="D258" i="83"/>
  <c r="F256" i="83"/>
  <c r="I254" i="83"/>
  <c r="M252" i="83"/>
  <c r="E249" i="83"/>
  <c r="H247" i="83"/>
  <c r="J245" i="83"/>
  <c r="P243" i="83"/>
  <c r="D242" i="83"/>
  <c r="F240" i="83"/>
  <c r="I238" i="83"/>
  <c r="M236" i="83"/>
  <c r="E233" i="83"/>
  <c r="H231" i="83"/>
  <c r="J229" i="83"/>
  <c r="P227" i="83"/>
  <c r="D226" i="83"/>
  <c r="F224" i="83"/>
  <c r="I222" i="83"/>
  <c r="M220" i="83"/>
  <c r="E217" i="83"/>
  <c r="H215" i="83"/>
  <c r="J213" i="83"/>
  <c r="P211" i="83"/>
  <c r="D210" i="83"/>
  <c r="F208" i="83"/>
  <c r="I206" i="83"/>
  <c r="M204" i="83"/>
  <c r="E201" i="83"/>
  <c r="H199" i="83"/>
  <c r="J197" i="83"/>
  <c r="P195" i="83"/>
  <c r="D194" i="83"/>
  <c r="F192" i="83"/>
  <c r="I190" i="83"/>
  <c r="M188" i="83"/>
  <c r="E185" i="83"/>
  <c r="H183" i="83"/>
  <c r="J181" i="83"/>
  <c r="P179" i="83"/>
  <c r="D178" i="83"/>
  <c r="F176" i="83"/>
  <c r="I174" i="83"/>
  <c r="M172" i="83"/>
  <c r="E169" i="83"/>
  <c r="H167" i="83"/>
  <c r="J165" i="83"/>
  <c r="P163" i="83"/>
  <c r="D162" i="83"/>
  <c r="F160" i="83"/>
  <c r="I158" i="83"/>
  <c r="M156" i="83"/>
  <c r="M248" i="54"/>
  <c r="I230" i="54"/>
  <c r="D212" i="54"/>
  <c r="P193" i="54"/>
  <c r="J175" i="54"/>
  <c r="H157" i="54"/>
  <c r="M120" i="54"/>
  <c r="I102" i="54"/>
  <c r="D84" i="54"/>
  <c r="D68" i="54"/>
  <c r="F47" i="54"/>
  <c r="J37" i="54"/>
  <c r="I28" i="54"/>
  <c r="P18" i="54"/>
  <c r="D261" i="53"/>
  <c r="I249" i="53"/>
  <c r="J224" i="53"/>
  <c r="P212" i="53"/>
  <c r="I200" i="53"/>
  <c r="H176" i="53"/>
  <c r="P163" i="53"/>
  <c r="I151" i="53"/>
  <c r="M139" i="53"/>
  <c r="H127" i="53"/>
  <c r="P114" i="53"/>
  <c r="D103" i="53"/>
  <c r="M90" i="53"/>
  <c r="H78" i="53"/>
  <c r="J66" i="53"/>
  <c r="M57" i="53"/>
  <c r="J50" i="53"/>
  <c r="I43" i="53"/>
  <c r="H36" i="53"/>
  <c r="F29" i="53"/>
  <c r="E22" i="53"/>
  <c r="D15" i="53"/>
  <c r="F56" i="86"/>
  <c r="E49" i="86"/>
  <c r="D42" i="86"/>
  <c r="P27" i="86"/>
  <c r="M20" i="86"/>
  <c r="J13" i="86"/>
  <c r="P54" i="85"/>
  <c r="M47" i="85"/>
  <c r="J40" i="85"/>
  <c r="I33" i="85"/>
  <c r="H26" i="85"/>
  <c r="F19" i="85"/>
  <c r="I12" i="85"/>
  <c r="H55" i="78"/>
  <c r="P49" i="78"/>
  <c r="M43" i="78"/>
  <c r="P37" i="78"/>
  <c r="H32" i="78"/>
  <c r="H21" i="78"/>
  <c r="F15" i="78"/>
  <c r="M57" i="77"/>
  <c r="F52" i="77"/>
  <c r="P46" i="77"/>
  <c r="F41" i="77"/>
  <c r="E35" i="77"/>
  <c r="F29" i="77"/>
  <c r="P23" i="77"/>
  <c r="H18" i="77"/>
  <c r="P12" i="77"/>
  <c r="D55" i="46"/>
  <c r="E49" i="46"/>
  <c r="M43" i="46"/>
  <c r="F38" i="46"/>
  <c r="M32" i="46"/>
  <c r="J26" i="46"/>
  <c r="M20" i="46"/>
  <c r="F15" i="46"/>
  <c r="E262" i="52"/>
  <c r="J256" i="52"/>
  <c r="I250" i="52"/>
  <c r="J244" i="52"/>
  <c r="E239" i="52"/>
  <c r="M233" i="52"/>
  <c r="E228" i="52"/>
  <c r="D222" i="52"/>
  <c r="E216" i="52"/>
  <c r="M210" i="52"/>
  <c r="F205" i="52"/>
  <c r="E200" i="52"/>
  <c r="P195" i="52"/>
  <c r="D191" i="52"/>
  <c r="J181" i="52"/>
  <c r="P176" i="52"/>
  <c r="M171" i="52"/>
  <c r="H167" i="52"/>
  <c r="J162" i="52"/>
  <c r="I157" i="52"/>
  <c r="E153" i="52"/>
  <c r="H148" i="52"/>
  <c r="F144" i="52"/>
  <c r="E136" i="52"/>
  <c r="J132" i="52"/>
  <c r="D129" i="52"/>
  <c r="I125" i="52"/>
  <c r="H118" i="52"/>
  <c r="P114" i="52"/>
  <c r="F111" i="52"/>
  <c r="M107" i="52"/>
  <c r="E104" i="52"/>
  <c r="J100" i="52"/>
  <c r="D97" i="52"/>
  <c r="I93" i="52"/>
  <c r="H86" i="52"/>
  <c r="P82" i="52"/>
  <c r="F79" i="52"/>
  <c r="M75" i="52"/>
  <c r="E72" i="52"/>
  <c r="J68" i="52"/>
  <c r="D65" i="52"/>
  <c r="I61" i="52"/>
  <c r="H54" i="52"/>
  <c r="P50" i="52"/>
  <c r="I48" i="52"/>
  <c r="M46" i="52"/>
  <c r="E43" i="52"/>
  <c r="H41" i="52"/>
  <c r="J39" i="52"/>
  <c r="P37" i="52"/>
  <c r="D36" i="52"/>
  <c r="F34" i="52"/>
  <c r="I32" i="52"/>
  <c r="M30" i="52"/>
  <c r="E27" i="52"/>
  <c r="H25" i="52"/>
  <c r="J23" i="52"/>
  <c r="P21" i="52"/>
  <c r="D20" i="52"/>
  <c r="F18" i="52"/>
  <c r="I16" i="52"/>
  <c r="M14" i="52"/>
  <c r="E11" i="52"/>
  <c r="M261" i="51"/>
  <c r="E258" i="51"/>
  <c r="H256" i="51"/>
  <c r="J254" i="51"/>
  <c r="P252" i="51"/>
  <c r="D251" i="51"/>
  <c r="F249" i="51"/>
  <c r="I247" i="51"/>
  <c r="M245" i="51"/>
  <c r="E242" i="51"/>
  <c r="H240" i="51"/>
  <c r="J238" i="51"/>
  <c r="P236" i="51"/>
  <c r="D235" i="51"/>
  <c r="F233" i="51"/>
  <c r="I231" i="51"/>
  <c r="M229" i="51"/>
  <c r="E226" i="51"/>
  <c r="H224" i="51"/>
  <c r="J222" i="51"/>
  <c r="P220" i="51"/>
  <c r="D219" i="51"/>
  <c r="F217" i="51"/>
  <c r="I215" i="51"/>
  <c r="M213" i="51"/>
  <c r="E210" i="51"/>
  <c r="H208" i="51"/>
  <c r="J206" i="51"/>
  <c r="P204" i="51"/>
  <c r="D203" i="51"/>
  <c r="F201" i="51"/>
  <c r="I199" i="51"/>
  <c r="M197" i="51"/>
  <c r="E194" i="51"/>
  <c r="H192" i="51"/>
  <c r="J190" i="51"/>
  <c r="P188" i="51"/>
  <c r="D187" i="51"/>
  <c r="F185" i="51"/>
  <c r="I183" i="51"/>
  <c r="M181" i="51"/>
  <c r="E178" i="51"/>
  <c r="H176" i="51"/>
  <c r="J174" i="51"/>
  <c r="P172" i="51"/>
  <c r="D171" i="51"/>
  <c r="F169" i="51"/>
  <c r="I167" i="51"/>
  <c r="M165" i="51"/>
  <c r="E162" i="51"/>
  <c r="H160" i="51"/>
  <c r="J158" i="51"/>
  <c r="P156" i="51"/>
  <c r="D155" i="51"/>
  <c r="F153" i="51"/>
  <c r="I151" i="51"/>
  <c r="M149" i="51"/>
  <c r="E146" i="51"/>
  <c r="H144" i="51"/>
  <c r="J142" i="51"/>
  <c r="P140" i="51"/>
  <c r="D139" i="51"/>
  <c r="F137" i="51"/>
  <c r="I135" i="51"/>
  <c r="M133" i="51"/>
  <c r="E130" i="51"/>
  <c r="H128" i="51"/>
  <c r="J126" i="51"/>
  <c r="P124" i="51"/>
  <c r="D123" i="51"/>
  <c r="F121" i="51"/>
  <c r="I119" i="51"/>
  <c r="M117" i="51"/>
  <c r="E114" i="51"/>
  <c r="H112" i="51"/>
  <c r="J110" i="51"/>
  <c r="P108" i="51"/>
  <c r="D107" i="51"/>
  <c r="F105" i="51"/>
  <c r="I103" i="51"/>
  <c r="M101" i="51"/>
  <c r="E98" i="51"/>
  <c r="H96" i="51"/>
  <c r="J94" i="51"/>
  <c r="P92" i="51"/>
  <c r="D91" i="51"/>
  <c r="F89" i="51"/>
  <c r="I87" i="51"/>
  <c r="M85" i="51"/>
  <c r="E82" i="51"/>
  <c r="H80" i="51"/>
  <c r="J78" i="51"/>
  <c r="P76" i="51"/>
  <c r="D75" i="51"/>
  <c r="F73" i="51"/>
  <c r="I71" i="51"/>
  <c r="M69" i="51"/>
  <c r="E66" i="51"/>
  <c r="H64" i="51"/>
  <c r="J62" i="51"/>
  <c r="P60" i="51"/>
  <c r="D59" i="51"/>
  <c r="F57" i="51"/>
  <c r="I55" i="51"/>
  <c r="M53" i="51"/>
  <c r="E50" i="51"/>
  <c r="H48" i="51"/>
  <c r="J46" i="51"/>
  <c r="P44" i="51"/>
  <c r="D43" i="51"/>
  <c r="F41" i="51"/>
  <c r="I39" i="51"/>
  <c r="M37" i="51"/>
  <c r="E34" i="51"/>
  <c r="H32" i="51"/>
  <c r="J30" i="51"/>
  <c r="P28" i="51"/>
  <c r="D27" i="51"/>
  <c r="F25" i="51"/>
  <c r="I23" i="51"/>
  <c r="M21" i="51"/>
  <c r="E18" i="51"/>
  <c r="H16" i="51"/>
  <c r="J14" i="51"/>
  <c r="P12" i="51"/>
  <c r="D11" i="51"/>
  <c r="J261" i="84"/>
  <c r="P259" i="84"/>
  <c r="D258" i="84"/>
  <c r="F256" i="84"/>
  <c r="I254" i="84"/>
  <c r="M252" i="84"/>
  <c r="E249" i="84"/>
  <c r="H247" i="84"/>
  <c r="J245" i="84"/>
  <c r="P243" i="84"/>
  <c r="D242" i="84"/>
  <c r="F240" i="84"/>
  <c r="I238" i="84"/>
  <c r="M236" i="84"/>
  <c r="E233" i="84"/>
  <c r="H231" i="84"/>
  <c r="J229" i="84"/>
  <c r="P227" i="84"/>
  <c r="D226" i="84"/>
  <c r="F224" i="84"/>
  <c r="I222" i="84"/>
  <c r="M220" i="84"/>
  <c r="E217" i="84"/>
  <c r="H215" i="84"/>
  <c r="J213" i="84"/>
  <c r="P211" i="84"/>
  <c r="D210" i="84"/>
  <c r="F208" i="84"/>
  <c r="I206" i="84"/>
  <c r="M204" i="84"/>
  <c r="E201" i="84"/>
  <c r="H199" i="84"/>
  <c r="J197" i="84"/>
  <c r="P195" i="84"/>
  <c r="D194" i="84"/>
  <c r="F192" i="84"/>
  <c r="I190" i="84"/>
  <c r="M188" i="84"/>
  <c r="E185" i="84"/>
  <c r="H183" i="84"/>
  <c r="J181" i="84"/>
  <c r="P179" i="84"/>
  <c r="D178" i="84"/>
  <c r="F176" i="84"/>
  <c r="I174" i="84"/>
  <c r="M172" i="84"/>
  <c r="E169" i="84"/>
  <c r="H167" i="84"/>
  <c r="J165" i="84"/>
  <c r="P163" i="84"/>
  <c r="D162" i="84"/>
  <c r="F160" i="84"/>
  <c r="I158" i="84"/>
  <c r="M156" i="84"/>
  <c r="E153" i="84"/>
  <c r="H151" i="84"/>
  <c r="J149" i="84"/>
  <c r="P147" i="84"/>
  <c r="D146" i="84"/>
  <c r="F144" i="84"/>
  <c r="I142" i="84"/>
  <c r="M140" i="84"/>
  <c r="E137" i="84"/>
  <c r="H135" i="84"/>
  <c r="J133" i="84"/>
  <c r="P131" i="84"/>
  <c r="D130" i="84"/>
  <c r="F128" i="84"/>
  <c r="I126" i="84"/>
  <c r="M124" i="84"/>
  <c r="E121" i="84"/>
  <c r="H119" i="84"/>
  <c r="J117" i="84"/>
  <c r="P115" i="84"/>
  <c r="D114" i="84"/>
  <c r="F112" i="84"/>
  <c r="I110" i="84"/>
  <c r="M108" i="84"/>
  <c r="E105" i="84"/>
  <c r="H103" i="84"/>
  <c r="J101" i="84"/>
  <c r="P99" i="84"/>
  <c r="D98" i="84"/>
  <c r="F96" i="84"/>
  <c r="I94" i="84"/>
  <c r="M92" i="84"/>
  <c r="E89" i="84"/>
  <c r="H87" i="84"/>
  <c r="J85" i="84"/>
  <c r="P83" i="84"/>
  <c r="D82" i="84"/>
  <c r="F80" i="84"/>
  <c r="I78" i="84"/>
  <c r="M76" i="84"/>
  <c r="E73" i="84"/>
  <c r="H71" i="84"/>
  <c r="J69" i="84"/>
  <c r="P67" i="84"/>
  <c r="D66" i="84"/>
  <c r="F64" i="84"/>
  <c r="I62" i="84"/>
  <c r="M60" i="84"/>
  <c r="E57" i="84"/>
  <c r="H55" i="84"/>
  <c r="J53" i="84"/>
  <c r="P51" i="84"/>
  <c r="D50" i="84"/>
  <c r="F48" i="84"/>
  <c r="I46" i="84"/>
  <c r="M44" i="84"/>
  <c r="E41" i="84"/>
  <c r="H39" i="84"/>
  <c r="J37" i="84"/>
  <c r="P35" i="84"/>
  <c r="D34" i="84"/>
  <c r="F32" i="84"/>
  <c r="I30" i="84"/>
  <c r="M28" i="84"/>
  <c r="E25" i="84"/>
  <c r="H23" i="84"/>
  <c r="J21" i="84"/>
  <c r="P19" i="84"/>
  <c r="D18" i="84"/>
  <c r="F16" i="84"/>
  <c r="I14" i="84"/>
  <c r="M12" i="84"/>
  <c r="I261" i="83"/>
  <c r="M259" i="83"/>
  <c r="E256" i="83"/>
  <c r="H254" i="83"/>
  <c r="J252" i="83"/>
  <c r="P250" i="83"/>
  <c r="D249" i="83"/>
  <c r="F247" i="83"/>
  <c r="I245" i="83"/>
  <c r="M243" i="83"/>
  <c r="E240" i="83"/>
  <c r="H238" i="83"/>
  <c r="J236" i="83"/>
  <c r="P234" i="83"/>
  <c r="D233" i="83"/>
  <c r="F231" i="83"/>
  <c r="I229" i="83"/>
  <c r="M227" i="83"/>
  <c r="E224" i="83"/>
  <c r="H222" i="83"/>
  <c r="J220" i="83"/>
  <c r="P218" i="83"/>
  <c r="D217" i="83"/>
  <c r="F215" i="83"/>
  <c r="I213" i="83"/>
  <c r="M211" i="83"/>
  <c r="E208" i="83"/>
  <c r="H206" i="83"/>
  <c r="J204" i="83"/>
  <c r="P202" i="83"/>
  <c r="D201" i="83"/>
  <c r="F199" i="83"/>
  <c r="I197" i="83"/>
  <c r="M195" i="83"/>
  <c r="E192" i="83"/>
  <c r="H190" i="83"/>
  <c r="J188" i="83"/>
  <c r="P186" i="83"/>
  <c r="D185" i="83"/>
  <c r="F183" i="83"/>
  <c r="I181" i="83"/>
  <c r="M179" i="83"/>
  <c r="E176" i="83"/>
  <c r="H174" i="83"/>
  <c r="J172" i="83"/>
  <c r="P170" i="83"/>
  <c r="D169" i="83"/>
  <c r="F167" i="83"/>
  <c r="I165" i="83"/>
  <c r="M163" i="83"/>
  <c r="E160" i="83"/>
  <c r="H158" i="83"/>
  <c r="J156" i="83"/>
  <c r="P154" i="83"/>
  <c r="D153" i="83"/>
  <c r="F151" i="83"/>
  <c r="I149" i="83"/>
  <c r="M147" i="83"/>
  <c r="E144" i="83"/>
  <c r="H142" i="83"/>
  <c r="J140" i="83"/>
  <c r="P138" i="83"/>
  <c r="D137" i="83"/>
  <c r="F135" i="83"/>
  <c r="I133" i="83"/>
  <c r="M131" i="83"/>
  <c r="E128" i="83"/>
  <c r="H126" i="83"/>
  <c r="J124" i="83"/>
  <c r="P122" i="83"/>
  <c r="D121" i="83"/>
  <c r="F119" i="83"/>
  <c r="I117" i="83"/>
  <c r="M115" i="83"/>
  <c r="E112" i="83"/>
  <c r="H110" i="83"/>
  <c r="J108" i="83"/>
  <c r="P106" i="83"/>
  <c r="D105" i="83"/>
  <c r="F103" i="83"/>
  <c r="I101" i="83"/>
  <c r="M99" i="83"/>
  <c r="E96" i="83"/>
  <c r="H94" i="83"/>
  <c r="J92" i="83"/>
  <c r="P90" i="83"/>
  <c r="D89" i="83"/>
  <c r="F87" i="83"/>
  <c r="I85" i="83"/>
  <c r="M83" i="83"/>
  <c r="E80" i="83"/>
  <c r="H78" i="83"/>
  <c r="J76" i="83"/>
  <c r="P74" i="83"/>
  <c r="D73" i="83"/>
  <c r="F71" i="83"/>
  <c r="I69" i="83"/>
  <c r="M67" i="83"/>
  <c r="E64" i="83"/>
  <c r="H62" i="83"/>
  <c r="J60" i="83"/>
  <c r="P58" i="83"/>
  <c r="D57" i="83"/>
  <c r="F55" i="83"/>
  <c r="I53" i="83"/>
  <c r="M51" i="83"/>
  <c r="E48" i="83"/>
  <c r="H46" i="83"/>
  <c r="J44" i="83"/>
  <c r="P42" i="83"/>
  <c r="D41" i="83"/>
  <c r="F39" i="83"/>
  <c r="I37" i="83"/>
  <c r="M35" i="83"/>
  <c r="E32" i="83"/>
  <c r="H30" i="83"/>
  <c r="J28" i="83"/>
  <c r="P26" i="83"/>
  <c r="D25" i="83"/>
  <c r="F23" i="83"/>
  <c r="I21" i="83"/>
  <c r="M19" i="83"/>
  <c r="E16" i="83"/>
  <c r="H14" i="83"/>
  <c r="J12" i="83"/>
  <c r="H261" i="76"/>
  <c r="J259" i="76"/>
  <c r="P257" i="76"/>
  <c r="D256" i="76"/>
  <c r="F254" i="76"/>
  <c r="I252" i="76"/>
  <c r="M250" i="76"/>
  <c r="E247" i="76"/>
  <c r="H245" i="76"/>
  <c r="J243" i="76"/>
  <c r="P241" i="76"/>
  <c r="D240" i="76"/>
  <c r="F238" i="76"/>
  <c r="I236" i="76"/>
  <c r="M234" i="76"/>
  <c r="E231" i="76"/>
  <c r="H229" i="76"/>
  <c r="J227" i="76"/>
  <c r="P225" i="76"/>
  <c r="D224" i="76"/>
  <c r="F222" i="76"/>
  <c r="I220" i="76"/>
  <c r="M218" i="76"/>
  <c r="E215" i="76"/>
  <c r="H213" i="76"/>
  <c r="J211" i="76"/>
  <c r="P209" i="76"/>
  <c r="D208" i="76"/>
  <c r="F206" i="76"/>
  <c r="I204" i="76"/>
  <c r="M202" i="76"/>
  <c r="E199" i="76"/>
  <c r="H197" i="76"/>
  <c r="J195" i="76"/>
  <c r="P193" i="76"/>
  <c r="D192" i="76"/>
  <c r="F190" i="76"/>
  <c r="I188" i="76"/>
  <c r="M186" i="76"/>
  <c r="E183" i="76"/>
  <c r="H181" i="76"/>
  <c r="J179" i="76"/>
  <c r="P177" i="76"/>
  <c r="D176" i="76"/>
  <c r="F174" i="76"/>
  <c r="I172" i="76"/>
  <c r="M170" i="76"/>
  <c r="E167" i="76"/>
  <c r="H165" i="76"/>
  <c r="J163" i="76"/>
  <c r="P161" i="76"/>
  <c r="D160" i="76"/>
  <c r="F158" i="76"/>
  <c r="I156" i="76"/>
  <c r="M154" i="76"/>
  <c r="E151" i="76"/>
  <c r="H149" i="76"/>
  <c r="J147" i="76"/>
  <c r="P145" i="76"/>
  <c r="D144" i="76"/>
  <c r="F142" i="76"/>
  <c r="I140" i="76"/>
  <c r="M138" i="76"/>
  <c r="E135" i="76"/>
  <c r="H133" i="76"/>
  <c r="J131" i="76"/>
  <c r="P129" i="76"/>
  <c r="D128" i="76"/>
  <c r="F126" i="76"/>
  <c r="I124" i="76"/>
  <c r="M122" i="76"/>
  <c r="E119" i="76"/>
  <c r="H117" i="76"/>
  <c r="J115" i="76"/>
  <c r="P113" i="76"/>
  <c r="D112" i="76"/>
  <c r="F110" i="76"/>
  <c r="I108" i="76"/>
  <c r="M106" i="76"/>
  <c r="E103" i="76"/>
  <c r="H101" i="76"/>
  <c r="J99" i="76"/>
  <c r="P97" i="76"/>
  <c r="D96" i="76"/>
  <c r="F94" i="76"/>
  <c r="I92" i="76"/>
  <c r="M90" i="76"/>
  <c r="E87" i="76"/>
  <c r="H85" i="76"/>
  <c r="J83" i="76"/>
  <c r="P81" i="76"/>
  <c r="D80" i="76"/>
  <c r="F78" i="76"/>
  <c r="I76" i="76"/>
  <c r="M74" i="76"/>
  <c r="E71" i="76"/>
  <c r="H69" i="76"/>
  <c r="J67" i="76"/>
  <c r="P65" i="76"/>
  <c r="D64" i="76"/>
  <c r="F62" i="76"/>
  <c r="I60" i="76"/>
  <c r="M58" i="76"/>
  <c r="E55" i="76"/>
  <c r="H53" i="76"/>
  <c r="J51" i="76"/>
  <c r="P49" i="76"/>
  <c r="D48" i="76"/>
  <c r="F46" i="76"/>
  <c r="I44" i="76"/>
  <c r="M42" i="76"/>
  <c r="E39" i="76"/>
  <c r="H37" i="76"/>
  <c r="J35" i="76"/>
  <c r="P33" i="76"/>
  <c r="D32" i="76"/>
  <c r="F30" i="76"/>
  <c r="I28" i="76"/>
  <c r="M26" i="76"/>
  <c r="E23" i="76"/>
  <c r="H21" i="76"/>
  <c r="J19" i="76"/>
  <c r="P17" i="76"/>
  <c r="D16" i="76"/>
  <c r="F14" i="76"/>
  <c r="I12" i="76"/>
  <c r="F261" i="75"/>
  <c r="I259" i="75"/>
  <c r="M257" i="75"/>
  <c r="E254" i="75"/>
  <c r="H252" i="75"/>
  <c r="J250" i="75"/>
  <c r="P248" i="75"/>
  <c r="D247" i="75"/>
  <c r="F245" i="75"/>
  <c r="I243" i="75"/>
  <c r="M241" i="75"/>
  <c r="E238" i="75"/>
  <c r="H236" i="75"/>
  <c r="J234" i="75"/>
  <c r="P232" i="75"/>
  <c r="D231" i="75"/>
  <c r="F229" i="75"/>
  <c r="I227" i="75"/>
  <c r="M225" i="75"/>
  <c r="E222" i="75"/>
  <c r="H220" i="75"/>
  <c r="J218" i="75"/>
  <c r="P216" i="75"/>
  <c r="D215" i="75"/>
  <c r="F213" i="75"/>
  <c r="I211" i="75"/>
  <c r="M209" i="75"/>
  <c r="E206" i="75"/>
  <c r="H204" i="75"/>
  <c r="J202" i="75"/>
  <c r="P200" i="75"/>
  <c r="D199" i="75"/>
  <c r="F197" i="75"/>
  <c r="I195" i="75"/>
  <c r="M193" i="75"/>
  <c r="E190" i="75"/>
  <c r="H188" i="75"/>
  <c r="J186" i="75"/>
  <c r="P184" i="75"/>
  <c r="D183" i="75"/>
  <c r="F181" i="75"/>
  <c r="I179" i="75"/>
  <c r="M177" i="75"/>
  <c r="E174" i="75"/>
  <c r="H172" i="75"/>
  <c r="J170" i="75"/>
  <c r="P168" i="75"/>
  <c r="D167" i="75"/>
  <c r="F165" i="75"/>
  <c r="I163" i="75"/>
  <c r="M161" i="75"/>
  <c r="E158" i="75"/>
  <c r="H156" i="75"/>
  <c r="J154" i="75"/>
  <c r="P152" i="75"/>
  <c r="D151" i="75"/>
  <c r="F149" i="75"/>
  <c r="I147" i="75"/>
  <c r="M145" i="75"/>
  <c r="E142" i="75"/>
  <c r="H140" i="75"/>
  <c r="J138" i="75"/>
  <c r="P136" i="75"/>
  <c r="D135" i="75"/>
  <c r="F133" i="75"/>
  <c r="I131" i="75"/>
  <c r="M129" i="75"/>
  <c r="E126" i="75"/>
  <c r="H124" i="75"/>
  <c r="J122" i="75"/>
  <c r="P120" i="75"/>
  <c r="D119" i="75"/>
  <c r="F117" i="75"/>
  <c r="I115" i="75"/>
  <c r="M113" i="75"/>
  <c r="E110" i="75"/>
  <c r="H108" i="75"/>
  <c r="J106" i="75"/>
  <c r="P104" i="75"/>
  <c r="D103" i="75"/>
  <c r="F101" i="75"/>
  <c r="I99" i="75"/>
  <c r="M97" i="75"/>
  <c r="E94" i="75"/>
  <c r="H92" i="75"/>
  <c r="J90" i="75"/>
  <c r="P88" i="75"/>
  <c r="D87" i="75"/>
  <c r="F85" i="75"/>
  <c r="I83" i="75"/>
  <c r="M81" i="75"/>
  <c r="E78" i="75"/>
  <c r="H76" i="75"/>
  <c r="J74" i="75"/>
  <c r="P72" i="75"/>
  <c r="D71" i="75"/>
  <c r="F69" i="75"/>
  <c r="I67" i="75"/>
  <c r="M65" i="75"/>
  <c r="E62" i="75"/>
  <c r="H60" i="75"/>
  <c r="J58" i="75"/>
  <c r="P56" i="75"/>
  <c r="D55" i="75"/>
  <c r="F53" i="75"/>
  <c r="I51" i="75"/>
  <c r="M49" i="75"/>
  <c r="E46" i="75"/>
  <c r="H44" i="75"/>
  <c r="J42" i="75"/>
  <c r="P40" i="75"/>
  <c r="D39" i="75"/>
  <c r="F37" i="75"/>
  <c r="I35" i="75"/>
  <c r="M33" i="75"/>
  <c r="E30" i="75"/>
  <c r="H28" i="75"/>
  <c r="J26" i="75"/>
  <c r="P24" i="75"/>
  <c r="D23" i="75"/>
  <c r="F21" i="75"/>
  <c r="I19" i="75"/>
  <c r="M17" i="75"/>
  <c r="E14" i="75"/>
  <c r="H12" i="75"/>
  <c r="E261" i="45"/>
  <c r="H259" i="45"/>
  <c r="J257" i="45"/>
  <c r="P255" i="45"/>
  <c r="D254" i="45"/>
  <c r="F252" i="45"/>
  <c r="I250" i="45"/>
  <c r="M248" i="45"/>
  <c r="E245" i="45"/>
  <c r="H243" i="45"/>
  <c r="J241" i="45"/>
  <c r="P239" i="45"/>
  <c r="D238" i="45"/>
  <c r="F236" i="45"/>
  <c r="I234" i="45"/>
  <c r="M232" i="45"/>
  <c r="E229" i="45"/>
  <c r="H227" i="45"/>
  <c r="J225" i="45"/>
  <c r="P223" i="45"/>
  <c r="D222" i="45"/>
  <c r="F220" i="45"/>
  <c r="I218" i="45"/>
  <c r="M216" i="45"/>
  <c r="E213" i="45"/>
  <c r="H211" i="45"/>
  <c r="J209" i="45"/>
  <c r="P207" i="45"/>
  <c r="D206" i="45"/>
  <c r="F204" i="45"/>
  <c r="I202" i="45"/>
  <c r="M200" i="45"/>
  <c r="E197" i="45"/>
  <c r="H195" i="45"/>
  <c r="J193" i="45"/>
  <c r="P191" i="45"/>
  <c r="D190" i="45"/>
  <c r="F188" i="45"/>
  <c r="I186" i="45"/>
  <c r="M184" i="45"/>
  <c r="E181" i="45"/>
  <c r="H179" i="45"/>
  <c r="J177" i="45"/>
  <c r="P175" i="45"/>
  <c r="D174" i="45"/>
  <c r="F172" i="45"/>
  <c r="I170" i="45"/>
  <c r="M168" i="45"/>
  <c r="E165" i="45"/>
  <c r="H163" i="45"/>
  <c r="J161" i="45"/>
  <c r="P159" i="45"/>
  <c r="D158" i="45"/>
  <c r="F156" i="45"/>
  <c r="I154" i="45"/>
  <c r="M152" i="45"/>
  <c r="E149" i="45"/>
  <c r="H147" i="45"/>
  <c r="J145" i="45"/>
  <c r="P143" i="45"/>
  <c r="D142" i="45"/>
  <c r="F140" i="45"/>
  <c r="I138" i="45"/>
  <c r="M136" i="45"/>
  <c r="E133" i="45"/>
  <c r="H131" i="45"/>
  <c r="J129" i="45"/>
  <c r="P127" i="45"/>
  <c r="D126" i="45"/>
  <c r="F124" i="45"/>
  <c r="I122" i="45"/>
  <c r="M120" i="45"/>
  <c r="E117" i="45"/>
  <c r="H115" i="45"/>
  <c r="J113" i="45"/>
  <c r="P111" i="45"/>
  <c r="D110" i="45"/>
  <c r="F108" i="45"/>
  <c r="I106" i="45"/>
  <c r="M104" i="45"/>
  <c r="E101" i="45"/>
  <c r="H99" i="45"/>
  <c r="J97" i="45"/>
  <c r="P95" i="45"/>
  <c r="I248" i="54"/>
  <c r="D230" i="54"/>
  <c r="P211" i="54"/>
  <c r="J193" i="54"/>
  <c r="H175" i="54"/>
  <c r="M138" i="54"/>
  <c r="I120" i="54"/>
  <c r="D102" i="54"/>
  <c r="P83" i="54"/>
  <c r="P67" i="54"/>
  <c r="E56" i="54"/>
  <c r="I46" i="54"/>
  <c r="H37" i="54"/>
  <c r="M27" i="54"/>
  <c r="D18" i="54"/>
  <c r="P260" i="53"/>
  <c r="I248" i="53"/>
  <c r="H224" i="53"/>
  <c r="P211" i="53"/>
  <c r="I199" i="53"/>
  <c r="M187" i="53"/>
  <c r="H175" i="53"/>
  <c r="P162" i="53"/>
  <c r="D151" i="53"/>
  <c r="M138" i="53"/>
  <c r="H126" i="53"/>
  <c r="J114" i="53"/>
  <c r="D102" i="53"/>
  <c r="M89" i="53"/>
  <c r="J65" i="53"/>
  <c r="P49" i="53"/>
  <c r="M42" i="53"/>
  <c r="J35" i="53"/>
  <c r="I28" i="53"/>
  <c r="H21" i="53"/>
  <c r="F14" i="53"/>
  <c r="I55" i="86"/>
  <c r="H48" i="86"/>
  <c r="F41" i="86"/>
  <c r="E34" i="86"/>
  <c r="D27" i="86"/>
  <c r="P12" i="86"/>
  <c r="D54" i="85"/>
  <c r="P39" i="85"/>
  <c r="M32" i="85"/>
  <c r="J25" i="85"/>
  <c r="I18" i="85"/>
  <c r="H12" i="85"/>
  <c r="E55" i="78"/>
  <c r="D49" i="78"/>
  <c r="E43" i="78"/>
  <c r="M37" i="78"/>
  <c r="F32" i="78"/>
  <c r="M26" i="78"/>
  <c r="J20" i="78"/>
  <c r="M14" i="78"/>
  <c r="J57" i="77"/>
  <c r="E52" i="77"/>
  <c r="J46" i="77"/>
  <c r="I40" i="77"/>
  <c r="J34" i="77"/>
  <c r="E29" i="77"/>
  <c r="M23" i="77"/>
  <c r="E18" i="77"/>
  <c r="D12" i="77"/>
  <c r="I54" i="46"/>
  <c r="D49" i="46"/>
  <c r="J43" i="46"/>
  <c r="D38" i="46"/>
  <c r="D26" i="46"/>
  <c r="J20" i="46"/>
  <c r="E15" i="46"/>
  <c r="P255" i="52"/>
  <c r="I244" i="52"/>
  <c r="D239" i="52"/>
  <c r="I233" i="52"/>
  <c r="H227" i="52"/>
  <c r="I221" i="52"/>
  <c r="D216" i="52"/>
  <c r="J210" i="52"/>
  <c r="D205" i="52"/>
  <c r="D200" i="52"/>
  <c r="H195" i="52"/>
  <c r="P190" i="52"/>
  <c r="P185" i="52"/>
  <c r="E181" i="52"/>
  <c r="J176" i="52"/>
  <c r="J171" i="52"/>
  <c r="H162" i="52"/>
  <c r="H157" i="52"/>
  <c r="M152" i="52"/>
  <c r="E148" i="52"/>
  <c r="P143" i="52"/>
  <c r="M139" i="52"/>
  <c r="D136" i="52"/>
  <c r="I132" i="52"/>
  <c r="H125" i="52"/>
  <c r="P121" i="52"/>
  <c r="F118" i="52"/>
  <c r="M114" i="52"/>
  <c r="E111" i="52"/>
  <c r="J107" i="52"/>
  <c r="D104" i="52"/>
  <c r="I100" i="52"/>
  <c r="H93" i="52"/>
  <c r="P89" i="52"/>
  <c r="F86" i="52"/>
  <c r="M82" i="52"/>
  <c r="E79" i="52"/>
  <c r="J75" i="52"/>
  <c r="D72" i="52"/>
  <c r="I68" i="52"/>
  <c r="H61" i="52"/>
  <c r="P57" i="52"/>
  <c r="F54" i="52"/>
  <c r="M50" i="52"/>
  <c r="H48" i="52"/>
  <c r="J46" i="52"/>
  <c r="P44" i="52"/>
  <c r="D43" i="52"/>
  <c r="F41" i="52"/>
  <c r="I39" i="52"/>
  <c r="M37" i="52"/>
  <c r="E34" i="52"/>
  <c r="H32" i="52"/>
  <c r="J30" i="52"/>
  <c r="P28" i="52"/>
  <c r="D27" i="52"/>
  <c r="F25" i="52"/>
  <c r="I23" i="52"/>
  <c r="M21" i="52"/>
  <c r="E18" i="52"/>
  <c r="H16" i="52"/>
  <c r="J14" i="52"/>
  <c r="P12" i="52"/>
  <c r="D11" i="52"/>
  <c r="J261" i="51"/>
  <c r="P259" i="51"/>
  <c r="D258" i="51"/>
  <c r="F256" i="51"/>
  <c r="I254" i="51"/>
  <c r="M252" i="51"/>
  <c r="E249" i="51"/>
  <c r="H247" i="51"/>
  <c r="J245" i="51"/>
  <c r="P243" i="51"/>
  <c r="D242" i="51"/>
  <c r="F240" i="51"/>
  <c r="I238" i="51"/>
  <c r="M236" i="51"/>
  <c r="E233" i="51"/>
  <c r="H231" i="51"/>
  <c r="J229" i="51"/>
  <c r="P227" i="51"/>
  <c r="D226" i="51"/>
  <c r="F224" i="51"/>
  <c r="I222" i="51"/>
  <c r="M220" i="51"/>
  <c r="E217" i="51"/>
  <c r="H215" i="51"/>
  <c r="J213" i="51"/>
  <c r="P211" i="51"/>
  <c r="D210" i="51"/>
  <c r="F208" i="51"/>
  <c r="I206" i="51"/>
  <c r="M204" i="51"/>
  <c r="E201" i="51"/>
  <c r="H199" i="51"/>
  <c r="J197" i="51"/>
  <c r="P195" i="51"/>
  <c r="D194" i="51"/>
  <c r="F192" i="51"/>
  <c r="I190" i="51"/>
  <c r="M188" i="51"/>
  <c r="E185" i="51"/>
  <c r="H183" i="51"/>
  <c r="J181" i="51"/>
  <c r="P179" i="51"/>
  <c r="D178" i="51"/>
  <c r="F176" i="51"/>
  <c r="I174" i="51"/>
  <c r="M172" i="51"/>
  <c r="E169" i="51"/>
  <c r="H167" i="51"/>
  <c r="J165" i="51"/>
  <c r="P163" i="51"/>
  <c r="D162" i="51"/>
  <c r="F160" i="51"/>
  <c r="I158" i="51"/>
  <c r="M156" i="51"/>
  <c r="E153" i="51"/>
  <c r="H151" i="51"/>
  <c r="J149" i="51"/>
  <c r="P147" i="51"/>
  <c r="D146" i="51"/>
  <c r="F144" i="51"/>
  <c r="I142" i="51"/>
  <c r="M140" i="51"/>
  <c r="E137" i="51"/>
  <c r="H135" i="51"/>
  <c r="J133" i="51"/>
  <c r="P131" i="51"/>
  <c r="D130" i="51"/>
  <c r="F128" i="51"/>
  <c r="I126" i="51"/>
  <c r="M124" i="51"/>
  <c r="E121" i="51"/>
  <c r="H119" i="51"/>
  <c r="J117" i="51"/>
  <c r="P115" i="51"/>
  <c r="D114" i="51"/>
  <c r="F112" i="51"/>
  <c r="I110" i="51"/>
  <c r="M108" i="51"/>
  <c r="E105" i="51"/>
  <c r="H103" i="51"/>
  <c r="J101" i="51"/>
  <c r="P99" i="51"/>
  <c r="D98" i="51"/>
  <c r="F96" i="51"/>
  <c r="I94" i="51"/>
  <c r="M92" i="51"/>
  <c r="E89" i="51"/>
  <c r="H87" i="51"/>
  <c r="J85" i="51"/>
  <c r="P83" i="51"/>
  <c r="D82" i="51"/>
  <c r="F80" i="51"/>
  <c r="I78" i="51"/>
  <c r="M76" i="51"/>
  <c r="E73" i="51"/>
  <c r="H71" i="51"/>
  <c r="J69" i="51"/>
  <c r="P67" i="51"/>
  <c r="D66" i="51"/>
  <c r="F64" i="51"/>
  <c r="I62" i="51"/>
  <c r="M60" i="51"/>
  <c r="E57" i="51"/>
  <c r="H55" i="51"/>
  <c r="J53" i="51"/>
  <c r="P51" i="51"/>
  <c r="D50" i="51"/>
  <c r="F48" i="51"/>
  <c r="I46" i="51"/>
  <c r="M44" i="51"/>
  <c r="E41" i="51"/>
  <c r="H39" i="51"/>
  <c r="J37" i="51"/>
  <c r="P35" i="51"/>
  <c r="D34" i="51"/>
  <c r="F32" i="51"/>
  <c r="I30" i="51"/>
  <c r="M28" i="51"/>
  <c r="E25" i="51"/>
  <c r="H23" i="51"/>
  <c r="J21" i="51"/>
  <c r="P19" i="51"/>
  <c r="D18" i="51"/>
  <c r="F16" i="51"/>
  <c r="I14" i="51"/>
  <c r="M12" i="51"/>
  <c r="I261" i="84"/>
  <c r="M259" i="84"/>
  <c r="E256" i="84"/>
  <c r="H254" i="84"/>
  <c r="J252" i="84"/>
  <c r="P250" i="84"/>
  <c r="D249" i="84"/>
  <c r="F247" i="84"/>
  <c r="I245" i="84"/>
  <c r="M243" i="84"/>
  <c r="E240" i="84"/>
  <c r="H238" i="84"/>
  <c r="J236" i="84"/>
  <c r="P234" i="84"/>
  <c r="D233" i="84"/>
  <c r="F231" i="84"/>
  <c r="I229" i="84"/>
  <c r="M227" i="84"/>
  <c r="E224" i="84"/>
  <c r="H222" i="84"/>
  <c r="J220" i="84"/>
  <c r="P218" i="84"/>
  <c r="D217" i="84"/>
  <c r="F215" i="84"/>
  <c r="I213" i="84"/>
  <c r="M211" i="84"/>
  <c r="E208" i="84"/>
  <c r="H206" i="84"/>
  <c r="J204" i="84"/>
  <c r="P202" i="84"/>
  <c r="D201" i="84"/>
  <c r="F199" i="84"/>
  <c r="I197" i="84"/>
  <c r="M195" i="84"/>
  <c r="E192" i="84"/>
  <c r="H190" i="84"/>
  <c r="J188" i="84"/>
  <c r="P186" i="84"/>
  <c r="D185" i="84"/>
  <c r="F183" i="84"/>
  <c r="I181" i="84"/>
  <c r="M179" i="84"/>
  <c r="E176" i="84"/>
  <c r="H174" i="84"/>
  <c r="J172" i="84"/>
  <c r="P170" i="84"/>
  <c r="D169" i="84"/>
  <c r="F167" i="84"/>
  <c r="I165" i="84"/>
  <c r="M163" i="84"/>
  <c r="E160" i="84"/>
  <c r="H158" i="84"/>
  <c r="J156" i="84"/>
  <c r="P154" i="84"/>
  <c r="D153" i="84"/>
  <c r="F151" i="84"/>
  <c r="I149" i="84"/>
  <c r="M147" i="84"/>
  <c r="E144" i="84"/>
  <c r="H142" i="84"/>
  <c r="J140" i="84"/>
  <c r="P138" i="84"/>
  <c r="D137" i="84"/>
  <c r="F135" i="84"/>
  <c r="I133" i="84"/>
  <c r="M131" i="84"/>
  <c r="E128" i="84"/>
  <c r="H126" i="84"/>
  <c r="J124" i="84"/>
  <c r="P122" i="84"/>
  <c r="D121" i="84"/>
  <c r="F119" i="84"/>
  <c r="I117" i="84"/>
  <c r="M115" i="84"/>
  <c r="E112" i="84"/>
  <c r="H110" i="84"/>
  <c r="J108" i="84"/>
  <c r="P106" i="84"/>
  <c r="D105" i="84"/>
  <c r="F103" i="84"/>
  <c r="I101" i="84"/>
  <c r="M99" i="84"/>
  <c r="E96" i="84"/>
  <c r="H94" i="84"/>
  <c r="J92" i="84"/>
  <c r="P90" i="84"/>
  <c r="D89" i="84"/>
  <c r="F87" i="84"/>
  <c r="I85" i="84"/>
  <c r="M83" i="84"/>
  <c r="E80" i="84"/>
  <c r="H78" i="84"/>
  <c r="J76" i="84"/>
  <c r="P74" i="84"/>
  <c r="D73" i="84"/>
  <c r="F71" i="84"/>
  <c r="I69" i="84"/>
  <c r="M67" i="84"/>
  <c r="E64" i="84"/>
  <c r="H62" i="84"/>
  <c r="J60" i="84"/>
  <c r="P58" i="84"/>
  <c r="D57" i="84"/>
  <c r="F55" i="84"/>
  <c r="I53" i="84"/>
  <c r="M51" i="84"/>
  <c r="E48" i="84"/>
  <c r="H46" i="84"/>
  <c r="J44" i="84"/>
  <c r="P42" i="84"/>
  <c r="D41" i="84"/>
  <c r="F39" i="84"/>
  <c r="I37" i="84"/>
  <c r="M35" i="84"/>
  <c r="E32" i="84"/>
  <c r="H30" i="84"/>
  <c r="J28" i="84"/>
  <c r="P26" i="84"/>
  <c r="D25" i="84"/>
  <c r="F23" i="84"/>
  <c r="I21" i="84"/>
  <c r="M19" i="84"/>
  <c r="E16" i="84"/>
  <c r="H14" i="84"/>
  <c r="J12" i="84"/>
  <c r="H261" i="83"/>
  <c r="J259" i="83"/>
  <c r="P257" i="83"/>
  <c r="D256" i="83"/>
  <c r="F254" i="83"/>
  <c r="I252" i="83"/>
  <c r="M250" i="83"/>
  <c r="E247" i="83"/>
  <c r="H245" i="83"/>
  <c r="J243" i="83"/>
  <c r="P241" i="83"/>
  <c r="D240" i="83"/>
  <c r="F238" i="83"/>
  <c r="I236" i="83"/>
  <c r="M234" i="83"/>
  <c r="E231" i="83"/>
  <c r="H229" i="83"/>
  <c r="J227" i="83"/>
  <c r="P225" i="83"/>
  <c r="D224" i="83"/>
  <c r="F222" i="83"/>
  <c r="I220" i="83"/>
  <c r="M218" i="83"/>
  <c r="E215" i="83"/>
  <c r="H213" i="83"/>
  <c r="J211" i="83"/>
  <c r="P209" i="83"/>
  <c r="D208" i="83"/>
  <c r="F206" i="83"/>
  <c r="I204" i="83"/>
  <c r="M202" i="83"/>
  <c r="E199" i="83"/>
  <c r="H197" i="83"/>
  <c r="J195" i="83"/>
  <c r="P193" i="83"/>
  <c r="D192" i="83"/>
  <c r="F190" i="83"/>
  <c r="I188" i="83"/>
  <c r="M186" i="83"/>
  <c r="E183" i="83"/>
  <c r="H181" i="83"/>
  <c r="J179" i="83"/>
  <c r="P177" i="83"/>
  <c r="D176" i="83"/>
  <c r="F174" i="83"/>
  <c r="I172" i="83"/>
  <c r="M170" i="83"/>
  <c r="E167" i="83"/>
  <c r="H165" i="83"/>
  <c r="J163" i="83"/>
  <c r="P161" i="83"/>
  <c r="D160" i="83"/>
  <c r="F158" i="83"/>
  <c r="I156" i="83"/>
  <c r="M154" i="83"/>
  <c r="E151" i="83"/>
  <c r="H149" i="83"/>
  <c r="J147" i="83"/>
  <c r="P145" i="83"/>
  <c r="D144" i="83"/>
  <c r="F142" i="83"/>
  <c r="I140" i="83"/>
  <c r="M138" i="83"/>
  <c r="E135" i="83"/>
  <c r="H133" i="83"/>
  <c r="J131" i="83"/>
  <c r="P129" i="83"/>
  <c r="D128" i="83"/>
  <c r="F126" i="83"/>
  <c r="I124" i="83"/>
  <c r="M122" i="83"/>
  <c r="E119" i="83"/>
  <c r="H117" i="83"/>
  <c r="J115" i="83"/>
  <c r="P113" i="83"/>
  <c r="D112" i="83"/>
  <c r="F110" i="83"/>
  <c r="I108" i="83"/>
  <c r="M106" i="83"/>
  <c r="E103" i="83"/>
  <c r="H101" i="83"/>
  <c r="J99" i="83"/>
  <c r="P97" i="83"/>
  <c r="D96" i="83"/>
  <c r="F94" i="83"/>
  <c r="I92" i="83"/>
  <c r="M90" i="83"/>
  <c r="E87" i="83"/>
  <c r="H85" i="83"/>
  <c r="J83" i="83"/>
  <c r="P81" i="83"/>
  <c r="D80" i="83"/>
  <c r="F78" i="83"/>
  <c r="I76" i="83"/>
  <c r="M74" i="83"/>
  <c r="E71" i="83"/>
  <c r="H69" i="83"/>
  <c r="J67" i="83"/>
  <c r="P65" i="83"/>
  <c r="D64" i="83"/>
  <c r="F62" i="83"/>
  <c r="I60" i="83"/>
  <c r="M58" i="83"/>
  <c r="E55" i="83"/>
  <c r="H53" i="83"/>
  <c r="J51" i="83"/>
  <c r="P49" i="83"/>
  <c r="D48" i="83"/>
  <c r="F46" i="83"/>
  <c r="I44" i="83"/>
  <c r="M42" i="83"/>
  <c r="E39" i="83"/>
  <c r="H37" i="83"/>
  <c r="J35" i="83"/>
  <c r="P33" i="83"/>
  <c r="D32" i="83"/>
  <c r="F30" i="83"/>
  <c r="I28" i="83"/>
  <c r="M26" i="83"/>
  <c r="E23" i="83"/>
  <c r="H21" i="83"/>
  <c r="J19" i="83"/>
  <c r="P17" i="83"/>
  <c r="D16" i="83"/>
  <c r="F14" i="83"/>
  <c r="I12" i="83"/>
  <c r="F261" i="76"/>
  <c r="I259" i="76"/>
  <c r="M257" i="76"/>
  <c r="E254" i="76"/>
  <c r="H252" i="76"/>
  <c r="J250" i="76"/>
  <c r="P248" i="76"/>
  <c r="D247" i="76"/>
  <c r="F245" i="76"/>
  <c r="I243" i="76"/>
  <c r="M241" i="76"/>
  <c r="E238" i="76"/>
  <c r="H236" i="76"/>
  <c r="J234" i="76"/>
  <c r="P232" i="76"/>
  <c r="D231" i="76"/>
  <c r="F229" i="76"/>
  <c r="I227" i="76"/>
  <c r="M225" i="76"/>
  <c r="E222" i="76"/>
  <c r="H220" i="76"/>
  <c r="J218" i="76"/>
  <c r="P216" i="76"/>
  <c r="D215" i="76"/>
  <c r="F213" i="76"/>
  <c r="I211" i="76"/>
  <c r="M209" i="76"/>
  <c r="E206" i="76"/>
  <c r="H204" i="76"/>
  <c r="J202" i="76"/>
  <c r="P200" i="76"/>
  <c r="D199" i="76"/>
  <c r="F197" i="76"/>
  <c r="I195" i="76"/>
  <c r="M193" i="76"/>
  <c r="E190" i="76"/>
  <c r="H188" i="76"/>
  <c r="J186" i="76"/>
  <c r="P184" i="76"/>
  <c r="D183" i="76"/>
  <c r="F181" i="76"/>
  <c r="I179" i="76"/>
  <c r="M177" i="76"/>
  <c r="E174" i="76"/>
  <c r="H172" i="76"/>
  <c r="J170" i="76"/>
  <c r="P168" i="76"/>
  <c r="D167" i="76"/>
  <c r="F165" i="76"/>
  <c r="I163" i="76"/>
  <c r="M161" i="76"/>
  <c r="E158" i="76"/>
  <c r="H156" i="76"/>
  <c r="J154" i="76"/>
  <c r="P152" i="76"/>
  <c r="D151" i="76"/>
  <c r="F149" i="76"/>
  <c r="I147" i="76"/>
  <c r="M145" i="76"/>
  <c r="E142" i="76"/>
  <c r="H140" i="76"/>
  <c r="J138" i="76"/>
  <c r="P136" i="76"/>
  <c r="D135" i="76"/>
  <c r="F133" i="76"/>
  <c r="I131" i="76"/>
  <c r="M129" i="76"/>
  <c r="E126" i="76"/>
  <c r="H124" i="76"/>
  <c r="J122" i="76"/>
  <c r="P120" i="76"/>
  <c r="D119" i="76"/>
  <c r="F117" i="76"/>
  <c r="I115" i="76"/>
  <c r="M113" i="76"/>
  <c r="E110" i="76"/>
  <c r="H108" i="76"/>
  <c r="J106" i="76"/>
  <c r="P104" i="76"/>
  <c r="D103" i="76"/>
  <c r="F101" i="76"/>
  <c r="I99" i="76"/>
  <c r="M97" i="76"/>
  <c r="E94" i="76"/>
  <c r="H92" i="76"/>
  <c r="J90" i="76"/>
  <c r="P88" i="76"/>
  <c r="D87" i="76"/>
  <c r="F85" i="76"/>
  <c r="I83" i="76"/>
  <c r="M81" i="76"/>
  <c r="E78" i="76"/>
  <c r="H76" i="76"/>
  <c r="J74" i="76"/>
  <c r="P72" i="76"/>
  <c r="D71" i="76"/>
  <c r="F69" i="76"/>
  <c r="I67" i="76"/>
  <c r="M65" i="76"/>
  <c r="E62" i="76"/>
  <c r="H60" i="76"/>
  <c r="J58" i="76"/>
  <c r="P56" i="76"/>
  <c r="D55" i="76"/>
  <c r="F53" i="76"/>
  <c r="I51" i="76"/>
  <c r="M49" i="76"/>
  <c r="E46" i="76"/>
  <c r="H44" i="76"/>
  <c r="J42" i="76"/>
  <c r="P40" i="76"/>
  <c r="D39" i="76"/>
  <c r="F37" i="76"/>
  <c r="I35" i="76"/>
  <c r="M33" i="76"/>
  <c r="E30" i="76"/>
  <c r="H28" i="76"/>
  <c r="J26" i="76"/>
  <c r="P24" i="76"/>
  <c r="D23" i="76"/>
  <c r="F21" i="76"/>
  <c r="I19" i="76"/>
  <c r="M17" i="76"/>
  <c r="E14" i="76"/>
  <c r="H12" i="76"/>
  <c r="E261" i="75"/>
  <c r="H259" i="75"/>
  <c r="J257" i="75"/>
  <c r="P255" i="75"/>
  <c r="D254" i="75"/>
  <c r="F252" i="75"/>
  <c r="I250" i="75"/>
  <c r="M248" i="75"/>
  <c r="E245" i="75"/>
  <c r="H243" i="75"/>
  <c r="J241" i="75"/>
  <c r="P239" i="75"/>
  <c r="D238" i="75"/>
  <c r="F236" i="75"/>
  <c r="I234" i="75"/>
  <c r="M232" i="75"/>
  <c r="E229" i="75"/>
  <c r="H227" i="75"/>
  <c r="J225" i="75"/>
  <c r="P223" i="75"/>
  <c r="D222" i="75"/>
  <c r="F220" i="75"/>
  <c r="I218" i="75"/>
  <c r="M216" i="75"/>
  <c r="E213" i="75"/>
  <c r="H211" i="75"/>
  <c r="J209" i="75"/>
  <c r="P207" i="75"/>
  <c r="D206" i="75"/>
  <c r="F204" i="75"/>
  <c r="I202" i="75"/>
  <c r="M200" i="75"/>
  <c r="E197" i="75"/>
  <c r="H195" i="75"/>
  <c r="J193" i="75"/>
  <c r="P191" i="75"/>
  <c r="D190" i="75"/>
  <c r="F188" i="75"/>
  <c r="I186" i="75"/>
  <c r="M184" i="75"/>
  <c r="E181" i="75"/>
  <c r="H179" i="75"/>
  <c r="J177" i="75"/>
  <c r="P175" i="75"/>
  <c r="D174" i="75"/>
  <c r="F172" i="75"/>
  <c r="I170" i="75"/>
  <c r="M168" i="75"/>
  <c r="E165" i="75"/>
  <c r="H163" i="75"/>
  <c r="J161" i="75"/>
  <c r="P159" i="75"/>
  <c r="D158" i="75"/>
  <c r="F156" i="75"/>
  <c r="I154" i="75"/>
  <c r="M152" i="75"/>
  <c r="E149" i="75"/>
  <c r="H147" i="75"/>
  <c r="J145" i="75"/>
  <c r="P143" i="75"/>
  <c r="D142" i="75"/>
  <c r="F140" i="75"/>
  <c r="I138" i="75"/>
  <c r="M136" i="75"/>
  <c r="E133" i="75"/>
  <c r="H131" i="75"/>
  <c r="J129" i="75"/>
  <c r="P127" i="75"/>
  <c r="D126" i="75"/>
  <c r="F124" i="75"/>
  <c r="I122" i="75"/>
  <c r="M120" i="75"/>
  <c r="E117" i="75"/>
  <c r="H115" i="75"/>
  <c r="J113" i="75"/>
  <c r="P111" i="75"/>
  <c r="D110" i="75"/>
  <c r="F108" i="75"/>
  <c r="I106" i="75"/>
  <c r="M104" i="75"/>
  <c r="E101" i="75"/>
  <c r="H99" i="75"/>
  <c r="J97" i="75"/>
  <c r="P95" i="75"/>
  <c r="D94" i="75"/>
  <c r="F92" i="75"/>
  <c r="I90" i="75"/>
  <c r="M88" i="75"/>
  <c r="E85" i="75"/>
  <c r="H83" i="75"/>
  <c r="J81" i="75"/>
  <c r="P79" i="75"/>
  <c r="D78" i="75"/>
  <c r="F76" i="75"/>
  <c r="I74" i="75"/>
  <c r="M72" i="75"/>
  <c r="E69" i="75"/>
  <c r="H67" i="75"/>
  <c r="J65" i="75"/>
  <c r="P63" i="75"/>
  <c r="D62" i="75"/>
  <c r="F60" i="75"/>
  <c r="I58" i="75"/>
  <c r="M56" i="75"/>
  <c r="E53" i="75"/>
  <c r="H51" i="75"/>
  <c r="J49" i="75"/>
  <c r="P47" i="75"/>
  <c r="D46" i="75"/>
  <c r="F44" i="75"/>
  <c r="I42" i="75"/>
  <c r="M40" i="75"/>
  <c r="E37" i="75"/>
  <c r="H35" i="75"/>
  <c r="J33" i="75"/>
  <c r="P31" i="75"/>
  <c r="D30" i="75"/>
  <c r="F28" i="75"/>
  <c r="I26" i="75"/>
  <c r="M24" i="75"/>
  <c r="E21" i="75"/>
  <c r="H19" i="75"/>
  <c r="J17" i="75"/>
  <c r="P15" i="75"/>
  <c r="D14" i="75"/>
  <c r="F12" i="75"/>
  <c r="P262" i="45"/>
  <c r="D261" i="45"/>
  <c r="F259" i="45"/>
  <c r="I257" i="45"/>
  <c r="M255" i="45"/>
  <c r="E252" i="45"/>
  <c r="H250" i="45"/>
  <c r="J248" i="45"/>
  <c r="P246" i="45"/>
  <c r="D245" i="45"/>
  <c r="F243" i="45"/>
  <c r="I241" i="45"/>
  <c r="M239" i="45"/>
  <c r="E236" i="45"/>
  <c r="H234" i="45"/>
  <c r="J232" i="45"/>
  <c r="P230" i="45"/>
  <c r="D229" i="45"/>
  <c r="F227" i="45"/>
  <c r="I225" i="45"/>
  <c r="M223" i="45"/>
  <c r="E220" i="45"/>
  <c r="H218" i="45"/>
  <c r="J216" i="45"/>
  <c r="P214" i="45"/>
  <c r="D213" i="45"/>
  <c r="F211" i="45"/>
  <c r="I209" i="45"/>
  <c r="M207" i="45"/>
  <c r="E204" i="45"/>
  <c r="H202" i="45"/>
  <c r="J200" i="45"/>
  <c r="P198" i="45"/>
  <c r="D197" i="45"/>
  <c r="F195" i="45"/>
  <c r="I193" i="45"/>
  <c r="M191" i="45"/>
  <c r="E188" i="45"/>
  <c r="H186" i="45"/>
  <c r="J184" i="45"/>
  <c r="P182" i="45"/>
  <c r="D181" i="45"/>
  <c r="F179" i="45"/>
  <c r="I177" i="45"/>
  <c r="M175" i="45"/>
  <c r="E172" i="45"/>
  <c r="H170" i="45"/>
  <c r="J168" i="45"/>
  <c r="P166" i="45"/>
  <c r="D165" i="45"/>
  <c r="F163" i="45"/>
  <c r="I161" i="45"/>
  <c r="M159" i="45"/>
  <c r="E156" i="45"/>
  <c r="H154" i="45"/>
  <c r="J152" i="45"/>
  <c r="P150" i="45"/>
  <c r="D149" i="45"/>
  <c r="F147" i="45"/>
  <c r="I145" i="45"/>
  <c r="M143" i="45"/>
  <c r="E140" i="45"/>
  <c r="H138" i="45"/>
  <c r="J136" i="45"/>
  <c r="P134" i="45"/>
  <c r="D133" i="45"/>
  <c r="F131" i="45"/>
  <c r="I129" i="45"/>
  <c r="M127" i="45"/>
  <c r="E124" i="45"/>
  <c r="H122" i="45"/>
  <c r="J120" i="45"/>
  <c r="P118" i="45"/>
  <c r="D117" i="45"/>
  <c r="F115" i="45"/>
  <c r="I113" i="45"/>
  <c r="M111" i="45"/>
  <c r="I246" i="54"/>
  <c r="D228" i="54"/>
  <c r="P209" i="54"/>
  <c r="J191" i="54"/>
  <c r="H173" i="54"/>
  <c r="M136" i="54"/>
  <c r="I118" i="54"/>
  <c r="D100" i="54"/>
  <c r="P81" i="54"/>
  <c r="P66" i="54"/>
  <c r="H55" i="54"/>
  <c r="F46" i="54"/>
  <c r="J36" i="54"/>
  <c r="P17" i="54"/>
  <c r="P259" i="53"/>
  <c r="I247" i="53"/>
  <c r="M235" i="53"/>
  <c r="H223" i="53"/>
  <c r="P210" i="53"/>
  <c r="D199" i="53"/>
  <c r="M186" i="53"/>
  <c r="H174" i="53"/>
  <c r="J162" i="53"/>
  <c r="D150" i="53"/>
  <c r="M137" i="53"/>
  <c r="J113" i="53"/>
  <c r="D101" i="53"/>
  <c r="I89" i="53"/>
  <c r="M64" i="53"/>
  <c r="F56" i="53"/>
  <c r="E49" i="53"/>
  <c r="D42" i="53"/>
  <c r="P27" i="53"/>
  <c r="M20" i="53"/>
  <c r="J13" i="53"/>
  <c r="P54" i="86"/>
  <c r="M47" i="86"/>
  <c r="J40" i="86"/>
  <c r="I33" i="86"/>
  <c r="H26" i="86"/>
  <c r="F19" i="86"/>
  <c r="E12" i="86"/>
  <c r="H53" i="85"/>
  <c r="F46" i="85"/>
  <c r="E39" i="85"/>
  <c r="D32" i="85"/>
  <c r="P17" i="85"/>
  <c r="E12" i="85"/>
  <c r="H54" i="78"/>
  <c r="I48" i="78"/>
  <c r="D43" i="78"/>
  <c r="J37" i="78"/>
  <c r="D32" i="78"/>
  <c r="D20" i="78"/>
  <c r="J14" i="78"/>
  <c r="I57" i="77"/>
  <c r="P45" i="77"/>
  <c r="I34" i="77"/>
  <c r="D29" i="77"/>
  <c r="I23" i="77"/>
  <c r="H17" i="77"/>
  <c r="I11" i="77"/>
  <c r="H54" i="46"/>
  <c r="H43" i="46"/>
  <c r="F37" i="46"/>
  <c r="H31" i="46"/>
  <c r="I20" i="46"/>
  <c r="E261" i="52"/>
  <c r="F255" i="52"/>
  <c r="P249" i="52"/>
  <c r="H244" i="52"/>
  <c r="P238" i="52"/>
  <c r="M232" i="52"/>
  <c r="P226" i="52"/>
  <c r="H221" i="52"/>
  <c r="H210" i="52"/>
  <c r="M204" i="52"/>
  <c r="P194" i="52"/>
  <c r="I190" i="52"/>
  <c r="M185" i="52"/>
  <c r="J180" i="52"/>
  <c r="F176" i="52"/>
  <c r="I171" i="52"/>
  <c r="H166" i="52"/>
  <c r="D162" i="52"/>
  <c r="F157" i="52"/>
  <c r="E152" i="52"/>
  <c r="P147" i="52"/>
  <c r="I143" i="52"/>
  <c r="J139" i="52"/>
  <c r="H132" i="52"/>
  <c r="P128" i="52"/>
  <c r="F125" i="52"/>
  <c r="M121" i="52"/>
  <c r="E118" i="52"/>
  <c r="J114" i="52"/>
  <c r="D111" i="52"/>
  <c r="I107" i="52"/>
  <c r="H100" i="52"/>
  <c r="P96" i="52"/>
  <c r="F93" i="52"/>
  <c r="M89" i="52"/>
  <c r="E86" i="52"/>
  <c r="J82" i="52"/>
  <c r="D79" i="52"/>
  <c r="I75" i="52"/>
  <c r="H68" i="52"/>
  <c r="P64" i="52"/>
  <c r="F61" i="52"/>
  <c r="M57" i="52"/>
  <c r="E54" i="52"/>
  <c r="J50" i="52"/>
  <c r="F48" i="52"/>
  <c r="I46" i="52"/>
  <c r="M44" i="52"/>
  <c r="E41" i="52"/>
  <c r="H39" i="52"/>
  <c r="J37" i="52"/>
  <c r="P35" i="52"/>
  <c r="D34" i="52"/>
  <c r="F32" i="52"/>
  <c r="I30" i="52"/>
  <c r="M28" i="52"/>
  <c r="E25" i="52"/>
  <c r="H23" i="52"/>
  <c r="J21" i="52"/>
  <c r="P19" i="52"/>
  <c r="D18" i="52"/>
  <c r="F16" i="52"/>
  <c r="I14" i="52"/>
  <c r="M12" i="52"/>
  <c r="I261" i="51"/>
  <c r="M259" i="51"/>
  <c r="E256" i="51"/>
  <c r="H254" i="51"/>
  <c r="J252" i="51"/>
  <c r="P250" i="51"/>
  <c r="D249" i="51"/>
  <c r="F247" i="51"/>
  <c r="I245" i="51"/>
  <c r="M243" i="51"/>
  <c r="E240" i="51"/>
  <c r="H238" i="51"/>
  <c r="J236" i="51"/>
  <c r="P234" i="51"/>
  <c r="D233" i="51"/>
  <c r="F231" i="51"/>
  <c r="I229" i="51"/>
  <c r="M227" i="51"/>
  <c r="E224" i="51"/>
  <c r="H222" i="51"/>
  <c r="J220" i="51"/>
  <c r="P218" i="51"/>
  <c r="D217" i="51"/>
  <c r="F215" i="51"/>
  <c r="I213" i="51"/>
  <c r="M211" i="51"/>
  <c r="E208" i="51"/>
  <c r="H206" i="51"/>
  <c r="J204" i="51"/>
  <c r="P202" i="51"/>
  <c r="D201" i="51"/>
  <c r="F199" i="51"/>
  <c r="I197" i="51"/>
  <c r="M195" i="51"/>
  <c r="E192" i="51"/>
  <c r="H190" i="51"/>
  <c r="J188" i="51"/>
  <c r="P186" i="51"/>
  <c r="D185" i="51"/>
  <c r="F183" i="51"/>
  <c r="I181" i="51"/>
  <c r="M179" i="51"/>
  <c r="E176" i="51"/>
  <c r="H174" i="51"/>
  <c r="J172" i="51"/>
  <c r="P170" i="51"/>
  <c r="D169" i="51"/>
  <c r="F167" i="51"/>
  <c r="I165" i="51"/>
  <c r="M163" i="51"/>
  <c r="E160" i="51"/>
  <c r="H158" i="51"/>
  <c r="J156" i="51"/>
  <c r="P154" i="51"/>
  <c r="D153" i="51"/>
  <c r="F151" i="51"/>
  <c r="I149" i="51"/>
  <c r="M147" i="51"/>
  <c r="E144" i="51"/>
  <c r="H142" i="51"/>
  <c r="J140" i="51"/>
  <c r="P138" i="51"/>
  <c r="D137" i="51"/>
  <c r="F135" i="51"/>
  <c r="I133" i="51"/>
  <c r="M131" i="51"/>
  <c r="E128" i="51"/>
  <c r="H126" i="51"/>
  <c r="J124" i="51"/>
  <c r="P122" i="51"/>
  <c r="D121" i="51"/>
  <c r="F119" i="51"/>
  <c r="I117" i="51"/>
  <c r="M115" i="51"/>
  <c r="E112" i="51"/>
  <c r="H110" i="51"/>
  <c r="J108" i="51"/>
  <c r="P106" i="51"/>
  <c r="D105" i="51"/>
  <c r="F103" i="51"/>
  <c r="I101" i="51"/>
  <c r="M99" i="51"/>
  <c r="E96" i="51"/>
  <c r="H94" i="51"/>
  <c r="J92" i="51"/>
  <c r="P90" i="51"/>
  <c r="D89" i="51"/>
  <c r="F87" i="51"/>
  <c r="I85" i="51"/>
  <c r="M83" i="51"/>
  <c r="E80" i="51"/>
  <c r="H78" i="51"/>
  <c r="J76" i="51"/>
  <c r="P74" i="51"/>
  <c r="D73" i="51"/>
  <c r="F71" i="51"/>
  <c r="I69" i="51"/>
  <c r="M67" i="51"/>
  <c r="E64" i="51"/>
  <c r="H62" i="51"/>
  <c r="J60" i="51"/>
  <c r="P58" i="51"/>
  <c r="D57" i="51"/>
  <c r="F55" i="51"/>
  <c r="I53" i="51"/>
  <c r="M51" i="51"/>
  <c r="E48" i="51"/>
  <c r="H46" i="51"/>
  <c r="J44" i="51"/>
  <c r="P42" i="51"/>
  <c r="D41" i="51"/>
  <c r="F39" i="51"/>
  <c r="I37" i="51"/>
  <c r="M35" i="51"/>
  <c r="E32" i="51"/>
  <c r="H30" i="51"/>
  <c r="J28" i="51"/>
  <c r="P26" i="51"/>
  <c r="D25" i="51"/>
  <c r="F23" i="51"/>
  <c r="I21" i="51"/>
  <c r="M19" i="51"/>
  <c r="E16" i="51"/>
  <c r="H14" i="51"/>
  <c r="J12" i="51"/>
  <c r="H261" i="84"/>
  <c r="J259" i="84"/>
  <c r="P257" i="84"/>
  <c r="D256" i="84"/>
  <c r="F254" i="84"/>
  <c r="I252" i="84"/>
  <c r="M250" i="84"/>
  <c r="E247" i="84"/>
  <c r="H245" i="84"/>
  <c r="J243" i="84"/>
  <c r="P241" i="84"/>
  <c r="D240" i="84"/>
  <c r="F238" i="84"/>
  <c r="I236" i="84"/>
  <c r="M234" i="84"/>
  <c r="E231" i="84"/>
  <c r="H229" i="84"/>
  <c r="J227" i="84"/>
  <c r="P225" i="84"/>
  <c r="D224" i="84"/>
  <c r="F222" i="84"/>
  <c r="I220" i="84"/>
  <c r="M218" i="84"/>
  <c r="E215" i="84"/>
  <c r="H213" i="84"/>
  <c r="J211" i="84"/>
  <c r="P209" i="84"/>
  <c r="D208" i="84"/>
  <c r="F206" i="84"/>
  <c r="I204" i="84"/>
  <c r="M202" i="84"/>
  <c r="E199" i="84"/>
  <c r="H197" i="84"/>
  <c r="J195" i="84"/>
  <c r="P193" i="84"/>
  <c r="D192" i="84"/>
  <c r="F190" i="84"/>
  <c r="I188" i="84"/>
  <c r="M186" i="84"/>
  <c r="E183" i="84"/>
  <c r="H181" i="84"/>
  <c r="J179" i="84"/>
  <c r="P177" i="84"/>
  <c r="D176" i="84"/>
  <c r="F174" i="84"/>
  <c r="I172" i="84"/>
  <c r="M170" i="84"/>
  <c r="E167" i="84"/>
  <c r="H165" i="84"/>
  <c r="J163" i="84"/>
  <c r="P161" i="84"/>
  <c r="D160" i="84"/>
  <c r="F158" i="84"/>
  <c r="I156" i="84"/>
  <c r="M154" i="84"/>
  <c r="E151" i="84"/>
  <c r="H149" i="84"/>
  <c r="J147" i="84"/>
  <c r="P145" i="84"/>
  <c r="D144" i="84"/>
  <c r="F142" i="84"/>
  <c r="I140" i="84"/>
  <c r="M138" i="84"/>
  <c r="E135" i="84"/>
  <c r="H133" i="84"/>
  <c r="J131" i="84"/>
  <c r="P129" i="84"/>
  <c r="D128" i="84"/>
  <c r="F126" i="84"/>
  <c r="I124" i="84"/>
  <c r="M122" i="84"/>
  <c r="E119" i="84"/>
  <c r="H117" i="84"/>
  <c r="J115" i="84"/>
  <c r="P113" i="84"/>
  <c r="D112" i="84"/>
  <c r="F110" i="84"/>
  <c r="I108" i="84"/>
  <c r="M106" i="84"/>
  <c r="E103" i="84"/>
  <c r="H101" i="84"/>
  <c r="J99" i="84"/>
  <c r="P97" i="84"/>
  <c r="D96" i="84"/>
  <c r="F94" i="84"/>
  <c r="I92" i="84"/>
  <c r="M90" i="84"/>
  <c r="E87" i="84"/>
  <c r="H85" i="84"/>
  <c r="J83" i="84"/>
  <c r="P81" i="84"/>
  <c r="D80" i="84"/>
  <c r="F78" i="84"/>
  <c r="I76" i="84"/>
  <c r="M74" i="84"/>
  <c r="E71" i="84"/>
  <c r="H69" i="84"/>
  <c r="J67" i="84"/>
  <c r="P65" i="84"/>
  <c r="D64" i="84"/>
  <c r="F62" i="84"/>
  <c r="I60" i="84"/>
  <c r="M58" i="84"/>
  <c r="E55" i="84"/>
  <c r="H53" i="84"/>
  <c r="J51" i="84"/>
  <c r="P49" i="84"/>
  <c r="D48" i="84"/>
  <c r="F46" i="84"/>
  <c r="I44" i="84"/>
  <c r="M42" i="84"/>
  <c r="E39" i="84"/>
  <c r="H37" i="84"/>
  <c r="J35" i="84"/>
  <c r="P33" i="84"/>
  <c r="D32" i="84"/>
  <c r="F30" i="84"/>
  <c r="I28" i="84"/>
  <c r="M26" i="84"/>
  <c r="E23" i="84"/>
  <c r="H21" i="84"/>
  <c r="J19" i="84"/>
  <c r="P17" i="84"/>
  <c r="D16" i="84"/>
  <c r="F14" i="84"/>
  <c r="I12" i="84"/>
  <c r="F261" i="83"/>
  <c r="I259" i="83"/>
  <c r="M257" i="83"/>
  <c r="E254" i="83"/>
  <c r="H252" i="83"/>
  <c r="J250" i="83"/>
  <c r="P248" i="83"/>
  <c r="D247" i="83"/>
  <c r="F245" i="83"/>
  <c r="I243" i="83"/>
  <c r="M241" i="83"/>
  <c r="E238" i="83"/>
  <c r="H236" i="83"/>
  <c r="J234" i="83"/>
  <c r="P232" i="83"/>
  <c r="D231" i="83"/>
  <c r="F229" i="83"/>
  <c r="I227" i="83"/>
  <c r="M225" i="83"/>
  <c r="E222" i="83"/>
  <c r="H220" i="83"/>
  <c r="J218" i="83"/>
  <c r="P216" i="83"/>
  <c r="D215" i="83"/>
  <c r="F213" i="83"/>
  <c r="I211" i="83"/>
  <c r="M209" i="83"/>
  <c r="E206" i="83"/>
  <c r="H204" i="83"/>
  <c r="J202" i="83"/>
  <c r="P200" i="83"/>
  <c r="D199" i="83"/>
  <c r="F197" i="83"/>
  <c r="I195" i="83"/>
  <c r="M193" i="83"/>
  <c r="E190" i="83"/>
  <c r="H188" i="83"/>
  <c r="J186" i="83"/>
  <c r="P184" i="83"/>
  <c r="D183" i="83"/>
  <c r="F181" i="83"/>
  <c r="I179" i="83"/>
  <c r="M177" i="83"/>
  <c r="E174" i="83"/>
  <c r="H172" i="83"/>
  <c r="J170" i="83"/>
  <c r="P168" i="83"/>
  <c r="D167" i="83"/>
  <c r="F165" i="83"/>
  <c r="I163" i="83"/>
  <c r="M161" i="83"/>
  <c r="E158" i="83"/>
  <c r="H156" i="83"/>
  <c r="J154" i="83"/>
  <c r="P152" i="83"/>
  <c r="D151" i="83"/>
  <c r="F149" i="83"/>
  <c r="I147" i="83"/>
  <c r="M145" i="83"/>
  <c r="E142" i="83"/>
  <c r="H140" i="83"/>
  <c r="J138" i="83"/>
  <c r="P136" i="83"/>
  <c r="D135" i="83"/>
  <c r="F133" i="83"/>
  <c r="I131" i="83"/>
  <c r="M129" i="83"/>
  <c r="E126" i="83"/>
  <c r="H124" i="83"/>
  <c r="D246" i="54"/>
  <c r="P227" i="54"/>
  <c r="J209" i="54"/>
  <c r="H191" i="54"/>
  <c r="M154" i="54"/>
  <c r="I136" i="54"/>
  <c r="D118" i="54"/>
  <c r="P99" i="54"/>
  <c r="J81" i="54"/>
  <c r="P65" i="54"/>
  <c r="E55" i="54"/>
  <c r="I45" i="54"/>
  <c r="P35" i="54"/>
  <c r="M26" i="54"/>
  <c r="D17" i="54"/>
  <c r="P258" i="53"/>
  <c r="D247" i="53"/>
  <c r="M234" i="53"/>
  <c r="H222" i="53"/>
  <c r="J210" i="53"/>
  <c r="D198" i="53"/>
  <c r="M185" i="53"/>
  <c r="J161" i="53"/>
  <c r="D149" i="53"/>
  <c r="I137" i="53"/>
  <c r="J112" i="53"/>
  <c r="P100" i="53"/>
  <c r="I88" i="53"/>
  <c r="J64" i="53"/>
  <c r="E56" i="53"/>
  <c r="D49" i="53"/>
  <c r="P34" i="53"/>
  <c r="M27" i="53"/>
  <c r="J20" i="53"/>
  <c r="I13" i="53"/>
  <c r="M54" i="86"/>
  <c r="J47" i="86"/>
  <c r="I40" i="86"/>
  <c r="H33" i="86"/>
  <c r="F26" i="86"/>
  <c r="E19" i="86"/>
  <c r="D12" i="86"/>
  <c r="F53" i="85"/>
  <c r="E46" i="85"/>
  <c r="D39" i="85"/>
  <c r="P24" i="85"/>
  <c r="M17" i="85"/>
  <c r="H11" i="85"/>
  <c r="P53" i="78"/>
  <c r="H48" i="78"/>
  <c r="H37" i="78"/>
  <c r="F31" i="78"/>
  <c r="H25" i="78"/>
  <c r="I14" i="78"/>
  <c r="F57" i="77"/>
  <c r="E51" i="77"/>
  <c r="F45" i="77"/>
  <c r="P39" i="77"/>
  <c r="H34" i="77"/>
  <c r="P28" i="77"/>
  <c r="M22" i="77"/>
  <c r="P16" i="77"/>
  <c r="H11" i="77"/>
  <c r="F54" i="46"/>
  <c r="M48" i="46"/>
  <c r="J42" i="46"/>
  <c r="M36" i="46"/>
  <c r="F31" i="46"/>
  <c r="P25" i="46"/>
  <c r="F20" i="46"/>
  <c r="E14" i="46"/>
  <c r="J260" i="52"/>
  <c r="E255" i="52"/>
  <c r="M249" i="52"/>
  <c r="E244" i="52"/>
  <c r="D238" i="52"/>
  <c r="E232" i="52"/>
  <c r="M226" i="52"/>
  <c r="F221" i="52"/>
  <c r="M215" i="52"/>
  <c r="J209" i="52"/>
  <c r="F204" i="52"/>
  <c r="M199" i="52"/>
  <c r="M194" i="52"/>
  <c r="D190" i="52"/>
  <c r="I185" i="52"/>
  <c r="I180" i="52"/>
  <c r="P175" i="52"/>
  <c r="F171" i="52"/>
  <c r="F166" i="52"/>
  <c r="J161" i="52"/>
  <c r="D157" i="52"/>
  <c r="D152" i="52"/>
  <c r="H147" i="52"/>
  <c r="F143" i="52"/>
  <c r="I139" i="52"/>
  <c r="P135" i="52"/>
  <c r="F132" i="52"/>
  <c r="M128" i="52"/>
  <c r="E125" i="52"/>
  <c r="J121" i="52"/>
  <c r="D118" i="52"/>
  <c r="I114" i="52"/>
  <c r="H107" i="52"/>
  <c r="P103" i="52"/>
  <c r="F100" i="52"/>
  <c r="M96" i="52"/>
  <c r="E93" i="52"/>
  <c r="J89" i="52"/>
  <c r="D86" i="52"/>
  <c r="I82" i="52"/>
  <c r="H75" i="52"/>
  <c r="P71" i="52"/>
  <c r="F68" i="52"/>
  <c r="M64" i="52"/>
  <c r="E61" i="52"/>
  <c r="J57" i="52"/>
  <c r="D54" i="52"/>
  <c r="I50" i="52"/>
  <c r="E48" i="52"/>
  <c r="H46" i="52"/>
  <c r="J44" i="52"/>
  <c r="P42" i="52"/>
  <c r="D41" i="52"/>
  <c r="F39" i="52"/>
  <c r="I37" i="52"/>
  <c r="M35" i="52"/>
  <c r="E32" i="52"/>
  <c r="H30" i="52"/>
  <c r="J28" i="52"/>
  <c r="P26" i="52"/>
  <c r="D25" i="52"/>
  <c r="F23" i="52"/>
  <c r="I21" i="52"/>
  <c r="M19" i="52"/>
  <c r="E16" i="52"/>
  <c r="H14" i="52"/>
  <c r="J12" i="52"/>
  <c r="H261" i="51"/>
  <c r="J259" i="51"/>
  <c r="P257" i="51"/>
  <c r="D256" i="51"/>
  <c r="F254" i="51"/>
  <c r="I252" i="51"/>
  <c r="M250" i="51"/>
  <c r="E247" i="51"/>
  <c r="H245" i="51"/>
  <c r="J243" i="51"/>
  <c r="P241" i="51"/>
  <c r="D240" i="51"/>
  <c r="F238" i="51"/>
  <c r="I236" i="51"/>
  <c r="M234" i="51"/>
  <c r="E231" i="51"/>
  <c r="H229" i="51"/>
  <c r="J227" i="51"/>
  <c r="P225" i="51"/>
  <c r="D224" i="51"/>
  <c r="F222" i="51"/>
  <c r="I220" i="51"/>
  <c r="M218" i="51"/>
  <c r="E215" i="51"/>
  <c r="H213" i="51"/>
  <c r="J211" i="51"/>
  <c r="P209" i="51"/>
  <c r="D208" i="51"/>
  <c r="F206" i="51"/>
  <c r="I204" i="51"/>
  <c r="M202" i="51"/>
  <c r="E199" i="51"/>
  <c r="H197" i="51"/>
  <c r="J195" i="51"/>
  <c r="P193" i="51"/>
  <c r="D192" i="51"/>
  <c r="F190" i="51"/>
  <c r="I188" i="51"/>
  <c r="M186" i="51"/>
  <c r="E183" i="51"/>
  <c r="H181" i="51"/>
  <c r="J179" i="51"/>
  <c r="P177" i="51"/>
  <c r="D176" i="51"/>
  <c r="F174" i="51"/>
  <c r="I172" i="51"/>
  <c r="M170" i="51"/>
  <c r="E167" i="51"/>
  <c r="H165" i="51"/>
  <c r="J163" i="51"/>
  <c r="P161" i="51"/>
  <c r="D160" i="51"/>
  <c r="F158" i="51"/>
  <c r="I156" i="51"/>
  <c r="M154" i="51"/>
  <c r="E151" i="51"/>
  <c r="H149" i="51"/>
  <c r="J147" i="51"/>
  <c r="P145" i="51"/>
  <c r="D144" i="51"/>
  <c r="F142" i="51"/>
  <c r="I140" i="51"/>
  <c r="M138" i="51"/>
  <c r="E135" i="51"/>
  <c r="H133" i="51"/>
  <c r="J131" i="51"/>
  <c r="P129" i="51"/>
  <c r="D128" i="51"/>
  <c r="F126" i="51"/>
  <c r="I124" i="51"/>
  <c r="M122" i="51"/>
  <c r="E119" i="51"/>
  <c r="H117" i="51"/>
  <c r="J115" i="51"/>
  <c r="P113" i="51"/>
  <c r="D112" i="51"/>
  <c r="F110" i="51"/>
  <c r="I108" i="51"/>
  <c r="M106" i="51"/>
  <c r="E103" i="51"/>
  <c r="H101" i="51"/>
  <c r="J99" i="51"/>
  <c r="P97" i="51"/>
  <c r="D96" i="51"/>
  <c r="F94" i="51"/>
  <c r="I92" i="51"/>
  <c r="M90" i="51"/>
  <c r="E87" i="51"/>
  <c r="H85" i="51"/>
  <c r="J83" i="51"/>
  <c r="P81" i="51"/>
  <c r="D80" i="51"/>
  <c r="F78" i="51"/>
  <c r="I76" i="51"/>
  <c r="M74" i="51"/>
  <c r="E71" i="51"/>
  <c r="H69" i="51"/>
  <c r="J67" i="51"/>
  <c r="P65" i="51"/>
  <c r="D64" i="51"/>
  <c r="F62" i="51"/>
  <c r="I60" i="51"/>
  <c r="M58" i="51"/>
  <c r="E55" i="51"/>
  <c r="H53" i="51"/>
  <c r="J51" i="51"/>
  <c r="P49" i="51"/>
  <c r="D48" i="51"/>
  <c r="F46" i="51"/>
  <c r="I44" i="51"/>
  <c r="M42" i="51"/>
  <c r="E39" i="51"/>
  <c r="H37" i="51"/>
  <c r="J35" i="51"/>
  <c r="P33" i="51"/>
  <c r="D32" i="51"/>
  <c r="F30" i="51"/>
  <c r="I28" i="51"/>
  <c r="M26" i="51"/>
  <c r="E23" i="51"/>
  <c r="H21" i="51"/>
  <c r="J19" i="51"/>
  <c r="P17" i="51"/>
  <c r="D16" i="51"/>
  <c r="F14" i="51"/>
  <c r="I12" i="51"/>
  <c r="F261" i="84"/>
  <c r="I259" i="84"/>
  <c r="M257" i="84"/>
  <c r="E254" i="84"/>
  <c r="H252" i="84"/>
  <c r="J250" i="84"/>
  <c r="P248" i="84"/>
  <c r="D247" i="84"/>
  <c r="F245" i="84"/>
  <c r="I243" i="84"/>
  <c r="M241" i="84"/>
  <c r="E238" i="84"/>
  <c r="H236" i="84"/>
  <c r="J234" i="84"/>
  <c r="P232" i="84"/>
  <c r="D231" i="84"/>
  <c r="F229" i="84"/>
  <c r="I227" i="84"/>
  <c r="M225" i="84"/>
  <c r="E222" i="84"/>
  <c r="H220" i="84"/>
  <c r="J218" i="84"/>
  <c r="P216" i="84"/>
  <c r="D215" i="84"/>
  <c r="F213" i="84"/>
  <c r="I211" i="84"/>
  <c r="M209" i="84"/>
  <c r="E206" i="84"/>
  <c r="H204" i="84"/>
  <c r="J202" i="84"/>
  <c r="P200" i="84"/>
  <c r="D199" i="84"/>
  <c r="F197" i="84"/>
  <c r="I195" i="84"/>
  <c r="M193" i="84"/>
  <c r="E190" i="84"/>
  <c r="H188" i="84"/>
  <c r="J186" i="84"/>
  <c r="P184" i="84"/>
  <c r="D183" i="84"/>
  <c r="F181" i="84"/>
  <c r="I179" i="84"/>
  <c r="M177" i="84"/>
  <c r="E174" i="84"/>
  <c r="H172" i="84"/>
  <c r="J170" i="84"/>
  <c r="P168" i="84"/>
  <c r="D167" i="84"/>
  <c r="F165" i="84"/>
  <c r="I163" i="84"/>
  <c r="M161" i="84"/>
  <c r="E158" i="84"/>
  <c r="H156" i="84"/>
  <c r="J154" i="84"/>
  <c r="P152" i="84"/>
  <c r="D151" i="84"/>
  <c r="F149" i="84"/>
  <c r="I147" i="84"/>
  <c r="M145" i="84"/>
  <c r="E142" i="84"/>
  <c r="H140" i="84"/>
  <c r="J138" i="84"/>
  <c r="P136" i="84"/>
  <c r="D135" i="84"/>
  <c r="F133" i="84"/>
  <c r="I131" i="84"/>
  <c r="M129" i="84"/>
  <c r="E126" i="84"/>
  <c r="H124" i="84"/>
  <c r="J122" i="84"/>
  <c r="P120" i="84"/>
  <c r="D119" i="84"/>
  <c r="F117" i="84"/>
  <c r="I115" i="84"/>
  <c r="M113" i="84"/>
  <c r="E110" i="84"/>
  <c r="H108" i="84"/>
  <c r="J106" i="84"/>
  <c r="P104" i="84"/>
  <c r="D103" i="84"/>
  <c r="F101" i="84"/>
  <c r="I99" i="84"/>
  <c r="M97" i="84"/>
  <c r="E94" i="84"/>
  <c r="H92" i="84"/>
  <c r="J90" i="84"/>
  <c r="P88" i="84"/>
  <c r="D87" i="84"/>
  <c r="F85" i="84"/>
  <c r="I83" i="84"/>
  <c r="M81" i="84"/>
  <c r="E78" i="84"/>
  <c r="H76" i="84"/>
  <c r="J74" i="84"/>
  <c r="P72" i="84"/>
  <c r="D71" i="84"/>
  <c r="F69" i="84"/>
  <c r="I67" i="84"/>
  <c r="M65" i="84"/>
  <c r="E62" i="84"/>
  <c r="H60" i="84"/>
  <c r="J58" i="84"/>
  <c r="P56" i="84"/>
  <c r="D55" i="84"/>
  <c r="F53" i="84"/>
  <c r="I51" i="84"/>
  <c r="M49" i="84"/>
  <c r="E46" i="84"/>
  <c r="H44" i="84"/>
  <c r="J42" i="84"/>
  <c r="P40" i="84"/>
  <c r="D39" i="84"/>
  <c r="F37" i="84"/>
  <c r="I35" i="84"/>
  <c r="M33" i="84"/>
  <c r="E30" i="84"/>
  <c r="H28" i="84"/>
  <c r="J26" i="84"/>
  <c r="P24" i="84"/>
  <c r="D23" i="84"/>
  <c r="F21" i="84"/>
  <c r="I19" i="84"/>
  <c r="M17" i="84"/>
  <c r="E14" i="84"/>
  <c r="H12" i="84"/>
  <c r="E261" i="83"/>
  <c r="H259" i="83"/>
  <c r="J257" i="83"/>
  <c r="P255" i="83"/>
  <c r="D254" i="83"/>
  <c r="F252" i="83"/>
  <c r="I250" i="83"/>
  <c r="M248" i="83"/>
  <c r="E245" i="83"/>
  <c r="H243" i="83"/>
  <c r="J241" i="83"/>
  <c r="P239" i="83"/>
  <c r="D238" i="83"/>
  <c r="F236" i="83"/>
  <c r="I234" i="83"/>
  <c r="M232" i="83"/>
  <c r="E229" i="83"/>
  <c r="H227" i="83"/>
  <c r="J225" i="83"/>
  <c r="P223" i="83"/>
  <c r="D222" i="83"/>
  <c r="F220" i="83"/>
  <c r="I218" i="83"/>
  <c r="M216" i="83"/>
  <c r="E213" i="83"/>
  <c r="H211" i="83"/>
  <c r="J209" i="83"/>
  <c r="P207" i="83"/>
  <c r="D206" i="83"/>
  <c r="F204" i="83"/>
  <c r="I202" i="83"/>
  <c r="M200" i="83"/>
  <c r="E197" i="83"/>
  <c r="H195" i="83"/>
  <c r="J193" i="83"/>
  <c r="P191" i="83"/>
  <c r="D190" i="83"/>
  <c r="F188" i="83"/>
  <c r="I186" i="83"/>
  <c r="M184" i="83"/>
  <c r="E181" i="83"/>
  <c r="H179" i="83"/>
  <c r="J177" i="83"/>
  <c r="P175" i="83"/>
  <c r="D174" i="83"/>
  <c r="F172" i="83"/>
  <c r="I170" i="83"/>
  <c r="M168" i="83"/>
  <c r="E165" i="83"/>
  <c r="H163" i="83"/>
  <c r="J161" i="83"/>
  <c r="P159" i="83"/>
  <c r="D158" i="83"/>
  <c r="F156" i="83"/>
  <c r="I154" i="83"/>
  <c r="M152" i="83"/>
  <c r="E149" i="83"/>
  <c r="H147" i="83"/>
  <c r="J145" i="83"/>
  <c r="P143" i="83"/>
  <c r="D142" i="83"/>
  <c r="F140" i="83"/>
  <c r="I138" i="83"/>
  <c r="M136" i="83"/>
  <c r="E133" i="83"/>
  <c r="H131" i="83"/>
  <c r="J129" i="83"/>
  <c r="P127" i="83"/>
  <c r="D126" i="83"/>
  <c r="F124" i="83"/>
  <c r="I122" i="83"/>
  <c r="M120" i="83"/>
  <c r="E117" i="83"/>
  <c r="H115" i="83"/>
  <c r="J113" i="83"/>
  <c r="P111" i="83"/>
  <c r="D110" i="83"/>
  <c r="F108" i="83"/>
  <c r="I106" i="83"/>
  <c r="M104" i="83"/>
  <c r="E101" i="83"/>
  <c r="H99" i="83"/>
  <c r="J97" i="83"/>
  <c r="P95" i="83"/>
  <c r="D94" i="83"/>
  <c r="F92" i="83"/>
  <c r="I90" i="83"/>
  <c r="M88" i="83"/>
  <c r="E85" i="83"/>
  <c r="H83" i="83"/>
  <c r="J81" i="83"/>
  <c r="P79" i="83"/>
  <c r="D78" i="83"/>
  <c r="F76" i="83"/>
  <c r="I74" i="83"/>
  <c r="M72" i="83"/>
  <c r="E69" i="83"/>
  <c r="H67" i="83"/>
  <c r="J65" i="83"/>
  <c r="P63" i="83"/>
  <c r="D62" i="83"/>
  <c r="F60" i="83"/>
  <c r="I58" i="83"/>
  <c r="M56" i="83"/>
  <c r="E53" i="83"/>
  <c r="H51" i="83"/>
  <c r="J49" i="83"/>
  <c r="P47" i="83"/>
  <c r="D46" i="83"/>
  <c r="F44" i="83"/>
  <c r="I42" i="83"/>
  <c r="M40" i="83"/>
  <c r="E37" i="83"/>
  <c r="H35" i="83"/>
  <c r="J33" i="83"/>
  <c r="P31" i="83"/>
  <c r="D30" i="83"/>
  <c r="F28" i="83"/>
  <c r="I26" i="83"/>
  <c r="M24" i="83"/>
  <c r="E21" i="83"/>
  <c r="H19" i="83"/>
  <c r="J17" i="83"/>
  <c r="P15" i="83"/>
  <c r="D14" i="83"/>
  <c r="F12" i="83"/>
  <c r="P262" i="76"/>
  <c r="D261" i="76"/>
  <c r="F259" i="76"/>
  <c r="I257" i="76"/>
  <c r="M255" i="76"/>
  <c r="E252" i="76"/>
  <c r="H250" i="76"/>
  <c r="J248" i="76"/>
  <c r="P246" i="76"/>
  <c r="D245" i="76"/>
  <c r="F243" i="76"/>
  <c r="I241" i="76"/>
  <c r="M239" i="76"/>
  <c r="E236" i="76"/>
  <c r="H234" i="76"/>
  <c r="J232" i="76"/>
  <c r="P230" i="76"/>
  <c r="D229" i="76"/>
  <c r="F227" i="76"/>
  <c r="I225" i="76"/>
  <c r="M223" i="76"/>
  <c r="E220" i="76"/>
  <c r="H218" i="76"/>
  <c r="J216" i="76"/>
  <c r="P214" i="76"/>
  <c r="D213" i="76"/>
  <c r="F211" i="76"/>
  <c r="I209" i="76"/>
  <c r="M207" i="76"/>
  <c r="E204" i="76"/>
  <c r="H202" i="76"/>
  <c r="J200" i="76"/>
  <c r="P198" i="76"/>
  <c r="D197" i="76"/>
  <c r="F195" i="76"/>
  <c r="I193" i="76"/>
  <c r="M191" i="76"/>
  <c r="E188" i="76"/>
  <c r="H186" i="76"/>
  <c r="J184" i="76"/>
  <c r="P182" i="76"/>
  <c r="D181" i="76"/>
  <c r="F179" i="76"/>
  <c r="I177" i="76"/>
  <c r="M175" i="76"/>
  <c r="E172" i="76"/>
  <c r="H170" i="76"/>
  <c r="J168" i="76"/>
  <c r="P166" i="76"/>
  <c r="D165" i="76"/>
  <c r="F163" i="76"/>
  <c r="I161" i="76"/>
  <c r="M159" i="76"/>
  <c r="E156" i="76"/>
  <c r="H154" i="76"/>
  <c r="J152" i="76"/>
  <c r="P150" i="76"/>
  <c r="D149" i="76"/>
  <c r="F147" i="76"/>
  <c r="I145" i="76"/>
  <c r="M143" i="76"/>
  <c r="E140" i="76"/>
  <c r="H138" i="76"/>
  <c r="J136" i="76"/>
  <c r="P134" i="76"/>
  <c r="D133" i="76"/>
  <c r="F131" i="76"/>
  <c r="I129" i="76"/>
  <c r="M127" i="76"/>
  <c r="E124" i="76"/>
  <c r="H122" i="76"/>
  <c r="J120" i="76"/>
  <c r="P118" i="76"/>
  <c r="D117" i="76"/>
  <c r="F115" i="76"/>
  <c r="I113" i="76"/>
  <c r="M111" i="76"/>
  <c r="E108" i="76"/>
  <c r="H106" i="76"/>
  <c r="J104" i="76"/>
  <c r="P102" i="76"/>
  <c r="D101" i="76"/>
  <c r="F99" i="76"/>
  <c r="I97" i="76"/>
  <c r="M95" i="76"/>
  <c r="E92" i="76"/>
  <c r="H90" i="76"/>
  <c r="J88" i="76"/>
  <c r="P86" i="76"/>
  <c r="D85" i="76"/>
  <c r="F83" i="76"/>
  <c r="I81" i="76"/>
  <c r="M79" i="76"/>
  <c r="E76" i="76"/>
  <c r="H74" i="76"/>
  <c r="J72" i="76"/>
  <c r="P70" i="76"/>
  <c r="D69" i="76"/>
  <c r="F67" i="76"/>
  <c r="I65" i="76"/>
  <c r="M63" i="76"/>
  <c r="E60" i="76"/>
  <c r="H58" i="76"/>
  <c r="J56" i="76"/>
  <c r="P54" i="76"/>
  <c r="D53" i="76"/>
  <c r="F51" i="76"/>
  <c r="I49" i="76"/>
  <c r="M47" i="76"/>
  <c r="E44" i="76"/>
  <c r="H42" i="76"/>
  <c r="J40" i="76"/>
  <c r="P38" i="76"/>
  <c r="D37" i="76"/>
  <c r="F35" i="76"/>
  <c r="I33" i="76"/>
  <c r="M31" i="76"/>
  <c r="E28" i="76"/>
  <c r="H26" i="76"/>
  <c r="J24" i="76"/>
  <c r="P22" i="76"/>
  <c r="D21" i="76"/>
  <c r="F19" i="76"/>
  <c r="I17" i="76"/>
  <c r="M15" i="76"/>
  <c r="E12" i="76"/>
  <c r="M262" i="75"/>
  <c r="E259" i="75"/>
  <c r="H257" i="75"/>
  <c r="J255" i="75"/>
  <c r="P253" i="75"/>
  <c r="D252" i="75"/>
  <c r="F250" i="75"/>
  <c r="I248" i="75"/>
  <c r="M246" i="75"/>
  <c r="E243" i="75"/>
  <c r="H241" i="75"/>
  <c r="J239" i="75"/>
  <c r="P237" i="75"/>
  <c r="D236" i="75"/>
  <c r="F234" i="75"/>
  <c r="I232" i="75"/>
  <c r="M230" i="75"/>
  <c r="E227" i="75"/>
  <c r="H225" i="75"/>
  <c r="J223" i="75"/>
  <c r="P221" i="75"/>
  <c r="D220" i="75"/>
  <c r="F218" i="75"/>
  <c r="I216" i="75"/>
  <c r="M214" i="75"/>
  <c r="E211" i="75"/>
  <c r="H209" i="75"/>
  <c r="J207" i="75"/>
  <c r="P205" i="75"/>
  <c r="D204" i="75"/>
  <c r="F202" i="75"/>
  <c r="I200" i="75"/>
  <c r="M198" i="75"/>
  <c r="E195" i="75"/>
  <c r="H193" i="75"/>
  <c r="J191" i="75"/>
  <c r="P189" i="75"/>
  <c r="D188" i="75"/>
  <c r="F186" i="75"/>
  <c r="I184" i="75"/>
  <c r="M182" i="75"/>
  <c r="E179" i="75"/>
  <c r="H177" i="75"/>
  <c r="J175" i="75"/>
  <c r="P173" i="75"/>
  <c r="D172" i="75"/>
  <c r="F170" i="75"/>
  <c r="I168" i="75"/>
  <c r="M166" i="75"/>
  <c r="E163" i="75"/>
  <c r="H161" i="75"/>
  <c r="J159" i="75"/>
  <c r="P157" i="75"/>
  <c r="D156" i="75"/>
  <c r="F154" i="75"/>
  <c r="I152" i="75"/>
  <c r="M150" i="75"/>
  <c r="E147" i="75"/>
  <c r="H145" i="75"/>
  <c r="J143" i="75"/>
  <c r="P141" i="75"/>
  <c r="D140" i="75"/>
  <c r="F138" i="75"/>
  <c r="I136" i="75"/>
  <c r="M134" i="75"/>
  <c r="E131" i="75"/>
  <c r="H129" i="75"/>
  <c r="J127" i="75"/>
  <c r="P125" i="75"/>
  <c r="D124" i="75"/>
  <c r="F122" i="75"/>
  <c r="I120" i="75"/>
  <c r="M118" i="75"/>
  <c r="E115" i="75"/>
  <c r="H113" i="75"/>
  <c r="J111" i="75"/>
  <c r="P109" i="75"/>
  <c r="D108" i="75"/>
  <c r="F106" i="75"/>
  <c r="I104" i="75"/>
  <c r="M102" i="75"/>
  <c r="E99" i="75"/>
  <c r="H97" i="75"/>
  <c r="J95" i="75"/>
  <c r="P93" i="75"/>
  <c r="D92" i="75"/>
  <c r="F90" i="75"/>
  <c r="I88" i="75"/>
  <c r="M86" i="75"/>
  <c r="E83" i="75"/>
  <c r="H81" i="75"/>
  <c r="J79" i="75"/>
  <c r="P77" i="75"/>
  <c r="D76" i="75"/>
  <c r="F74" i="75"/>
  <c r="I72" i="75"/>
  <c r="M70" i="75"/>
  <c r="E67" i="75"/>
  <c r="H65" i="75"/>
  <c r="J63" i="75"/>
  <c r="P61" i="75"/>
  <c r="D60" i="75"/>
  <c r="F58" i="75"/>
  <c r="I56" i="75"/>
  <c r="M54" i="75"/>
  <c r="E51" i="75"/>
  <c r="H49" i="75"/>
  <c r="J47" i="75"/>
  <c r="P45" i="75"/>
  <c r="D44" i="75"/>
  <c r="F42" i="75"/>
  <c r="I40" i="75"/>
  <c r="M38" i="75"/>
  <c r="E35" i="75"/>
  <c r="H33" i="75"/>
  <c r="J31" i="75"/>
  <c r="P29" i="75"/>
  <c r="D28" i="75"/>
  <c r="F26" i="75"/>
  <c r="I24" i="75"/>
  <c r="M22" i="75"/>
  <c r="E19" i="75"/>
  <c r="H17" i="75"/>
  <c r="J15" i="75"/>
  <c r="P13" i="75"/>
  <c r="D12" i="75"/>
  <c r="J262" i="45"/>
  <c r="P260" i="45"/>
  <c r="D259" i="45"/>
  <c r="F257" i="45"/>
  <c r="I255" i="45"/>
  <c r="M253" i="45"/>
  <c r="E250" i="45"/>
  <c r="H248" i="45"/>
  <c r="J246" i="45"/>
  <c r="P244" i="45"/>
  <c r="D243" i="45"/>
  <c r="F241" i="45"/>
  <c r="I239" i="45"/>
  <c r="M237" i="45"/>
  <c r="E234" i="45"/>
  <c r="H232" i="45"/>
  <c r="J230" i="45"/>
  <c r="P228" i="45"/>
  <c r="D227" i="45"/>
  <c r="F225" i="45"/>
  <c r="I223" i="45"/>
  <c r="M221" i="45"/>
  <c r="E218" i="45"/>
  <c r="H216" i="45"/>
  <c r="J214" i="45"/>
  <c r="P212" i="45"/>
  <c r="D211" i="45"/>
  <c r="F209" i="45"/>
  <c r="I207" i="45"/>
  <c r="M205" i="45"/>
  <c r="E202" i="45"/>
  <c r="H200" i="45"/>
  <c r="J198" i="45"/>
  <c r="P196" i="45"/>
  <c r="D195" i="45"/>
  <c r="F193" i="45"/>
  <c r="I191" i="45"/>
  <c r="M189" i="45"/>
  <c r="E186" i="45"/>
  <c r="H184" i="45"/>
  <c r="J182" i="45"/>
  <c r="P180" i="45"/>
  <c r="D179" i="45"/>
  <c r="F177" i="45"/>
  <c r="I175" i="45"/>
  <c r="M173" i="45"/>
  <c r="E170" i="45"/>
  <c r="H168" i="45"/>
  <c r="J166" i="45"/>
  <c r="P164" i="45"/>
  <c r="D163" i="45"/>
  <c r="F161" i="45"/>
  <c r="I159" i="45"/>
  <c r="M157" i="45"/>
  <c r="E154" i="45"/>
  <c r="H152" i="45"/>
  <c r="J150" i="45"/>
  <c r="P148" i="45"/>
  <c r="D147" i="45"/>
  <c r="F145" i="45"/>
  <c r="I143" i="45"/>
  <c r="M141" i="45"/>
  <c r="E138" i="45"/>
  <c r="H136" i="45"/>
  <c r="J134" i="45"/>
  <c r="P132" i="45"/>
  <c r="D131" i="45"/>
  <c r="F129" i="45"/>
  <c r="I127" i="45"/>
  <c r="M125" i="45"/>
  <c r="E122" i="45"/>
  <c r="H120" i="45"/>
  <c r="J118" i="45"/>
  <c r="P116" i="45"/>
  <c r="D115" i="45"/>
  <c r="F113" i="45"/>
  <c r="I111" i="45"/>
  <c r="M109" i="45"/>
  <c r="E106" i="45"/>
  <c r="H104" i="45"/>
  <c r="J102" i="45"/>
  <c r="P100" i="45"/>
  <c r="D99" i="45"/>
  <c r="F97" i="45"/>
  <c r="I95" i="45"/>
  <c r="I262" i="54"/>
  <c r="D244" i="54"/>
  <c r="P225" i="54"/>
  <c r="J207" i="54"/>
  <c r="H189" i="54"/>
  <c r="M152" i="54"/>
  <c r="I134" i="54"/>
  <c r="D116" i="54"/>
  <c r="P97" i="54"/>
  <c r="J79" i="54"/>
  <c r="J65" i="54"/>
  <c r="H54" i="54"/>
  <c r="M44" i="54"/>
  <c r="J35" i="54"/>
  <c r="F16" i="54"/>
  <c r="J258" i="53"/>
  <c r="D246" i="53"/>
  <c r="M233" i="53"/>
  <c r="J209" i="53"/>
  <c r="D197" i="53"/>
  <c r="I185" i="53"/>
  <c r="J160" i="53"/>
  <c r="P148" i="53"/>
  <c r="I136" i="53"/>
  <c r="H112" i="53"/>
  <c r="P99" i="53"/>
  <c r="I87" i="53"/>
  <c r="M75" i="53"/>
  <c r="H64" i="53"/>
  <c r="P48" i="53"/>
  <c r="M41" i="53"/>
  <c r="J34" i="53"/>
  <c r="I27" i="53"/>
  <c r="H20" i="53"/>
  <c r="F13" i="53"/>
  <c r="I54" i="86"/>
  <c r="H47" i="86"/>
  <c r="F40" i="86"/>
  <c r="E33" i="86"/>
  <c r="D26" i="86"/>
  <c r="P11" i="86"/>
  <c r="D53" i="85"/>
  <c r="P38" i="85"/>
  <c r="M31" i="85"/>
  <c r="J24" i="85"/>
  <c r="I17" i="85"/>
  <c r="M53" i="78"/>
  <c r="F48" i="78"/>
  <c r="M42" i="78"/>
  <c r="J36" i="78"/>
  <c r="M30" i="78"/>
  <c r="F25" i="78"/>
  <c r="P19" i="78"/>
  <c r="F14" i="78"/>
  <c r="I56" i="77"/>
  <c r="J50" i="77"/>
  <c r="E45" i="77"/>
  <c r="M39" i="77"/>
  <c r="E34" i="77"/>
  <c r="D28" i="77"/>
  <c r="E22" i="77"/>
  <c r="M16" i="77"/>
  <c r="F11" i="77"/>
  <c r="D54" i="46"/>
  <c r="D42" i="46"/>
  <c r="J36" i="46"/>
  <c r="E31" i="46"/>
  <c r="J25" i="46"/>
  <c r="I19" i="46"/>
  <c r="J13" i="46"/>
  <c r="I260" i="52"/>
  <c r="D255" i="52"/>
  <c r="I249" i="52"/>
  <c r="H243" i="52"/>
  <c r="I237" i="52"/>
  <c r="D232" i="52"/>
  <c r="J226" i="52"/>
  <c r="D221" i="52"/>
  <c r="D209" i="52"/>
  <c r="M203" i="52"/>
  <c r="H199" i="52"/>
  <c r="J194" i="52"/>
  <c r="I189" i="52"/>
  <c r="E185" i="52"/>
  <c r="H180" i="52"/>
  <c r="F175" i="52"/>
  <c r="E166" i="52"/>
  <c r="D161" i="52"/>
  <c r="M156" i="52"/>
  <c r="D147" i="52"/>
  <c r="E143" i="52"/>
  <c r="F139" i="52"/>
  <c r="M135" i="52"/>
  <c r="E132" i="52"/>
  <c r="J128" i="52"/>
  <c r="D125" i="52"/>
  <c r="I121" i="52"/>
  <c r="H114" i="52"/>
  <c r="P110" i="52"/>
  <c r="F107" i="52"/>
  <c r="M103" i="52"/>
  <c r="E100" i="52"/>
  <c r="J96" i="52"/>
  <c r="D93" i="52"/>
  <c r="I89" i="52"/>
  <c r="H82" i="52"/>
  <c r="P78" i="52"/>
  <c r="F75" i="52"/>
  <c r="M71" i="52"/>
  <c r="E68" i="52"/>
  <c r="J64" i="52"/>
  <c r="D61" i="52"/>
  <c r="I57" i="52"/>
  <c r="H50" i="52"/>
  <c r="D48" i="52"/>
  <c r="F46" i="52"/>
  <c r="I44" i="52"/>
  <c r="M42" i="52"/>
  <c r="E39" i="52"/>
  <c r="H37" i="52"/>
  <c r="J35" i="52"/>
  <c r="P33" i="52"/>
  <c r="D32" i="52"/>
  <c r="F30" i="52"/>
  <c r="I28" i="52"/>
  <c r="M26" i="52"/>
  <c r="E23" i="52"/>
  <c r="H21" i="52"/>
  <c r="J19" i="52"/>
  <c r="P17" i="52"/>
  <c r="D16" i="52"/>
  <c r="F14" i="52"/>
  <c r="I12" i="52"/>
  <c r="F261" i="51"/>
  <c r="I259" i="51"/>
  <c r="M257" i="51"/>
  <c r="E254" i="51"/>
  <c r="H252" i="51"/>
  <c r="J250" i="51"/>
  <c r="P248" i="51"/>
  <c r="D247" i="51"/>
  <c r="F245" i="51"/>
  <c r="I243" i="51"/>
  <c r="M241" i="51"/>
  <c r="E238" i="51"/>
  <c r="H236" i="51"/>
  <c r="J234" i="51"/>
  <c r="P232" i="51"/>
  <c r="D231" i="51"/>
  <c r="F229" i="51"/>
  <c r="I227" i="51"/>
  <c r="M225" i="51"/>
  <c r="E222" i="51"/>
  <c r="H220" i="51"/>
  <c r="J218" i="51"/>
  <c r="P216" i="51"/>
  <c r="D215" i="51"/>
  <c r="F213" i="51"/>
  <c r="I211" i="51"/>
  <c r="M209" i="51"/>
  <c r="E206" i="51"/>
  <c r="H204" i="51"/>
  <c r="J202" i="51"/>
  <c r="P200" i="51"/>
  <c r="D199" i="51"/>
  <c r="F197" i="51"/>
  <c r="I195" i="51"/>
  <c r="M193" i="51"/>
  <c r="E190" i="51"/>
  <c r="H188" i="51"/>
  <c r="J186" i="51"/>
  <c r="P184" i="51"/>
  <c r="D183" i="51"/>
  <c r="F181" i="51"/>
  <c r="I179" i="51"/>
  <c r="M177" i="51"/>
  <c r="E174" i="51"/>
  <c r="H172" i="51"/>
  <c r="J170" i="51"/>
  <c r="P168" i="51"/>
  <c r="D167" i="51"/>
  <c r="F165" i="51"/>
  <c r="I163" i="51"/>
  <c r="M161" i="51"/>
  <c r="E158" i="51"/>
  <c r="H156" i="51"/>
  <c r="J154" i="51"/>
  <c r="P152" i="51"/>
  <c r="D151" i="51"/>
  <c r="F149" i="51"/>
  <c r="I147" i="51"/>
  <c r="M145" i="51"/>
  <c r="E142" i="51"/>
  <c r="H140" i="51"/>
  <c r="J138" i="51"/>
  <c r="P136" i="51"/>
  <c r="D135" i="51"/>
  <c r="F133" i="51"/>
  <c r="I131" i="51"/>
  <c r="M129" i="51"/>
  <c r="E126" i="51"/>
  <c r="H124" i="51"/>
  <c r="J122" i="51"/>
  <c r="P120" i="51"/>
  <c r="D119" i="51"/>
  <c r="F117" i="51"/>
  <c r="I115" i="51"/>
  <c r="M113" i="51"/>
  <c r="E110" i="51"/>
  <c r="H108" i="51"/>
  <c r="J106" i="51"/>
  <c r="P104" i="51"/>
  <c r="D103" i="51"/>
  <c r="F101" i="51"/>
  <c r="I99" i="51"/>
  <c r="M97" i="51"/>
  <c r="E94" i="51"/>
  <c r="H92" i="51"/>
  <c r="J90" i="51"/>
  <c r="P88" i="51"/>
  <c r="D87" i="51"/>
  <c r="F85" i="51"/>
  <c r="I83" i="51"/>
  <c r="M81" i="51"/>
  <c r="E78" i="51"/>
  <c r="H76" i="51"/>
  <c r="J74" i="51"/>
  <c r="P72" i="51"/>
  <c r="D71" i="51"/>
  <c r="F69" i="51"/>
  <c r="I67" i="51"/>
  <c r="M65" i="51"/>
  <c r="E62" i="51"/>
  <c r="H60" i="51"/>
  <c r="J58" i="51"/>
  <c r="P56" i="51"/>
  <c r="D55" i="51"/>
  <c r="F53" i="51"/>
  <c r="I51" i="51"/>
  <c r="M49" i="51"/>
  <c r="E46" i="51"/>
  <c r="H44" i="51"/>
  <c r="J42" i="51"/>
  <c r="P40" i="51"/>
  <c r="D39" i="51"/>
  <c r="F37" i="51"/>
  <c r="I35" i="51"/>
  <c r="M33" i="51"/>
  <c r="E30" i="51"/>
  <c r="H28" i="51"/>
  <c r="J26" i="51"/>
  <c r="P24" i="51"/>
  <c r="D23" i="51"/>
  <c r="F21" i="51"/>
  <c r="I19" i="51"/>
  <c r="M17" i="51"/>
  <c r="E14" i="51"/>
  <c r="H12" i="51"/>
  <c r="E261" i="84"/>
  <c r="H259" i="84"/>
  <c r="J257" i="84"/>
  <c r="P255" i="84"/>
  <c r="D254" i="84"/>
  <c r="F252" i="84"/>
  <c r="I250" i="84"/>
  <c r="M248" i="84"/>
  <c r="E245" i="84"/>
  <c r="H243" i="84"/>
  <c r="J241" i="84"/>
  <c r="P239" i="84"/>
  <c r="D238" i="84"/>
  <c r="F236" i="84"/>
  <c r="I234" i="84"/>
  <c r="M232" i="84"/>
  <c r="E229" i="84"/>
  <c r="H227" i="84"/>
  <c r="J225" i="84"/>
  <c r="P223" i="84"/>
  <c r="D222" i="84"/>
  <c r="F220" i="84"/>
  <c r="I218" i="84"/>
  <c r="M216" i="84"/>
  <c r="E213" i="84"/>
  <c r="H211" i="84"/>
  <c r="J209" i="84"/>
  <c r="P207" i="84"/>
  <c r="D206" i="84"/>
  <c r="F204" i="84"/>
  <c r="D262" i="54"/>
  <c r="P243" i="54"/>
  <c r="J225" i="54"/>
  <c r="H207" i="54"/>
  <c r="M170" i="54"/>
  <c r="I152" i="54"/>
  <c r="D134" i="54"/>
  <c r="P115" i="54"/>
  <c r="J97" i="54"/>
  <c r="H79" i="54"/>
  <c r="J64" i="54"/>
  <c r="J53" i="54"/>
  <c r="I44" i="54"/>
  <c r="P34" i="54"/>
  <c r="E25" i="54"/>
  <c r="D16" i="54"/>
  <c r="J257" i="53"/>
  <c r="D245" i="53"/>
  <c r="I233" i="53"/>
  <c r="J208" i="53"/>
  <c r="P196" i="53"/>
  <c r="I184" i="53"/>
  <c r="H160" i="53"/>
  <c r="P147" i="53"/>
  <c r="I135" i="53"/>
  <c r="M123" i="53"/>
  <c r="H111" i="53"/>
  <c r="P98" i="53"/>
  <c r="D87" i="53"/>
  <c r="M74" i="53"/>
  <c r="H63" i="53"/>
  <c r="E55" i="53"/>
  <c r="D48" i="53"/>
  <c r="P33" i="53"/>
  <c r="M26" i="53"/>
  <c r="J19" i="53"/>
  <c r="I12" i="53"/>
  <c r="M53" i="86"/>
  <c r="J46" i="86"/>
  <c r="I39" i="86"/>
  <c r="H32" i="86"/>
  <c r="F25" i="86"/>
  <c r="E18" i="86"/>
  <c r="D11" i="86"/>
  <c r="F52" i="85"/>
  <c r="E45" i="85"/>
  <c r="D38" i="85"/>
  <c r="P23" i="85"/>
  <c r="M16" i="85"/>
  <c r="J53" i="78"/>
  <c r="D48" i="78"/>
  <c r="D36" i="78"/>
  <c r="J30" i="78"/>
  <c r="E25" i="78"/>
  <c r="J19" i="78"/>
  <c r="I13" i="78"/>
  <c r="I50" i="77"/>
  <c r="D45" i="77"/>
  <c r="I39" i="77"/>
  <c r="H33" i="77"/>
  <c r="I27" i="77"/>
  <c r="D22" i="77"/>
  <c r="J16" i="77"/>
  <c r="D11" i="77"/>
  <c r="F53" i="46"/>
  <c r="H47" i="46"/>
  <c r="I36" i="46"/>
  <c r="P24" i="46"/>
  <c r="I13" i="46"/>
  <c r="H260" i="52"/>
  <c r="P254" i="52"/>
  <c r="M248" i="52"/>
  <c r="P242" i="52"/>
  <c r="H237" i="52"/>
  <c r="H226" i="52"/>
  <c r="F220" i="52"/>
  <c r="H214" i="52"/>
  <c r="J203" i="52"/>
  <c r="H194" i="52"/>
  <c r="H189" i="52"/>
  <c r="M184" i="52"/>
  <c r="E180" i="52"/>
  <c r="E175" i="52"/>
  <c r="I170" i="52"/>
  <c r="F156" i="52"/>
  <c r="M151" i="52"/>
  <c r="P146" i="52"/>
  <c r="D143" i="52"/>
  <c r="H135" i="52"/>
  <c r="P131" i="52"/>
  <c r="F128" i="52"/>
  <c r="M124" i="52"/>
  <c r="E121" i="52"/>
  <c r="J117" i="52"/>
  <c r="D114" i="52"/>
  <c r="I110" i="52"/>
  <c r="H103" i="52"/>
  <c r="P99" i="52"/>
  <c r="F96" i="52"/>
  <c r="M92" i="52"/>
  <c r="E89" i="52"/>
  <c r="J85" i="52"/>
  <c r="D82" i="52"/>
  <c r="I78" i="52"/>
  <c r="H71" i="52"/>
  <c r="P67" i="52"/>
  <c r="F64" i="52"/>
  <c r="M60" i="52"/>
  <c r="E57" i="52"/>
  <c r="J53" i="52"/>
  <c r="D50" i="52"/>
  <c r="E46" i="52"/>
  <c r="H44" i="52"/>
  <c r="J42" i="52"/>
  <c r="P40" i="52"/>
  <c r="D39" i="52"/>
  <c r="F37" i="52"/>
  <c r="I35" i="52"/>
  <c r="M33" i="52"/>
  <c r="E30" i="52"/>
  <c r="H28" i="52"/>
  <c r="J26" i="52"/>
  <c r="P24" i="52"/>
  <c r="D23" i="52"/>
  <c r="F21" i="52"/>
  <c r="I19" i="52"/>
  <c r="M17" i="52"/>
  <c r="E14" i="52"/>
  <c r="H12" i="52"/>
  <c r="E261" i="51"/>
  <c r="H259" i="51"/>
  <c r="J257" i="51"/>
  <c r="P255" i="51"/>
  <c r="D254" i="51"/>
  <c r="F252" i="51"/>
  <c r="I250" i="51"/>
  <c r="M248" i="51"/>
  <c r="E245" i="51"/>
  <c r="H243" i="51"/>
  <c r="J241" i="51"/>
  <c r="P239" i="51"/>
  <c r="D238" i="51"/>
  <c r="F236" i="51"/>
  <c r="I234" i="51"/>
  <c r="M232" i="51"/>
  <c r="E229" i="51"/>
  <c r="H227" i="51"/>
  <c r="J225" i="51"/>
  <c r="P223" i="51"/>
  <c r="D222" i="51"/>
  <c r="F220" i="51"/>
  <c r="I218" i="51"/>
  <c r="M216" i="51"/>
  <c r="E213" i="51"/>
  <c r="H211" i="51"/>
  <c r="J209" i="51"/>
  <c r="P207" i="51"/>
  <c r="D206" i="51"/>
  <c r="F204" i="51"/>
  <c r="I202" i="51"/>
  <c r="M200" i="51"/>
  <c r="E197" i="51"/>
  <c r="H195" i="51"/>
  <c r="J193" i="51"/>
  <c r="P191" i="51"/>
  <c r="D190" i="51"/>
  <c r="F188" i="51"/>
  <c r="I186" i="51"/>
  <c r="M184" i="51"/>
  <c r="E181" i="51"/>
  <c r="H179" i="51"/>
  <c r="J177" i="51"/>
  <c r="P175" i="51"/>
  <c r="D174" i="51"/>
  <c r="F172" i="51"/>
  <c r="I170" i="51"/>
  <c r="M168" i="51"/>
  <c r="E165" i="51"/>
  <c r="H163" i="51"/>
  <c r="J161" i="51"/>
  <c r="P159" i="51"/>
  <c r="D158" i="51"/>
  <c r="F156" i="51"/>
  <c r="I154" i="51"/>
  <c r="M152" i="51"/>
  <c r="E149" i="51"/>
  <c r="H147" i="51"/>
  <c r="J145" i="51"/>
  <c r="P143" i="51"/>
  <c r="D142" i="51"/>
  <c r="F140" i="51"/>
  <c r="I138" i="51"/>
  <c r="M136" i="51"/>
  <c r="E133" i="51"/>
  <c r="H131" i="51"/>
  <c r="J129" i="51"/>
  <c r="P127" i="51"/>
  <c r="D126" i="51"/>
  <c r="F124" i="51"/>
  <c r="I122" i="51"/>
  <c r="M120" i="51"/>
  <c r="E117" i="51"/>
  <c r="H115" i="51"/>
  <c r="J113" i="51"/>
  <c r="P111" i="51"/>
  <c r="D110" i="51"/>
  <c r="F108" i="51"/>
  <c r="I106" i="51"/>
  <c r="M104" i="51"/>
  <c r="E101" i="51"/>
  <c r="H99" i="51"/>
  <c r="J97" i="51"/>
  <c r="P95" i="51"/>
  <c r="D94" i="51"/>
  <c r="F92" i="51"/>
  <c r="I90" i="51"/>
  <c r="M88" i="51"/>
  <c r="E85" i="51"/>
  <c r="H83" i="51"/>
  <c r="J81" i="51"/>
  <c r="P79" i="51"/>
  <c r="D78" i="51"/>
  <c r="F76" i="51"/>
  <c r="I74" i="51"/>
  <c r="M72" i="51"/>
  <c r="E69" i="51"/>
  <c r="H67" i="51"/>
  <c r="J65" i="51"/>
  <c r="P63" i="51"/>
  <c r="D62" i="51"/>
  <c r="F60" i="51"/>
  <c r="I58" i="51"/>
  <c r="M56" i="51"/>
  <c r="E53" i="51"/>
  <c r="H51" i="51"/>
  <c r="J49" i="51"/>
  <c r="P47" i="51"/>
  <c r="D46" i="51"/>
  <c r="F44" i="51"/>
  <c r="I42" i="51"/>
  <c r="M40" i="51"/>
  <c r="E37" i="51"/>
  <c r="H35" i="51"/>
  <c r="J33" i="51"/>
  <c r="P31" i="51"/>
  <c r="D30" i="51"/>
  <c r="F28" i="51"/>
  <c r="I26" i="51"/>
  <c r="M24" i="51"/>
  <c r="E21" i="51"/>
  <c r="H19" i="51"/>
  <c r="J17" i="51"/>
  <c r="P15" i="51"/>
  <c r="D14" i="51"/>
  <c r="F12" i="51"/>
  <c r="P262" i="84"/>
  <c r="D261" i="84"/>
  <c r="F259" i="84"/>
  <c r="I257" i="84"/>
  <c r="M255" i="84"/>
  <c r="E252" i="84"/>
  <c r="H250" i="84"/>
  <c r="J248" i="84"/>
  <c r="P246" i="84"/>
  <c r="D245" i="84"/>
  <c r="F243" i="84"/>
  <c r="I241" i="84"/>
  <c r="M239" i="84"/>
  <c r="E236" i="84"/>
  <c r="H234" i="84"/>
  <c r="J232" i="84"/>
  <c r="P230" i="84"/>
  <c r="D229" i="84"/>
  <c r="F227" i="84"/>
  <c r="I225" i="84"/>
  <c r="M223" i="84"/>
  <c r="E220" i="84"/>
  <c r="H218" i="84"/>
  <c r="J216" i="84"/>
  <c r="P214" i="84"/>
  <c r="D213" i="84"/>
  <c r="F211" i="84"/>
  <c r="I209" i="84"/>
  <c r="M207" i="84"/>
  <c r="E204" i="84"/>
  <c r="H202" i="84"/>
  <c r="J200" i="84"/>
  <c r="P198" i="84"/>
  <c r="D197" i="84"/>
  <c r="F195" i="84"/>
  <c r="I193" i="84"/>
  <c r="M191" i="84"/>
  <c r="E188" i="84"/>
  <c r="H186" i="84"/>
  <c r="J184" i="84"/>
  <c r="P182" i="84"/>
  <c r="D181" i="84"/>
  <c r="F179" i="84"/>
  <c r="I177" i="84"/>
  <c r="M175" i="84"/>
  <c r="E172" i="84"/>
  <c r="H170" i="84"/>
  <c r="J168" i="84"/>
  <c r="P166" i="84"/>
  <c r="D165" i="84"/>
  <c r="F163" i="84"/>
  <c r="I161" i="84"/>
  <c r="M159" i="84"/>
  <c r="E156" i="84"/>
  <c r="H154" i="84"/>
  <c r="J152" i="84"/>
  <c r="P150" i="84"/>
  <c r="D149" i="84"/>
  <c r="F147" i="84"/>
  <c r="I145" i="84"/>
  <c r="M143" i="84"/>
  <c r="E140" i="84"/>
  <c r="H138" i="84"/>
  <c r="J136" i="84"/>
  <c r="P134" i="84"/>
  <c r="D133" i="84"/>
  <c r="F131" i="84"/>
  <c r="I129" i="84"/>
  <c r="M127" i="84"/>
  <c r="E124" i="84"/>
  <c r="H122" i="84"/>
  <c r="J120" i="84"/>
  <c r="P118" i="84"/>
  <c r="D117" i="84"/>
  <c r="F115" i="84"/>
  <c r="I113" i="84"/>
  <c r="M111" i="84"/>
  <c r="E108" i="84"/>
  <c r="H106" i="84"/>
  <c r="J104" i="84"/>
  <c r="P102" i="84"/>
  <c r="D101" i="84"/>
  <c r="F99" i="84"/>
  <c r="I97" i="84"/>
  <c r="M95" i="84"/>
  <c r="E92" i="84"/>
  <c r="H90" i="84"/>
  <c r="J88" i="84"/>
  <c r="P86" i="84"/>
  <c r="D85" i="84"/>
  <c r="F83" i="84"/>
  <c r="I81" i="84"/>
  <c r="M79" i="84"/>
  <c r="E76" i="84"/>
  <c r="H74" i="84"/>
  <c r="J72" i="84"/>
  <c r="P70" i="84"/>
  <c r="D69" i="84"/>
  <c r="F67" i="84"/>
  <c r="I65" i="84"/>
  <c r="M63" i="84"/>
  <c r="E60" i="84"/>
  <c r="H58" i="84"/>
  <c r="J56" i="84"/>
  <c r="P54" i="84"/>
  <c r="D53" i="84"/>
  <c r="F51" i="84"/>
  <c r="I49" i="84"/>
  <c r="M47" i="84"/>
  <c r="E44" i="84"/>
  <c r="H42" i="84"/>
  <c r="J40" i="84"/>
  <c r="P38" i="84"/>
  <c r="D37" i="84"/>
  <c r="F35" i="84"/>
  <c r="I33" i="84"/>
  <c r="M31" i="84"/>
  <c r="E28" i="84"/>
  <c r="H26" i="84"/>
  <c r="J24" i="84"/>
  <c r="P22" i="84"/>
  <c r="D21" i="84"/>
  <c r="F19" i="84"/>
  <c r="I17" i="84"/>
  <c r="M15" i="84"/>
  <c r="E12" i="84"/>
  <c r="M262" i="83"/>
  <c r="E259" i="83"/>
  <c r="H257" i="83"/>
  <c r="J255" i="83"/>
  <c r="P253" i="83"/>
  <c r="D252" i="83"/>
  <c r="F250" i="83"/>
  <c r="I248" i="83"/>
  <c r="M246" i="83"/>
  <c r="E243" i="83"/>
  <c r="H241" i="83"/>
  <c r="J239" i="83"/>
  <c r="P237" i="83"/>
  <c r="D236" i="83"/>
  <c r="F234" i="83"/>
  <c r="I232" i="83"/>
  <c r="M230" i="83"/>
  <c r="E227" i="83"/>
  <c r="H225" i="83"/>
  <c r="J223" i="83"/>
  <c r="P221" i="83"/>
  <c r="D220" i="83"/>
  <c r="F218" i="83"/>
  <c r="I216" i="83"/>
  <c r="M214" i="83"/>
  <c r="E211" i="83"/>
  <c r="H209" i="83"/>
  <c r="J207" i="83"/>
  <c r="P205" i="83"/>
  <c r="D204" i="83"/>
  <c r="F202" i="83"/>
  <c r="I200" i="83"/>
  <c r="M198" i="83"/>
  <c r="E195" i="83"/>
  <c r="H193" i="83"/>
  <c r="J191" i="83"/>
  <c r="P189" i="83"/>
  <c r="D188" i="83"/>
  <c r="F186" i="83"/>
  <c r="I184" i="83"/>
  <c r="M182" i="83"/>
  <c r="E179" i="83"/>
  <c r="H177" i="83"/>
  <c r="J175" i="83"/>
  <c r="P173" i="83"/>
  <c r="D172" i="83"/>
  <c r="F170" i="83"/>
  <c r="I168" i="83"/>
  <c r="M166" i="83"/>
  <c r="E163" i="83"/>
  <c r="H161" i="83"/>
  <c r="J159" i="83"/>
  <c r="P157" i="83"/>
  <c r="D156" i="83"/>
  <c r="F154" i="83"/>
  <c r="I152" i="83"/>
  <c r="M150" i="83"/>
  <c r="E147" i="83"/>
  <c r="H145" i="83"/>
  <c r="J143" i="83"/>
  <c r="P141" i="83"/>
  <c r="D140" i="83"/>
  <c r="F138" i="83"/>
  <c r="I136" i="83"/>
  <c r="M134" i="83"/>
  <c r="E131" i="83"/>
  <c r="H129" i="83"/>
  <c r="J127" i="83"/>
  <c r="P125" i="83"/>
  <c r="D124" i="83"/>
  <c r="F122" i="83"/>
  <c r="I120" i="83"/>
  <c r="M118" i="83"/>
  <c r="E115" i="83"/>
  <c r="H113" i="83"/>
  <c r="J111" i="83"/>
  <c r="P109" i="83"/>
  <c r="D108" i="83"/>
  <c r="F106" i="83"/>
  <c r="I104" i="83"/>
  <c r="M102" i="83"/>
  <c r="E99" i="83"/>
  <c r="H97" i="83"/>
  <c r="J95" i="83"/>
  <c r="P93" i="83"/>
  <c r="D92" i="83"/>
  <c r="F90" i="83"/>
  <c r="I88" i="83"/>
  <c r="M86" i="83"/>
  <c r="E83" i="83"/>
  <c r="H81" i="83"/>
  <c r="J79" i="83"/>
  <c r="P77" i="83"/>
  <c r="D76" i="83"/>
  <c r="F74" i="83"/>
  <c r="I72" i="83"/>
  <c r="M70" i="83"/>
  <c r="E67" i="83"/>
  <c r="H65" i="83"/>
  <c r="J63" i="83"/>
  <c r="P61" i="83"/>
  <c r="D60" i="83"/>
  <c r="F58" i="83"/>
  <c r="I56" i="83"/>
  <c r="M54" i="83"/>
  <c r="E51" i="83"/>
  <c r="H49" i="83"/>
  <c r="J47" i="83"/>
  <c r="P45" i="83"/>
  <c r="D44" i="83"/>
  <c r="F42" i="83"/>
  <c r="I40" i="83"/>
  <c r="M38" i="83"/>
  <c r="E35" i="83"/>
  <c r="H33" i="83"/>
  <c r="J31" i="83"/>
  <c r="P29" i="83"/>
  <c r="D28" i="83"/>
  <c r="F26" i="83"/>
  <c r="I24" i="83"/>
  <c r="M22" i="83"/>
  <c r="E19" i="83"/>
  <c r="H17" i="83"/>
  <c r="J15" i="83"/>
  <c r="P13" i="83"/>
  <c r="D12" i="83"/>
  <c r="J262" i="76"/>
  <c r="P260" i="76"/>
  <c r="D259" i="76"/>
  <c r="F257" i="76"/>
  <c r="I255" i="76"/>
  <c r="M253" i="76"/>
  <c r="E250" i="76"/>
  <c r="H248" i="76"/>
  <c r="J246" i="76"/>
  <c r="P244" i="76"/>
  <c r="D243" i="76"/>
  <c r="F241" i="76"/>
  <c r="I239" i="76"/>
  <c r="M237" i="76"/>
  <c r="E234" i="76"/>
  <c r="H232" i="76"/>
  <c r="J230" i="76"/>
  <c r="P228" i="76"/>
  <c r="D227" i="76"/>
  <c r="F225" i="76"/>
  <c r="I223" i="76"/>
  <c r="M221" i="76"/>
  <c r="E218" i="76"/>
  <c r="H216" i="76"/>
  <c r="J214" i="76"/>
  <c r="P212" i="76"/>
  <c r="D211" i="76"/>
  <c r="F209" i="76"/>
  <c r="I207" i="76"/>
  <c r="M205" i="76"/>
  <c r="E202" i="76"/>
  <c r="H200" i="76"/>
  <c r="J198" i="76"/>
  <c r="P196" i="76"/>
  <c r="D195" i="76"/>
  <c r="F193" i="76"/>
  <c r="I191" i="76"/>
  <c r="M189" i="76"/>
  <c r="E186" i="76"/>
  <c r="H184" i="76"/>
  <c r="J182" i="76"/>
  <c r="P180" i="76"/>
  <c r="D179" i="76"/>
  <c r="F177" i="76"/>
  <c r="I175" i="76"/>
  <c r="M173" i="76"/>
  <c r="E170" i="76"/>
  <c r="H168" i="76"/>
  <c r="J166" i="76"/>
  <c r="P164" i="76"/>
  <c r="D163" i="76"/>
  <c r="F161" i="76"/>
  <c r="I159" i="76"/>
  <c r="M157" i="76"/>
  <c r="E154" i="76"/>
  <c r="H152" i="76"/>
  <c r="J150" i="76"/>
  <c r="P148" i="76"/>
  <c r="D147" i="76"/>
  <c r="F145" i="76"/>
  <c r="I143" i="76"/>
  <c r="M141" i="76"/>
  <c r="E138" i="76"/>
  <c r="H136" i="76"/>
  <c r="J134" i="76"/>
  <c r="P132" i="76"/>
  <c r="D131" i="76"/>
  <c r="F129" i="76"/>
  <c r="I127" i="76"/>
  <c r="M125" i="76"/>
  <c r="E122" i="76"/>
  <c r="H120" i="76"/>
  <c r="J118" i="76"/>
  <c r="P116" i="76"/>
  <c r="D115" i="76"/>
  <c r="F113" i="76"/>
  <c r="I111" i="76"/>
  <c r="M109" i="76"/>
  <c r="E106" i="76"/>
  <c r="H104" i="76"/>
  <c r="J102" i="76"/>
  <c r="P100" i="76"/>
  <c r="D99" i="76"/>
  <c r="F97" i="76"/>
  <c r="I95" i="76"/>
  <c r="M93" i="76"/>
  <c r="E90" i="76"/>
  <c r="H88" i="76"/>
  <c r="J86" i="76"/>
  <c r="P84" i="76"/>
  <c r="D83" i="76"/>
  <c r="F81" i="76"/>
  <c r="I79" i="76"/>
  <c r="M77" i="76"/>
  <c r="E74" i="76"/>
  <c r="H72" i="76"/>
  <c r="J70" i="76"/>
  <c r="P68" i="76"/>
  <c r="D67" i="76"/>
  <c r="F65" i="76"/>
  <c r="I63" i="76"/>
  <c r="M61" i="76"/>
  <c r="E58" i="76"/>
  <c r="H56" i="76"/>
  <c r="J54" i="76"/>
  <c r="P52" i="76"/>
  <c r="D51" i="76"/>
  <c r="F49" i="76"/>
  <c r="I47" i="76"/>
  <c r="M45" i="76"/>
  <c r="E42" i="76"/>
  <c r="H40" i="76"/>
  <c r="J38" i="76"/>
  <c r="P36" i="76"/>
  <c r="D35" i="76"/>
  <c r="F33" i="76"/>
  <c r="I31" i="76"/>
  <c r="M29" i="76"/>
  <c r="E26" i="76"/>
  <c r="H24" i="76"/>
  <c r="J22" i="76"/>
  <c r="P20" i="76"/>
  <c r="D19" i="76"/>
  <c r="F17" i="76"/>
  <c r="I15" i="76"/>
  <c r="M13" i="76"/>
  <c r="I262" i="75"/>
  <c r="M260" i="75"/>
  <c r="E257" i="75"/>
  <c r="H255" i="75"/>
  <c r="J253" i="75"/>
  <c r="P251" i="75"/>
  <c r="D250" i="75"/>
  <c r="F248" i="75"/>
  <c r="I246" i="75"/>
  <c r="M244" i="75"/>
  <c r="E241" i="75"/>
  <c r="H239" i="75"/>
  <c r="J237" i="75"/>
  <c r="P235" i="75"/>
  <c r="D234" i="75"/>
  <c r="F232" i="75"/>
  <c r="I230" i="75"/>
  <c r="M228" i="75"/>
  <c r="E225" i="75"/>
  <c r="H223" i="75"/>
  <c r="J221" i="75"/>
  <c r="P219" i="75"/>
  <c r="D218" i="75"/>
  <c r="F216" i="75"/>
  <c r="I214" i="75"/>
  <c r="M212" i="75"/>
  <c r="E209" i="75"/>
  <c r="H207" i="75"/>
  <c r="J205" i="75"/>
  <c r="P203" i="75"/>
  <c r="D202" i="75"/>
  <c r="F200" i="75"/>
  <c r="I198" i="75"/>
  <c r="M196" i="75"/>
  <c r="E193" i="75"/>
  <c r="H191" i="75"/>
  <c r="J189" i="75"/>
  <c r="P187" i="75"/>
  <c r="D186" i="75"/>
  <c r="F184" i="75"/>
  <c r="I182" i="75"/>
  <c r="M180" i="75"/>
  <c r="E177" i="75"/>
  <c r="H175" i="75"/>
  <c r="J173" i="75"/>
  <c r="P171" i="75"/>
  <c r="D170" i="75"/>
  <c r="F168" i="75"/>
  <c r="I166" i="75"/>
  <c r="M164" i="75"/>
  <c r="E161" i="75"/>
  <c r="H159" i="75"/>
  <c r="J157" i="75"/>
  <c r="P155" i="75"/>
  <c r="D154" i="75"/>
  <c r="F152" i="75"/>
  <c r="I150" i="75"/>
  <c r="M148" i="75"/>
  <c r="E145" i="75"/>
  <c r="H143" i="75"/>
  <c r="J141" i="75"/>
  <c r="P139" i="75"/>
  <c r="D138" i="75"/>
  <c r="F136" i="75"/>
  <c r="I134" i="75"/>
  <c r="M132" i="75"/>
  <c r="E129" i="75"/>
  <c r="H127" i="75"/>
  <c r="J125" i="75"/>
  <c r="P123" i="75"/>
  <c r="D122" i="75"/>
  <c r="F120" i="75"/>
  <c r="I118" i="75"/>
  <c r="M116" i="75"/>
  <c r="E113" i="75"/>
  <c r="H111" i="75"/>
  <c r="J109" i="75"/>
  <c r="P107" i="75"/>
  <c r="D106" i="75"/>
  <c r="F104" i="75"/>
  <c r="I102" i="75"/>
  <c r="M100" i="75"/>
  <c r="E97" i="75"/>
  <c r="H95" i="75"/>
  <c r="J93" i="75"/>
  <c r="P91" i="75"/>
  <c r="D90" i="75"/>
  <c r="F88" i="75"/>
  <c r="I86" i="75"/>
  <c r="M84" i="75"/>
  <c r="E81" i="75"/>
  <c r="H79" i="75"/>
  <c r="J77" i="75"/>
  <c r="P75" i="75"/>
  <c r="D74" i="75"/>
  <c r="F72" i="75"/>
  <c r="I70" i="75"/>
  <c r="M68" i="75"/>
  <c r="E65" i="75"/>
  <c r="H63" i="75"/>
  <c r="J61" i="75"/>
  <c r="P59" i="75"/>
  <c r="D58" i="75"/>
  <c r="F56" i="75"/>
  <c r="I54" i="75"/>
  <c r="M52" i="75"/>
  <c r="E49" i="75"/>
  <c r="H47" i="75"/>
  <c r="J45" i="75"/>
  <c r="P43" i="75"/>
  <c r="D42" i="75"/>
  <c r="F40" i="75"/>
  <c r="I38" i="75"/>
  <c r="M36" i="75"/>
  <c r="E33" i="75"/>
  <c r="H31" i="75"/>
  <c r="J29" i="75"/>
  <c r="P27" i="75"/>
  <c r="D26" i="75"/>
  <c r="F24" i="75"/>
  <c r="I22" i="75"/>
  <c r="M20" i="75"/>
  <c r="E17" i="75"/>
  <c r="H15" i="75"/>
  <c r="J13" i="75"/>
  <c r="P11" i="75"/>
  <c r="H262" i="45"/>
  <c r="J260" i="45"/>
  <c r="P258" i="45"/>
  <c r="D257" i="45"/>
  <c r="F255" i="45"/>
  <c r="I253" i="45"/>
  <c r="M251" i="45"/>
  <c r="E248" i="45"/>
  <c r="H246" i="45"/>
  <c r="J244" i="45"/>
  <c r="P242" i="45"/>
  <c r="D241" i="45"/>
  <c r="F239" i="45"/>
  <c r="I237" i="45"/>
  <c r="M235" i="45"/>
  <c r="E232" i="45"/>
  <c r="H230" i="45"/>
  <c r="J228" i="45"/>
  <c r="P226" i="45"/>
  <c r="D225" i="45"/>
  <c r="F223" i="45"/>
  <c r="I221" i="45"/>
  <c r="M219" i="45"/>
  <c r="E216" i="45"/>
  <c r="H214" i="45"/>
  <c r="J212" i="45"/>
  <c r="P210" i="45"/>
  <c r="D209" i="45"/>
  <c r="F207" i="45"/>
  <c r="I205" i="45"/>
  <c r="M203" i="45"/>
  <c r="E200" i="45"/>
  <c r="H198" i="45"/>
  <c r="J196" i="45"/>
  <c r="P194" i="45"/>
  <c r="D193" i="45"/>
  <c r="F191" i="45"/>
  <c r="I189" i="45"/>
  <c r="M187" i="45"/>
  <c r="E184" i="45"/>
  <c r="H182" i="45"/>
  <c r="J180" i="45"/>
  <c r="P178" i="45"/>
  <c r="D177" i="45"/>
  <c r="F175" i="45"/>
  <c r="I173" i="45"/>
  <c r="M171" i="45"/>
  <c r="E168" i="45"/>
  <c r="H166" i="45"/>
  <c r="J164" i="45"/>
  <c r="P162" i="45"/>
  <c r="D161" i="45"/>
  <c r="F159" i="45"/>
  <c r="I157" i="45"/>
  <c r="M155" i="45"/>
  <c r="E152" i="45"/>
  <c r="H150" i="45"/>
  <c r="J148" i="45"/>
  <c r="P146" i="45"/>
  <c r="D145" i="45"/>
  <c r="F143" i="45"/>
  <c r="I141" i="45"/>
  <c r="M139" i="45"/>
  <c r="E136" i="45"/>
  <c r="H134" i="45"/>
  <c r="J132" i="45"/>
  <c r="P130" i="45"/>
  <c r="D129" i="45"/>
  <c r="F127" i="45"/>
  <c r="I125" i="45"/>
  <c r="M123" i="45"/>
  <c r="E120" i="45"/>
  <c r="H118" i="45"/>
  <c r="J116" i="45"/>
  <c r="P114" i="45"/>
  <c r="D113" i="45"/>
  <c r="F111" i="45"/>
  <c r="I109" i="45"/>
  <c r="M107" i="45"/>
  <c r="E104" i="45"/>
  <c r="H102" i="45"/>
  <c r="J100" i="45"/>
  <c r="P98" i="45"/>
  <c r="D97" i="45"/>
  <c r="F95" i="45"/>
  <c r="D260" i="54"/>
  <c r="P241" i="54"/>
  <c r="J223" i="54"/>
  <c r="H205" i="54"/>
  <c r="M168" i="54"/>
  <c r="I150" i="54"/>
  <c r="D132" i="54"/>
  <c r="P113" i="54"/>
  <c r="J95" i="54"/>
  <c r="H77" i="54"/>
  <c r="J63" i="54"/>
  <c r="H53" i="54"/>
  <c r="M43" i="54"/>
  <c r="D34" i="54"/>
  <c r="F15" i="54"/>
  <c r="J256" i="53"/>
  <c r="P244" i="53"/>
  <c r="I232" i="53"/>
  <c r="H208" i="53"/>
  <c r="P195" i="53"/>
  <c r="I183" i="53"/>
  <c r="M171" i="53"/>
  <c r="H159" i="53"/>
  <c r="P146" i="53"/>
  <c r="D135" i="53"/>
  <c r="M122" i="53"/>
  <c r="H110" i="53"/>
  <c r="J98" i="53"/>
  <c r="D86" i="53"/>
  <c r="M73" i="53"/>
  <c r="I62" i="53"/>
  <c r="I54" i="53"/>
  <c r="H47" i="53"/>
  <c r="F40" i="53"/>
  <c r="E33" i="53"/>
  <c r="D26" i="53"/>
  <c r="P11" i="53"/>
  <c r="D53" i="86"/>
  <c r="P38" i="86"/>
  <c r="M31" i="86"/>
  <c r="J24" i="86"/>
  <c r="I17" i="86"/>
  <c r="M58" i="85"/>
  <c r="J51" i="85"/>
  <c r="I44" i="85"/>
  <c r="H37" i="85"/>
  <c r="F30" i="85"/>
  <c r="E23" i="85"/>
  <c r="D16" i="85"/>
  <c r="H53" i="78"/>
  <c r="F47" i="78"/>
  <c r="H41" i="78"/>
  <c r="I30" i="78"/>
  <c r="P18" i="78"/>
  <c r="P55" i="77"/>
  <c r="H50" i="77"/>
  <c r="P44" i="77"/>
  <c r="M38" i="77"/>
  <c r="P32" i="77"/>
  <c r="H27" i="77"/>
  <c r="H16" i="77"/>
  <c r="J58" i="46"/>
  <c r="M52" i="46"/>
  <c r="F47" i="46"/>
  <c r="P41" i="46"/>
  <c r="F36" i="46"/>
  <c r="E30" i="46"/>
  <c r="F24" i="46"/>
  <c r="P18" i="46"/>
  <c r="H13" i="46"/>
  <c r="E260" i="52"/>
  <c r="D254" i="52"/>
  <c r="E248" i="52"/>
  <c r="M242" i="52"/>
  <c r="F237" i="52"/>
  <c r="M231" i="52"/>
  <c r="J225" i="52"/>
  <c r="M219" i="52"/>
  <c r="F214" i="52"/>
  <c r="P208" i="52"/>
  <c r="I203" i="52"/>
  <c r="H198" i="52"/>
  <c r="D194" i="52"/>
  <c r="F189" i="52"/>
  <c r="E184" i="52"/>
  <c r="P179" i="52"/>
  <c r="D175" i="52"/>
  <c r="J165" i="52"/>
  <c r="P160" i="52"/>
  <c r="M155" i="52"/>
  <c r="H151" i="52"/>
  <c r="M146" i="52"/>
  <c r="P142" i="52"/>
  <c r="I138" i="52"/>
  <c r="H131" i="52"/>
  <c r="P127" i="52"/>
  <c r="F124" i="52"/>
  <c r="M120" i="52"/>
  <c r="E117" i="52"/>
  <c r="J113" i="52"/>
  <c r="D110" i="52"/>
  <c r="I106" i="52"/>
  <c r="H99" i="52"/>
  <c r="P95" i="52"/>
  <c r="F92" i="52"/>
  <c r="M88" i="52"/>
  <c r="E85" i="52"/>
  <c r="J81" i="52"/>
  <c r="D78" i="52"/>
  <c r="I74" i="52"/>
  <c r="H67" i="52"/>
  <c r="P63" i="52"/>
  <c r="F60" i="52"/>
  <c r="M56" i="52"/>
  <c r="E53" i="52"/>
  <c r="P47" i="52"/>
  <c r="D46" i="52"/>
  <c r="F44" i="52"/>
  <c r="I42" i="52"/>
  <c r="M40" i="52"/>
  <c r="E37" i="52"/>
  <c r="H35" i="52"/>
  <c r="J33" i="52"/>
  <c r="P31" i="52"/>
  <c r="D30" i="52"/>
  <c r="F28" i="52"/>
  <c r="I26" i="52"/>
  <c r="M24" i="52"/>
  <c r="E21" i="52"/>
  <c r="H19" i="52"/>
  <c r="J17" i="52"/>
  <c r="P15" i="52"/>
  <c r="D14" i="52"/>
  <c r="F12" i="52"/>
  <c r="P262" i="51"/>
  <c r="D261" i="51"/>
  <c r="F259" i="51"/>
  <c r="I257" i="51"/>
  <c r="M255" i="51"/>
  <c r="E252" i="51"/>
  <c r="H250" i="51"/>
  <c r="J248" i="51"/>
  <c r="P246" i="51"/>
  <c r="D245" i="51"/>
  <c r="F243" i="51"/>
  <c r="I241" i="51"/>
  <c r="M239" i="51"/>
  <c r="E236" i="51"/>
  <c r="H234" i="51"/>
  <c r="J232" i="51"/>
  <c r="P230" i="51"/>
  <c r="D229" i="51"/>
  <c r="F227" i="51"/>
  <c r="I225" i="51"/>
  <c r="M223" i="51"/>
  <c r="E220" i="51"/>
  <c r="H218" i="51"/>
  <c r="J216" i="51"/>
  <c r="P214" i="51"/>
  <c r="D213" i="51"/>
  <c r="F211" i="51"/>
  <c r="I209" i="51"/>
  <c r="M207" i="51"/>
  <c r="E204" i="51"/>
  <c r="H202" i="51"/>
  <c r="J200" i="51"/>
  <c r="P198" i="51"/>
  <c r="D197" i="51"/>
  <c r="F195" i="51"/>
  <c r="I193" i="51"/>
  <c r="M191" i="51"/>
  <c r="E188" i="51"/>
  <c r="H186" i="51"/>
  <c r="J184" i="51"/>
  <c r="P182" i="51"/>
  <c r="D181" i="51"/>
  <c r="F179" i="51"/>
  <c r="I177" i="51"/>
  <c r="M175" i="51"/>
  <c r="E172" i="51"/>
  <c r="H170" i="51"/>
  <c r="J168" i="51"/>
  <c r="P166" i="51"/>
  <c r="D165" i="51"/>
  <c r="F163" i="51"/>
  <c r="I161" i="51"/>
  <c r="M159" i="51"/>
  <c r="E156" i="51"/>
  <c r="H154" i="51"/>
  <c r="J152" i="51"/>
  <c r="P150" i="51"/>
  <c r="D149" i="51"/>
  <c r="F147" i="51"/>
  <c r="I145" i="51"/>
  <c r="M143" i="51"/>
  <c r="E140" i="51"/>
  <c r="H138" i="51"/>
  <c r="J136" i="51"/>
  <c r="P134" i="51"/>
  <c r="D133" i="51"/>
  <c r="F131" i="51"/>
  <c r="I129" i="51"/>
  <c r="M127" i="51"/>
  <c r="E124" i="51"/>
  <c r="H122" i="51"/>
  <c r="J120" i="51"/>
  <c r="P118" i="51"/>
  <c r="D117" i="51"/>
  <c r="F115" i="51"/>
  <c r="I113" i="51"/>
  <c r="M111" i="51"/>
  <c r="E108" i="51"/>
  <c r="H106" i="51"/>
  <c r="J104" i="51"/>
  <c r="P102" i="51"/>
  <c r="D101" i="51"/>
  <c r="F99" i="51"/>
  <c r="I97" i="51"/>
  <c r="M95" i="51"/>
  <c r="E92" i="51"/>
  <c r="H90" i="51"/>
  <c r="J88" i="51"/>
  <c r="P86" i="51"/>
  <c r="D85" i="51"/>
  <c r="F83" i="51"/>
  <c r="I81" i="51"/>
  <c r="M79" i="51"/>
  <c r="E76" i="51"/>
  <c r="H74" i="51"/>
  <c r="J72" i="51"/>
  <c r="P70" i="51"/>
  <c r="D69" i="51"/>
  <c r="F67" i="51"/>
  <c r="I65" i="51"/>
  <c r="M63" i="51"/>
  <c r="E60" i="51"/>
  <c r="H58" i="51"/>
  <c r="J56" i="51"/>
  <c r="P54" i="51"/>
  <c r="D53" i="51"/>
  <c r="F51" i="51"/>
  <c r="I49" i="51"/>
  <c r="M47" i="51"/>
  <c r="E44" i="51"/>
  <c r="H42" i="51"/>
  <c r="J40" i="51"/>
  <c r="P38" i="51"/>
  <c r="D37" i="51"/>
  <c r="F35" i="51"/>
  <c r="I33" i="51"/>
  <c r="M31" i="51"/>
  <c r="E28" i="51"/>
  <c r="H26" i="51"/>
  <c r="J24" i="51"/>
  <c r="P22" i="51"/>
  <c r="D21" i="51"/>
  <c r="F19" i="51"/>
  <c r="I17" i="51"/>
  <c r="M15" i="51"/>
  <c r="E12" i="51"/>
  <c r="M262" i="84"/>
  <c r="E259" i="84"/>
  <c r="H257" i="84"/>
  <c r="J255" i="84"/>
  <c r="P253" i="84"/>
  <c r="D252" i="84"/>
  <c r="F250" i="84"/>
  <c r="I248" i="84"/>
  <c r="M246" i="84"/>
  <c r="E243" i="84"/>
  <c r="H241" i="84"/>
  <c r="J239" i="84"/>
  <c r="P237" i="84"/>
  <c r="D236" i="84"/>
  <c r="F234" i="84"/>
  <c r="I232" i="84"/>
  <c r="M230" i="84"/>
  <c r="E227" i="84"/>
  <c r="H225" i="84"/>
  <c r="J223" i="84"/>
  <c r="P221" i="84"/>
  <c r="D220" i="84"/>
  <c r="F218" i="84"/>
  <c r="I216" i="84"/>
  <c r="M214" i="84"/>
  <c r="E211" i="84"/>
  <c r="H209" i="84"/>
  <c r="J207" i="84"/>
  <c r="P205" i="84"/>
  <c r="D204" i="84"/>
  <c r="F202" i="84"/>
  <c r="I200" i="84"/>
  <c r="M198" i="84"/>
  <c r="E195" i="84"/>
  <c r="H193" i="84"/>
  <c r="J191" i="84"/>
  <c r="P189" i="84"/>
  <c r="D188" i="84"/>
  <c r="F186" i="84"/>
  <c r="I184" i="84"/>
  <c r="M182" i="84"/>
  <c r="E179" i="84"/>
  <c r="H177" i="84"/>
  <c r="J175" i="84"/>
  <c r="P173" i="84"/>
  <c r="D172" i="84"/>
  <c r="F170" i="84"/>
  <c r="I168" i="84"/>
  <c r="M166" i="84"/>
  <c r="E163" i="84"/>
  <c r="H161" i="84"/>
  <c r="J159" i="84"/>
  <c r="P157" i="84"/>
  <c r="D156" i="84"/>
  <c r="F154" i="84"/>
  <c r="I152" i="84"/>
  <c r="M150" i="84"/>
  <c r="E147" i="84"/>
  <c r="H145" i="84"/>
  <c r="J143" i="84"/>
  <c r="P141" i="84"/>
  <c r="D140" i="84"/>
  <c r="F138" i="84"/>
  <c r="I136" i="84"/>
  <c r="M134" i="84"/>
  <c r="E131" i="84"/>
  <c r="H129" i="84"/>
  <c r="J127" i="84"/>
  <c r="P125" i="84"/>
  <c r="D124" i="84"/>
  <c r="F122" i="84"/>
  <c r="I120" i="84"/>
  <c r="M118" i="84"/>
  <c r="E115" i="84"/>
  <c r="H113" i="84"/>
  <c r="J111" i="84"/>
  <c r="P109" i="84"/>
  <c r="D108" i="84"/>
  <c r="F106" i="84"/>
  <c r="I104" i="84"/>
  <c r="M102" i="84"/>
  <c r="E99" i="84"/>
  <c r="H97" i="84"/>
  <c r="J95" i="84"/>
  <c r="P93" i="84"/>
  <c r="D92" i="84"/>
  <c r="F90" i="84"/>
  <c r="I88" i="84"/>
  <c r="M86" i="84"/>
  <c r="E83" i="84"/>
  <c r="H81" i="84"/>
  <c r="J79" i="84"/>
  <c r="P77" i="84"/>
  <c r="D76" i="84"/>
  <c r="F74" i="84"/>
  <c r="I72" i="84"/>
  <c r="M70" i="84"/>
  <c r="E67" i="84"/>
  <c r="H65" i="84"/>
  <c r="J63" i="84"/>
  <c r="P61" i="84"/>
  <c r="D60" i="84"/>
  <c r="F58" i="84"/>
  <c r="I56" i="84"/>
  <c r="M54" i="84"/>
  <c r="E51" i="84"/>
  <c r="H49" i="84"/>
  <c r="J47" i="84"/>
  <c r="P45" i="84"/>
  <c r="D44" i="84"/>
  <c r="F42" i="84"/>
  <c r="I40" i="84"/>
  <c r="M38" i="84"/>
  <c r="E35" i="84"/>
  <c r="H33" i="84"/>
  <c r="J31" i="84"/>
  <c r="P29" i="84"/>
  <c r="D28" i="84"/>
  <c r="F26" i="84"/>
  <c r="I24" i="84"/>
  <c r="M22" i="84"/>
  <c r="E19" i="84"/>
  <c r="H17" i="84"/>
  <c r="J15" i="84"/>
  <c r="P13" i="84"/>
  <c r="D12" i="84"/>
  <c r="J262" i="83"/>
  <c r="P260" i="83"/>
  <c r="D259" i="83"/>
  <c r="F257" i="83"/>
  <c r="I255" i="83"/>
  <c r="M253" i="83"/>
  <c r="E250" i="83"/>
  <c r="H248" i="83"/>
  <c r="J246" i="83"/>
  <c r="P244" i="83"/>
  <c r="D243" i="83"/>
  <c r="F241" i="83"/>
  <c r="I239" i="83"/>
  <c r="M237" i="83"/>
  <c r="E234" i="83"/>
  <c r="H232" i="83"/>
  <c r="J230" i="83"/>
  <c r="P228" i="83"/>
  <c r="D227" i="83"/>
  <c r="F225" i="83"/>
  <c r="I223" i="83"/>
  <c r="M221" i="83"/>
  <c r="E218" i="83"/>
  <c r="H216" i="83"/>
  <c r="J214" i="83"/>
  <c r="P212" i="83"/>
  <c r="D211" i="83"/>
  <c r="F209" i="83"/>
  <c r="I207" i="83"/>
  <c r="M205" i="83"/>
  <c r="E202" i="83"/>
  <c r="H200" i="83"/>
  <c r="J198" i="83"/>
  <c r="P196" i="83"/>
  <c r="D195" i="83"/>
  <c r="F193" i="83"/>
  <c r="I191" i="83"/>
  <c r="M189" i="83"/>
  <c r="E186" i="83"/>
  <c r="H184" i="83"/>
  <c r="J182" i="83"/>
  <c r="P180" i="83"/>
  <c r="D179" i="83"/>
  <c r="F177" i="83"/>
  <c r="I175" i="83"/>
  <c r="M173" i="83"/>
  <c r="E170" i="83"/>
  <c r="H168" i="83"/>
  <c r="J166" i="83"/>
  <c r="P164" i="83"/>
  <c r="D163" i="83"/>
  <c r="F161" i="83"/>
  <c r="I159" i="83"/>
  <c r="M157" i="83"/>
  <c r="E154" i="83"/>
  <c r="H152" i="83"/>
  <c r="J150" i="83"/>
  <c r="P148" i="83"/>
  <c r="D147" i="83"/>
  <c r="F145" i="83"/>
  <c r="I143" i="83"/>
  <c r="M141" i="83"/>
  <c r="E138" i="83"/>
  <c r="H136" i="83"/>
  <c r="J134" i="83"/>
  <c r="P132" i="83"/>
  <c r="D131" i="83"/>
  <c r="F129" i="83"/>
  <c r="I127" i="83"/>
  <c r="M125" i="83"/>
  <c r="E122" i="83"/>
  <c r="H120" i="83"/>
  <c r="J118" i="83"/>
  <c r="P116" i="83"/>
  <c r="D115" i="83"/>
  <c r="F113" i="83"/>
  <c r="I111" i="83"/>
  <c r="M109" i="83"/>
  <c r="E106" i="83"/>
  <c r="H104" i="83"/>
  <c r="J102" i="83"/>
  <c r="P100" i="83"/>
  <c r="D99" i="83"/>
  <c r="F97" i="83"/>
  <c r="I95" i="83"/>
  <c r="M93" i="83"/>
  <c r="E90" i="83"/>
  <c r="H88" i="83"/>
  <c r="J86" i="83"/>
  <c r="P84" i="83"/>
  <c r="D83" i="83"/>
  <c r="F81" i="83"/>
  <c r="I79" i="83"/>
  <c r="M77" i="83"/>
  <c r="E74" i="83"/>
  <c r="H72" i="83"/>
  <c r="J70" i="83"/>
  <c r="P68" i="83"/>
  <c r="D67" i="83"/>
  <c r="F65" i="83"/>
  <c r="I63" i="83"/>
  <c r="M61" i="83"/>
  <c r="E58" i="83"/>
  <c r="H56" i="83"/>
  <c r="J54" i="83"/>
  <c r="P52" i="83"/>
  <c r="D51" i="83"/>
  <c r="F49" i="83"/>
  <c r="I47" i="83"/>
  <c r="M45" i="83"/>
  <c r="E42" i="83"/>
  <c r="H40" i="83"/>
  <c r="J38" i="83"/>
  <c r="P36" i="83"/>
  <c r="D35" i="83"/>
  <c r="F33" i="83"/>
  <c r="I31" i="83"/>
  <c r="M29" i="83"/>
  <c r="E26" i="83"/>
  <c r="H24" i="83"/>
  <c r="J22" i="83"/>
  <c r="P20" i="83"/>
  <c r="D19" i="83"/>
  <c r="F17" i="83"/>
  <c r="I15" i="83"/>
  <c r="M13" i="83"/>
  <c r="I262" i="76"/>
  <c r="M260" i="76"/>
  <c r="E257" i="76"/>
  <c r="H255" i="76"/>
  <c r="J253" i="76"/>
  <c r="P251" i="76"/>
  <c r="D250" i="76"/>
  <c r="F248" i="76"/>
  <c r="I246" i="76"/>
  <c r="M244" i="76"/>
  <c r="E241" i="76"/>
  <c r="H239" i="76"/>
  <c r="J237" i="76"/>
  <c r="P235" i="76"/>
  <c r="D234" i="76"/>
  <c r="F232" i="76"/>
  <c r="I230" i="76"/>
  <c r="M228" i="76"/>
  <c r="E225" i="76"/>
  <c r="H223" i="76"/>
  <c r="J221" i="76"/>
  <c r="P219" i="76"/>
  <c r="D218" i="76"/>
  <c r="F216" i="76"/>
  <c r="I214" i="76"/>
  <c r="M212" i="76"/>
  <c r="E209" i="76"/>
  <c r="H207" i="76"/>
  <c r="J205" i="76"/>
  <c r="P203" i="76"/>
  <c r="D202" i="76"/>
  <c r="F200" i="76"/>
  <c r="I198" i="76"/>
  <c r="M196" i="76"/>
  <c r="E193" i="76"/>
  <c r="H191" i="76"/>
  <c r="J189" i="76"/>
  <c r="P187" i="76"/>
  <c r="D186" i="76"/>
  <c r="F184" i="76"/>
  <c r="I182" i="76"/>
  <c r="M180" i="76"/>
  <c r="E177" i="76"/>
  <c r="H175" i="76"/>
  <c r="J173" i="76"/>
  <c r="P171" i="76"/>
  <c r="D170" i="76"/>
  <c r="F168" i="76"/>
  <c r="I166" i="76"/>
  <c r="M164" i="76"/>
  <c r="E161" i="76"/>
  <c r="H159" i="76"/>
  <c r="J157" i="76"/>
  <c r="P155" i="76"/>
  <c r="D154" i="76"/>
  <c r="F152" i="76"/>
  <c r="I150" i="76"/>
  <c r="M148" i="76"/>
  <c r="E145" i="76"/>
  <c r="H143" i="76"/>
  <c r="J141" i="76"/>
  <c r="P139" i="76"/>
  <c r="D138" i="76"/>
  <c r="F136" i="76"/>
  <c r="I134" i="76"/>
  <c r="M132" i="76"/>
  <c r="E129" i="76"/>
  <c r="H127" i="76"/>
  <c r="J125" i="76"/>
  <c r="P123" i="76"/>
  <c r="D122" i="76"/>
  <c r="F120" i="76"/>
  <c r="I118" i="76"/>
  <c r="M116" i="76"/>
  <c r="E113" i="76"/>
  <c r="H111" i="76"/>
  <c r="J109" i="76"/>
  <c r="P107" i="76"/>
  <c r="D106" i="76"/>
  <c r="F104" i="76"/>
  <c r="I102" i="76"/>
  <c r="M100" i="76"/>
  <c r="E97" i="76"/>
  <c r="H95" i="76"/>
  <c r="J93" i="76"/>
  <c r="P91" i="76"/>
  <c r="D90" i="76"/>
  <c r="F88" i="76"/>
  <c r="I86" i="76"/>
  <c r="M84" i="76"/>
  <c r="E81" i="76"/>
  <c r="H79" i="76"/>
  <c r="J77" i="76"/>
  <c r="P75" i="76"/>
  <c r="D74" i="76"/>
  <c r="F72" i="76"/>
  <c r="I70" i="76"/>
  <c r="M68" i="76"/>
  <c r="E65" i="76"/>
  <c r="H63" i="76"/>
  <c r="J61" i="76"/>
  <c r="P59" i="76"/>
  <c r="D58" i="76"/>
  <c r="F56" i="76"/>
  <c r="I54" i="76"/>
  <c r="M52" i="76"/>
  <c r="E49" i="76"/>
  <c r="H47" i="76"/>
  <c r="J45" i="76"/>
  <c r="P43" i="76"/>
  <c r="D42" i="76"/>
  <c r="F40" i="76"/>
  <c r="I38" i="76"/>
  <c r="M36" i="76"/>
  <c r="E33" i="76"/>
  <c r="H31" i="76"/>
  <c r="J29" i="76"/>
  <c r="P27" i="76"/>
  <c r="D26" i="76"/>
  <c r="F24" i="76"/>
  <c r="I22" i="76"/>
  <c r="M20" i="76"/>
  <c r="E17" i="76"/>
  <c r="H15" i="76"/>
  <c r="J13" i="76"/>
  <c r="P11" i="76"/>
  <c r="H262" i="75"/>
  <c r="J260" i="75"/>
  <c r="P258" i="75"/>
  <c r="D257" i="75"/>
  <c r="F255" i="75"/>
  <c r="I253" i="75"/>
  <c r="M251" i="75"/>
  <c r="E248" i="75"/>
  <c r="H246" i="75"/>
  <c r="J244" i="75"/>
  <c r="P242" i="75"/>
  <c r="D241" i="75"/>
  <c r="F239" i="75"/>
  <c r="I237" i="75"/>
  <c r="M235" i="75"/>
  <c r="E232" i="75"/>
  <c r="H230" i="75"/>
  <c r="J228" i="75"/>
  <c r="P226" i="75"/>
  <c r="D225" i="75"/>
  <c r="F223" i="75"/>
  <c r="I221" i="75"/>
  <c r="M219" i="75"/>
  <c r="E216" i="75"/>
  <c r="H214" i="75"/>
  <c r="J212" i="75"/>
  <c r="P210" i="75"/>
  <c r="D209" i="75"/>
  <c r="F207" i="75"/>
  <c r="I205" i="75"/>
  <c r="M203" i="75"/>
  <c r="E200" i="75"/>
  <c r="H198" i="75"/>
  <c r="J196" i="75"/>
  <c r="P194" i="75"/>
  <c r="D193" i="75"/>
  <c r="F191" i="75"/>
  <c r="I189" i="75"/>
  <c r="M187" i="75"/>
  <c r="E184" i="75"/>
  <c r="H182" i="75"/>
  <c r="J180" i="75"/>
  <c r="P178" i="75"/>
  <c r="D177" i="75"/>
  <c r="F175" i="75"/>
  <c r="I173" i="75"/>
  <c r="M171" i="75"/>
  <c r="E168" i="75"/>
  <c r="H166" i="75"/>
  <c r="J164" i="75"/>
  <c r="P162" i="75"/>
  <c r="D161" i="75"/>
  <c r="F159" i="75"/>
  <c r="I157" i="75"/>
  <c r="M155" i="75"/>
  <c r="E152" i="75"/>
  <c r="H150" i="75"/>
  <c r="J148" i="75"/>
  <c r="P146" i="75"/>
  <c r="D145" i="75"/>
  <c r="F143" i="75"/>
  <c r="I141" i="75"/>
  <c r="M139" i="75"/>
  <c r="E136" i="75"/>
  <c r="H134" i="75"/>
  <c r="J132" i="75"/>
  <c r="P130" i="75"/>
  <c r="D129" i="75"/>
  <c r="F127" i="75"/>
  <c r="I125" i="75"/>
  <c r="M123" i="75"/>
  <c r="E120" i="75"/>
  <c r="H118" i="75"/>
  <c r="J116" i="75"/>
  <c r="P114" i="75"/>
  <c r="D113" i="75"/>
  <c r="F111" i="75"/>
  <c r="I109" i="75"/>
  <c r="M107" i="75"/>
  <c r="E104" i="75"/>
  <c r="H102" i="75"/>
  <c r="J100" i="75"/>
  <c r="P98" i="75"/>
  <c r="D97" i="75"/>
  <c r="F95" i="75"/>
  <c r="I93" i="75"/>
  <c r="M91" i="75"/>
  <c r="E88" i="75"/>
  <c r="H86" i="75"/>
  <c r="J84" i="75"/>
  <c r="P82" i="75"/>
  <c r="D81" i="75"/>
  <c r="F79" i="75"/>
  <c r="I77" i="75"/>
  <c r="M75" i="75"/>
  <c r="E72" i="75"/>
  <c r="H70" i="75"/>
  <c r="J68" i="75"/>
  <c r="P66" i="75"/>
  <c r="D65" i="75"/>
  <c r="F63" i="75"/>
  <c r="I61" i="75"/>
  <c r="M59" i="75"/>
  <c r="E56" i="75"/>
  <c r="H54" i="75"/>
  <c r="J52" i="75"/>
  <c r="P50" i="75"/>
  <c r="D49" i="75"/>
  <c r="F47" i="75"/>
  <c r="I45" i="75"/>
  <c r="M43" i="75"/>
  <c r="E40" i="75"/>
  <c r="H38" i="75"/>
  <c r="J36" i="75"/>
  <c r="P34" i="75"/>
  <c r="D33" i="75"/>
  <c r="F31" i="75"/>
  <c r="I29" i="75"/>
  <c r="M27" i="75"/>
  <c r="E24" i="75"/>
  <c r="H22" i="75"/>
  <c r="J20" i="75"/>
  <c r="P18" i="75"/>
  <c r="D17" i="75"/>
  <c r="F15" i="75"/>
  <c r="I13" i="75"/>
  <c r="M11" i="75"/>
  <c r="F262" i="45"/>
  <c r="I260" i="45"/>
  <c r="M258" i="45"/>
  <c r="E255" i="45"/>
  <c r="H253" i="45"/>
  <c r="J251" i="45"/>
  <c r="P249" i="45"/>
  <c r="D248" i="45"/>
  <c r="F246" i="45"/>
  <c r="I244" i="45"/>
  <c r="M242" i="45"/>
  <c r="E239" i="45"/>
  <c r="H237" i="45"/>
  <c r="J235" i="45"/>
  <c r="P233" i="45"/>
  <c r="D232" i="45"/>
  <c r="F230" i="45"/>
  <c r="I228" i="45"/>
  <c r="M226" i="45"/>
  <c r="E223" i="45"/>
  <c r="H221" i="45"/>
  <c r="J219" i="45"/>
  <c r="P217" i="45"/>
  <c r="D216" i="45"/>
  <c r="F214" i="45"/>
  <c r="I212" i="45"/>
  <c r="M210" i="45"/>
  <c r="E207" i="45"/>
  <c r="H205" i="45"/>
  <c r="J203" i="45"/>
  <c r="P201" i="45"/>
  <c r="D200" i="45"/>
  <c r="F198" i="45"/>
  <c r="I196" i="45"/>
  <c r="M194" i="45"/>
  <c r="E191" i="45"/>
  <c r="H189" i="45"/>
  <c r="J187" i="45"/>
  <c r="P185" i="45"/>
  <c r="D184" i="45"/>
  <c r="F182" i="45"/>
  <c r="I180" i="45"/>
  <c r="M178" i="45"/>
  <c r="E175" i="45"/>
  <c r="H173" i="45"/>
  <c r="J171" i="45"/>
  <c r="P169" i="45"/>
  <c r="D168" i="45"/>
  <c r="F166" i="45"/>
  <c r="I164" i="45"/>
  <c r="M162" i="45"/>
  <c r="E159" i="45"/>
  <c r="H157" i="45"/>
  <c r="J155" i="45"/>
  <c r="P153" i="45"/>
  <c r="D152" i="45"/>
  <c r="F150" i="45"/>
  <c r="I148" i="45"/>
  <c r="M146" i="45"/>
  <c r="E143" i="45"/>
  <c r="H141" i="45"/>
  <c r="J139" i="45"/>
  <c r="P137" i="45"/>
  <c r="D136" i="45"/>
  <c r="F134" i="45"/>
  <c r="I132" i="45"/>
  <c r="M130" i="45"/>
  <c r="E127" i="45"/>
  <c r="H125" i="45"/>
  <c r="J123" i="45"/>
  <c r="P121" i="45"/>
  <c r="D120" i="45"/>
  <c r="F118" i="45"/>
  <c r="I116" i="45"/>
  <c r="M114" i="45"/>
  <c r="E111" i="45"/>
  <c r="H109" i="45"/>
  <c r="J107" i="45"/>
  <c r="P105" i="45"/>
  <c r="D104" i="45"/>
  <c r="F102" i="45"/>
  <c r="I100" i="45"/>
  <c r="M98" i="45"/>
  <c r="E95" i="45"/>
  <c r="P259" i="54"/>
  <c r="J241" i="54"/>
  <c r="H223" i="54"/>
  <c r="M186" i="54"/>
  <c r="I168" i="54"/>
  <c r="D150" i="54"/>
  <c r="P131" i="54"/>
  <c r="J113" i="54"/>
  <c r="H95" i="54"/>
  <c r="H63" i="54"/>
  <c r="J52" i="54"/>
  <c r="P33" i="54"/>
  <c r="E24" i="54"/>
  <c r="I14" i="54"/>
  <c r="H256" i="53"/>
  <c r="P243" i="53"/>
  <c r="I231" i="53"/>
  <c r="M219" i="53"/>
  <c r="H207" i="53"/>
  <c r="P194" i="53"/>
  <c r="D183" i="53"/>
  <c r="M170" i="53"/>
  <c r="H158" i="53"/>
  <c r="J146" i="53"/>
  <c r="D134" i="53"/>
  <c r="M121" i="53"/>
  <c r="J97" i="53"/>
  <c r="D85" i="53"/>
  <c r="I73" i="53"/>
  <c r="H62" i="53"/>
  <c r="H54" i="53"/>
  <c r="F47" i="53"/>
  <c r="E40" i="53"/>
  <c r="D33" i="53"/>
  <c r="P18" i="53"/>
  <c r="M11" i="53"/>
  <c r="P45" i="86"/>
  <c r="M38" i="86"/>
  <c r="J31" i="86"/>
  <c r="I24" i="86"/>
  <c r="H17" i="86"/>
  <c r="J58" i="85"/>
  <c r="I51" i="85"/>
  <c r="H44" i="85"/>
  <c r="F37" i="85"/>
  <c r="E30" i="85"/>
  <c r="D23" i="85"/>
  <c r="M58" i="78"/>
  <c r="J52" i="78"/>
  <c r="M46" i="78"/>
  <c r="F41" i="78"/>
  <c r="P35" i="78"/>
  <c r="F30" i="78"/>
  <c r="E24" i="78"/>
  <c r="F18" i="78"/>
  <c r="P12" i="78"/>
  <c r="M55" i="77"/>
  <c r="E50" i="77"/>
  <c r="D44" i="77"/>
  <c r="E38" i="77"/>
  <c r="M32" i="77"/>
  <c r="F27" i="77"/>
  <c r="M21" i="77"/>
  <c r="J15" i="77"/>
  <c r="D58" i="46"/>
  <c r="J52" i="46"/>
  <c r="E47" i="46"/>
  <c r="J41" i="46"/>
  <c r="I35" i="46"/>
  <c r="J29" i="46"/>
  <c r="E24" i="46"/>
  <c r="M18" i="46"/>
  <c r="E13" i="46"/>
  <c r="H259" i="52"/>
  <c r="I253" i="52"/>
  <c r="D248" i="52"/>
  <c r="J242" i="52"/>
  <c r="D237" i="52"/>
  <c r="D225" i="52"/>
  <c r="J219" i="52"/>
  <c r="E214" i="52"/>
  <c r="J208" i="52"/>
  <c r="F203" i="52"/>
  <c r="F198" i="52"/>
  <c r="J193" i="52"/>
  <c r="D189" i="52"/>
  <c r="D184" i="52"/>
  <c r="H179" i="52"/>
  <c r="P174" i="52"/>
  <c r="P169" i="52"/>
  <c r="E165" i="52"/>
  <c r="J160" i="52"/>
  <c r="J155" i="52"/>
  <c r="J146" i="52"/>
  <c r="I142" i="52"/>
  <c r="E138" i="52"/>
  <c r="J134" i="52"/>
  <c r="D131" i="52"/>
  <c r="I127" i="52"/>
  <c r="H120" i="52"/>
  <c r="P116" i="52"/>
  <c r="F113" i="52"/>
  <c r="M109" i="52"/>
  <c r="E106" i="52"/>
  <c r="J102" i="52"/>
  <c r="D99" i="52"/>
  <c r="I95" i="52"/>
  <c r="H88" i="52"/>
  <c r="P84" i="52"/>
  <c r="F81" i="52"/>
  <c r="M77" i="52"/>
  <c r="E74" i="52"/>
  <c r="J70" i="52"/>
  <c r="D67" i="52"/>
  <c r="I63" i="52"/>
  <c r="H56" i="52"/>
  <c r="P52" i="52"/>
  <c r="P49" i="52"/>
  <c r="M47" i="52"/>
  <c r="E44" i="52"/>
  <c r="H42" i="52"/>
  <c r="J40" i="52"/>
  <c r="P38" i="52"/>
  <c r="D37" i="52"/>
  <c r="F35" i="52"/>
  <c r="I33" i="52"/>
  <c r="M31" i="52"/>
  <c r="E28" i="52"/>
  <c r="H26" i="52"/>
  <c r="J24" i="52"/>
  <c r="P22" i="52"/>
  <c r="D21" i="52"/>
  <c r="F19" i="52"/>
  <c r="I17" i="52"/>
  <c r="M15" i="52"/>
  <c r="E12" i="52"/>
  <c r="M262" i="51"/>
  <c r="E259" i="51"/>
  <c r="H257" i="51"/>
  <c r="J255" i="51"/>
  <c r="P253" i="51"/>
  <c r="D252" i="51"/>
  <c r="F250" i="51"/>
  <c r="I248" i="51"/>
  <c r="M246" i="51"/>
  <c r="E243" i="51"/>
  <c r="H241" i="51"/>
  <c r="J239" i="51"/>
  <c r="P237" i="51"/>
  <c r="D236" i="51"/>
  <c r="F234" i="51"/>
  <c r="I232" i="51"/>
  <c r="M230" i="51"/>
  <c r="E227" i="51"/>
  <c r="H225" i="51"/>
  <c r="J223" i="51"/>
  <c r="P221" i="51"/>
  <c r="D220" i="51"/>
  <c r="F218" i="51"/>
  <c r="I216" i="51"/>
  <c r="M214" i="51"/>
  <c r="E211" i="51"/>
  <c r="H209" i="51"/>
  <c r="J207" i="51"/>
  <c r="P205" i="51"/>
  <c r="D204" i="51"/>
  <c r="F202" i="51"/>
  <c r="I200" i="51"/>
  <c r="M198" i="51"/>
  <c r="E195" i="51"/>
  <c r="H193" i="51"/>
  <c r="J191" i="51"/>
  <c r="P189" i="51"/>
  <c r="D188" i="51"/>
  <c r="F186" i="51"/>
  <c r="I184" i="51"/>
  <c r="M182" i="51"/>
  <c r="E179" i="51"/>
  <c r="H177" i="51"/>
  <c r="J175" i="51"/>
  <c r="P173" i="51"/>
  <c r="D172" i="51"/>
  <c r="F170" i="51"/>
  <c r="I168" i="51"/>
  <c r="M166" i="51"/>
  <c r="E163" i="51"/>
  <c r="H161" i="51"/>
  <c r="J159" i="51"/>
  <c r="P157" i="51"/>
  <c r="D156" i="51"/>
  <c r="F154" i="51"/>
  <c r="I152" i="51"/>
  <c r="M150" i="51"/>
  <c r="E147" i="51"/>
  <c r="H145" i="51"/>
  <c r="J143" i="51"/>
  <c r="P141" i="51"/>
  <c r="D140" i="51"/>
  <c r="F138" i="51"/>
  <c r="I136" i="51"/>
  <c r="M134" i="51"/>
  <c r="E131" i="51"/>
  <c r="H129" i="51"/>
  <c r="J127" i="51"/>
  <c r="P125" i="51"/>
  <c r="D124" i="51"/>
  <c r="F122" i="51"/>
  <c r="I120" i="51"/>
  <c r="M118" i="51"/>
  <c r="E115" i="51"/>
  <c r="H113" i="51"/>
  <c r="J111" i="51"/>
  <c r="P109" i="51"/>
  <c r="D108" i="51"/>
  <c r="F106" i="51"/>
  <c r="I104" i="51"/>
  <c r="M102" i="51"/>
  <c r="E99" i="51"/>
  <c r="H97" i="51"/>
  <c r="J95" i="51"/>
  <c r="P93" i="51"/>
  <c r="D92" i="51"/>
  <c r="F90" i="51"/>
  <c r="I88" i="51"/>
  <c r="M86" i="51"/>
  <c r="E83" i="51"/>
  <c r="H81" i="51"/>
  <c r="J79" i="51"/>
  <c r="P77" i="51"/>
  <c r="D76" i="51"/>
  <c r="F74" i="51"/>
  <c r="I72" i="51"/>
  <c r="M70" i="51"/>
  <c r="E67" i="51"/>
  <c r="H65" i="51"/>
  <c r="J63" i="51"/>
  <c r="P61" i="51"/>
  <c r="D60" i="51"/>
  <c r="F58" i="51"/>
  <c r="I56" i="51"/>
  <c r="M54" i="51"/>
  <c r="E51" i="51"/>
  <c r="H49" i="51"/>
  <c r="J47" i="51"/>
  <c r="P45" i="51"/>
  <c r="D44" i="51"/>
  <c r="F42" i="51"/>
  <c r="I40" i="51"/>
  <c r="M38" i="51"/>
  <c r="E35" i="51"/>
  <c r="H33" i="51"/>
  <c r="J31" i="51"/>
  <c r="P29" i="51"/>
  <c r="D28" i="51"/>
  <c r="F26" i="51"/>
  <c r="I24" i="51"/>
  <c r="M22" i="51"/>
  <c r="E19" i="51"/>
  <c r="H17" i="51"/>
  <c r="J15" i="51"/>
  <c r="P13" i="51"/>
  <c r="D12" i="51"/>
  <c r="J262" i="84"/>
  <c r="P260" i="84"/>
  <c r="D259" i="84"/>
  <c r="F257" i="84"/>
  <c r="I255" i="84"/>
  <c r="M253" i="84"/>
  <c r="E250" i="84"/>
  <c r="H248" i="84"/>
  <c r="J246" i="84"/>
  <c r="P244" i="84"/>
  <c r="D243" i="84"/>
  <c r="F241" i="84"/>
  <c r="I239" i="84"/>
  <c r="M237" i="84"/>
  <c r="E234" i="84"/>
  <c r="H232" i="84"/>
  <c r="J230" i="84"/>
  <c r="P228" i="84"/>
  <c r="D227" i="84"/>
  <c r="F225" i="84"/>
  <c r="I223" i="84"/>
  <c r="M221" i="84"/>
  <c r="E218" i="84"/>
  <c r="H216" i="84"/>
  <c r="J214" i="84"/>
  <c r="P212" i="84"/>
  <c r="D211" i="84"/>
  <c r="F209" i="84"/>
  <c r="I207" i="84"/>
  <c r="M205" i="84"/>
  <c r="E202" i="84"/>
  <c r="H200" i="84"/>
  <c r="J198" i="84"/>
  <c r="P196" i="84"/>
  <c r="D195" i="84"/>
  <c r="F193" i="84"/>
  <c r="I191" i="84"/>
  <c r="M189" i="84"/>
  <c r="E186" i="84"/>
  <c r="H184" i="84"/>
  <c r="J182" i="84"/>
  <c r="P180" i="84"/>
  <c r="D179" i="84"/>
  <c r="F177" i="84"/>
  <c r="I175" i="84"/>
  <c r="M173" i="84"/>
  <c r="E170" i="84"/>
  <c r="H168" i="84"/>
  <c r="J166" i="84"/>
  <c r="P164" i="84"/>
  <c r="D163" i="84"/>
  <c r="F161" i="84"/>
  <c r="I159" i="84"/>
  <c r="M157" i="84"/>
  <c r="E154" i="84"/>
  <c r="H152" i="84"/>
  <c r="J150" i="84"/>
  <c r="P148" i="84"/>
  <c r="D147" i="84"/>
  <c r="F145" i="84"/>
  <c r="I143" i="84"/>
  <c r="M141" i="84"/>
  <c r="E138" i="84"/>
  <c r="H136" i="84"/>
  <c r="J134" i="84"/>
  <c r="P132" i="84"/>
  <c r="D131" i="84"/>
  <c r="F129" i="84"/>
  <c r="I127" i="84"/>
  <c r="M125" i="84"/>
  <c r="E122" i="84"/>
  <c r="H120" i="84"/>
  <c r="J118" i="84"/>
  <c r="P116" i="84"/>
  <c r="D115" i="84"/>
  <c r="F113" i="84"/>
  <c r="I111" i="84"/>
  <c r="M109" i="84"/>
  <c r="E106" i="84"/>
  <c r="H104" i="84"/>
  <c r="J102" i="84"/>
  <c r="P100" i="84"/>
  <c r="D99" i="84"/>
  <c r="F97" i="84"/>
  <c r="I95" i="84"/>
  <c r="M93" i="84"/>
  <c r="E90" i="84"/>
  <c r="H88" i="84"/>
  <c r="J86" i="84"/>
  <c r="P84" i="84"/>
  <c r="D83" i="84"/>
  <c r="F81" i="84"/>
  <c r="I79" i="84"/>
  <c r="M77" i="84"/>
  <c r="E74" i="84"/>
  <c r="H72" i="84"/>
  <c r="J70" i="84"/>
  <c r="P68" i="84"/>
  <c r="D67" i="84"/>
  <c r="F65" i="84"/>
  <c r="I63" i="84"/>
  <c r="M61" i="84"/>
  <c r="E58" i="84"/>
  <c r="H56" i="84"/>
  <c r="J54" i="84"/>
  <c r="P52" i="84"/>
  <c r="D51" i="84"/>
  <c r="F49" i="84"/>
  <c r="I47" i="84"/>
  <c r="M45" i="84"/>
  <c r="E42" i="84"/>
  <c r="H40" i="84"/>
  <c r="J38" i="84"/>
  <c r="P36" i="84"/>
  <c r="D35" i="84"/>
  <c r="F33" i="84"/>
  <c r="I31" i="84"/>
  <c r="M29" i="84"/>
  <c r="E26" i="84"/>
  <c r="H24" i="84"/>
  <c r="J22" i="84"/>
  <c r="P20" i="84"/>
  <c r="D19" i="84"/>
  <c r="F17" i="84"/>
  <c r="I15" i="84"/>
  <c r="M13" i="84"/>
  <c r="I262" i="83"/>
  <c r="M260" i="83"/>
  <c r="E257" i="83"/>
  <c r="H255" i="83"/>
  <c r="J253" i="83"/>
  <c r="P251" i="83"/>
  <c r="D250" i="83"/>
  <c r="F248" i="83"/>
  <c r="I246" i="83"/>
  <c r="M244" i="83"/>
  <c r="E241" i="83"/>
  <c r="H239" i="83"/>
  <c r="J237" i="83"/>
  <c r="P235" i="83"/>
  <c r="D234" i="83"/>
  <c r="F232" i="83"/>
  <c r="I230" i="83"/>
  <c r="M228" i="83"/>
  <c r="E225" i="83"/>
  <c r="H223" i="83"/>
  <c r="J221" i="83"/>
  <c r="P219" i="83"/>
  <c r="D218" i="83"/>
  <c r="F216" i="83"/>
  <c r="I214" i="83"/>
  <c r="M212" i="83"/>
  <c r="E209" i="83"/>
  <c r="H207" i="83"/>
  <c r="J205" i="83"/>
  <c r="P203" i="83"/>
  <c r="D202" i="83"/>
  <c r="F200" i="83"/>
  <c r="I198" i="83"/>
  <c r="M196" i="83"/>
  <c r="E193" i="83"/>
  <c r="H191" i="83"/>
  <c r="J189" i="83"/>
  <c r="P187" i="83"/>
  <c r="D186" i="83"/>
  <c r="F184" i="83"/>
  <c r="I182" i="83"/>
  <c r="M180" i="83"/>
  <c r="E177" i="83"/>
  <c r="H175" i="83"/>
  <c r="J173" i="83"/>
  <c r="P171" i="83"/>
  <c r="D170" i="83"/>
  <c r="F168" i="83"/>
  <c r="I166" i="83"/>
  <c r="M164" i="83"/>
  <c r="E161" i="83"/>
  <c r="H159" i="83"/>
  <c r="J157" i="83"/>
  <c r="P155" i="83"/>
  <c r="D154" i="83"/>
  <c r="F152" i="83"/>
  <c r="I150" i="83"/>
  <c r="M148" i="83"/>
  <c r="E145" i="83"/>
  <c r="H143" i="83"/>
  <c r="J141" i="83"/>
  <c r="P139" i="83"/>
  <c r="D138" i="83"/>
  <c r="F136" i="83"/>
  <c r="I134" i="83"/>
  <c r="M132" i="83"/>
  <c r="E129" i="83"/>
  <c r="H127" i="83"/>
  <c r="J125" i="83"/>
  <c r="P123" i="83"/>
  <c r="D122" i="83"/>
  <c r="F120" i="83"/>
  <c r="I118" i="83"/>
  <c r="M116" i="83"/>
  <c r="E113" i="83"/>
  <c r="H111" i="83"/>
  <c r="J109" i="83"/>
  <c r="P107" i="83"/>
  <c r="D106" i="83"/>
  <c r="F104" i="83"/>
  <c r="I102" i="83"/>
  <c r="M100" i="83"/>
  <c r="E97" i="83"/>
  <c r="H95" i="83"/>
  <c r="J93" i="83"/>
  <c r="P91" i="83"/>
  <c r="D90" i="83"/>
  <c r="F88" i="83"/>
  <c r="I86" i="83"/>
  <c r="M84" i="83"/>
  <c r="E81" i="83"/>
  <c r="H79" i="83"/>
  <c r="J77" i="83"/>
  <c r="P75" i="83"/>
  <c r="D74" i="83"/>
  <c r="F72" i="83"/>
  <c r="I70" i="83"/>
  <c r="M68" i="83"/>
  <c r="E65" i="83"/>
  <c r="H63" i="83"/>
  <c r="J61" i="83"/>
  <c r="P59" i="83"/>
  <c r="D58" i="83"/>
  <c r="F56" i="83"/>
  <c r="I54" i="83"/>
  <c r="M52" i="83"/>
  <c r="E49" i="83"/>
  <c r="H47" i="83"/>
  <c r="J45" i="83"/>
  <c r="P43" i="83"/>
  <c r="D42" i="83"/>
  <c r="F40" i="83"/>
  <c r="I38" i="83"/>
  <c r="M36" i="83"/>
  <c r="E33" i="83"/>
  <c r="H31" i="83"/>
  <c r="J29" i="83"/>
  <c r="P27" i="83"/>
  <c r="D26" i="83"/>
  <c r="F24" i="83"/>
  <c r="I22" i="83"/>
  <c r="M20" i="83"/>
  <c r="E17" i="83"/>
  <c r="H15" i="83"/>
  <c r="J13" i="83"/>
  <c r="P11" i="83"/>
  <c r="H262" i="76"/>
  <c r="J260" i="76"/>
  <c r="P258" i="76"/>
  <c r="D257" i="76"/>
  <c r="F255" i="76"/>
  <c r="I253" i="76"/>
  <c r="M251" i="76"/>
  <c r="E248" i="76"/>
  <c r="H246" i="76"/>
  <c r="J244" i="76"/>
  <c r="P242" i="76"/>
  <c r="D241" i="76"/>
  <c r="F239" i="76"/>
  <c r="I237" i="76"/>
  <c r="M235" i="76"/>
  <c r="E232" i="76"/>
  <c r="H230" i="76"/>
  <c r="J228" i="76"/>
  <c r="P226" i="76"/>
  <c r="D225" i="76"/>
  <c r="F223" i="76"/>
  <c r="I221" i="76"/>
  <c r="M219" i="76"/>
  <c r="E216" i="76"/>
  <c r="H214" i="76"/>
  <c r="J212" i="76"/>
  <c r="P210" i="76"/>
  <c r="D209" i="76"/>
  <c r="F207" i="76"/>
  <c r="I205" i="76"/>
  <c r="M203" i="76"/>
  <c r="E200" i="76"/>
  <c r="H198" i="76"/>
  <c r="J196" i="76"/>
  <c r="P194" i="76"/>
  <c r="D193" i="76"/>
  <c r="F191" i="76"/>
  <c r="I189" i="76"/>
  <c r="M187" i="76"/>
  <c r="E184" i="76"/>
  <c r="H182" i="76"/>
  <c r="J180" i="76"/>
  <c r="P178" i="76"/>
  <c r="D177" i="76"/>
  <c r="F175" i="76"/>
  <c r="I173" i="76"/>
  <c r="M171" i="76"/>
  <c r="E168" i="76"/>
  <c r="H166" i="76"/>
  <c r="J164" i="76"/>
  <c r="P162" i="76"/>
  <c r="D161" i="76"/>
  <c r="F159" i="76"/>
  <c r="I157" i="76"/>
  <c r="M155" i="76"/>
  <c r="E152" i="76"/>
  <c r="H150" i="76"/>
  <c r="J148" i="76"/>
  <c r="P146" i="76"/>
  <c r="D145" i="76"/>
  <c r="F143" i="76"/>
  <c r="I141" i="76"/>
  <c r="M139" i="76"/>
  <c r="E136" i="76"/>
  <c r="H134" i="76"/>
  <c r="J132" i="76"/>
  <c r="P130" i="76"/>
  <c r="D129" i="76"/>
  <c r="F127" i="76"/>
  <c r="I125" i="76"/>
  <c r="M123" i="76"/>
  <c r="E120" i="76"/>
  <c r="H118" i="76"/>
  <c r="J116" i="76"/>
  <c r="P114" i="76"/>
  <c r="D113" i="76"/>
  <c r="F111" i="76"/>
  <c r="I109" i="76"/>
  <c r="M107" i="76"/>
  <c r="E104" i="76"/>
  <c r="H102" i="76"/>
  <c r="J100" i="76"/>
  <c r="P98" i="76"/>
  <c r="D97" i="76"/>
  <c r="F95" i="76"/>
  <c r="I93" i="76"/>
  <c r="M91" i="76"/>
  <c r="E88" i="76"/>
  <c r="H86" i="76"/>
  <c r="J84" i="76"/>
  <c r="P82" i="76"/>
  <c r="D81" i="76"/>
  <c r="F79" i="76"/>
  <c r="I77" i="76"/>
  <c r="M75" i="76"/>
  <c r="E72" i="76"/>
  <c r="H70" i="76"/>
  <c r="J68" i="76"/>
  <c r="P66" i="76"/>
  <c r="D65" i="76"/>
  <c r="F63" i="76"/>
  <c r="I61" i="76"/>
  <c r="M59" i="76"/>
  <c r="E56" i="76"/>
  <c r="H54" i="76"/>
  <c r="J52" i="76"/>
  <c r="P50" i="76"/>
  <c r="D49" i="76"/>
  <c r="F47" i="76"/>
  <c r="I45" i="76"/>
  <c r="M43" i="76"/>
  <c r="E40" i="76"/>
  <c r="H38" i="76"/>
  <c r="J36" i="76"/>
  <c r="P34" i="76"/>
  <c r="D33" i="76"/>
  <c r="F31" i="76"/>
  <c r="I29" i="76"/>
  <c r="M27" i="76"/>
  <c r="E24" i="76"/>
  <c r="H22" i="76"/>
  <c r="J20" i="76"/>
  <c r="P18" i="76"/>
  <c r="D17" i="76"/>
  <c r="F15" i="76"/>
  <c r="I13" i="76"/>
  <c r="M11" i="76"/>
  <c r="F262" i="75"/>
  <c r="I260" i="75"/>
  <c r="M258" i="75"/>
  <c r="E255" i="75"/>
  <c r="H253" i="75"/>
  <c r="J251" i="75"/>
  <c r="P249" i="75"/>
  <c r="D248" i="75"/>
  <c r="F246" i="75"/>
  <c r="I244" i="75"/>
  <c r="M242" i="75"/>
  <c r="E239" i="75"/>
  <c r="H237" i="75"/>
  <c r="J235" i="75"/>
  <c r="P233" i="75"/>
  <c r="D232" i="75"/>
  <c r="F230" i="75"/>
  <c r="I228" i="75"/>
  <c r="M226" i="75"/>
  <c r="E223" i="75"/>
  <c r="H221" i="75"/>
  <c r="J219" i="75"/>
  <c r="P217" i="75"/>
  <c r="D216" i="75"/>
  <c r="F214" i="75"/>
  <c r="I212" i="75"/>
  <c r="M210" i="75"/>
  <c r="E207" i="75"/>
  <c r="H205" i="75"/>
  <c r="J203" i="75"/>
  <c r="P201" i="75"/>
  <c r="D200" i="75"/>
  <c r="F198" i="75"/>
  <c r="I196" i="75"/>
  <c r="M194" i="75"/>
  <c r="E191" i="75"/>
  <c r="H189" i="75"/>
  <c r="J187" i="75"/>
  <c r="P185" i="75"/>
  <c r="D184" i="75"/>
  <c r="F182" i="75"/>
  <c r="I180" i="75"/>
  <c r="M178" i="75"/>
  <c r="E175" i="75"/>
  <c r="H173" i="75"/>
  <c r="J171" i="75"/>
  <c r="P169" i="75"/>
  <c r="D168" i="75"/>
  <c r="F166" i="75"/>
  <c r="I164" i="75"/>
  <c r="M162" i="75"/>
  <c r="E159" i="75"/>
  <c r="H157" i="75"/>
  <c r="J155" i="75"/>
  <c r="P153" i="75"/>
  <c r="D152" i="75"/>
  <c r="F150" i="75"/>
  <c r="I148" i="75"/>
  <c r="M146" i="75"/>
  <c r="E143" i="75"/>
  <c r="H141" i="75"/>
  <c r="J139" i="75"/>
  <c r="P137" i="75"/>
  <c r="D136" i="75"/>
  <c r="F134" i="75"/>
  <c r="I132" i="75"/>
  <c r="M130" i="75"/>
  <c r="E127" i="75"/>
  <c r="H125" i="75"/>
  <c r="J123" i="75"/>
  <c r="P121" i="75"/>
  <c r="D120" i="75"/>
  <c r="F118" i="75"/>
  <c r="I116" i="75"/>
  <c r="M114" i="75"/>
  <c r="E111" i="75"/>
  <c r="H109" i="75"/>
  <c r="J107" i="75"/>
  <c r="P105" i="75"/>
  <c r="D104" i="75"/>
  <c r="F102" i="75"/>
  <c r="I100" i="75"/>
  <c r="M98" i="75"/>
  <c r="E95" i="75"/>
  <c r="H93" i="75"/>
  <c r="J91" i="75"/>
  <c r="P89" i="75"/>
  <c r="D88" i="75"/>
  <c r="F86" i="75"/>
  <c r="I84" i="75"/>
  <c r="M82" i="75"/>
  <c r="E79" i="75"/>
  <c r="H77" i="75"/>
  <c r="J75" i="75"/>
  <c r="P73" i="75"/>
  <c r="D72" i="75"/>
  <c r="F70" i="75"/>
  <c r="I68" i="75"/>
  <c r="M66" i="75"/>
  <c r="E63" i="75"/>
  <c r="H61" i="75"/>
  <c r="J59" i="75"/>
  <c r="P57" i="75"/>
  <c r="D56" i="75"/>
  <c r="F54" i="75"/>
  <c r="I52" i="75"/>
  <c r="M50" i="75"/>
  <c r="E47" i="75"/>
  <c r="H45" i="75"/>
  <c r="J43" i="75"/>
  <c r="P41" i="75"/>
  <c r="D40" i="75"/>
  <c r="F38" i="75"/>
  <c r="I36" i="75"/>
  <c r="M34" i="75"/>
  <c r="E31" i="75"/>
  <c r="H29" i="75"/>
  <c r="J27" i="75"/>
  <c r="P25" i="75"/>
  <c r="D24" i="75"/>
  <c r="F22" i="75"/>
  <c r="I20" i="75"/>
  <c r="M18" i="75"/>
  <c r="E15" i="75"/>
  <c r="H13" i="75"/>
  <c r="J11" i="75"/>
  <c r="E262" i="45"/>
  <c r="H260" i="45"/>
  <c r="J258" i="45"/>
  <c r="P256" i="45"/>
  <c r="D255" i="45"/>
  <c r="F253" i="45"/>
  <c r="I251" i="45"/>
  <c r="M249" i="45"/>
  <c r="E246" i="45"/>
  <c r="H244" i="45"/>
  <c r="J242" i="45"/>
  <c r="P240" i="45"/>
  <c r="D239" i="45"/>
  <c r="F237" i="45"/>
  <c r="I235" i="45"/>
  <c r="M233" i="45"/>
  <c r="E230" i="45"/>
  <c r="H228" i="45"/>
  <c r="J226" i="45"/>
  <c r="P224" i="45"/>
  <c r="D223" i="45"/>
  <c r="F221" i="45"/>
  <c r="I219" i="45"/>
  <c r="M217" i="45"/>
  <c r="E214" i="45"/>
  <c r="H212" i="45"/>
  <c r="J210" i="45"/>
  <c r="P208" i="45"/>
  <c r="D207" i="45"/>
  <c r="F205" i="45"/>
  <c r="I203" i="45"/>
  <c r="M201" i="45"/>
  <c r="E198" i="45"/>
  <c r="H196" i="45"/>
  <c r="J194" i="45"/>
  <c r="P192" i="45"/>
  <c r="D191" i="45"/>
  <c r="F189" i="45"/>
  <c r="I187" i="45"/>
  <c r="M185" i="45"/>
  <c r="E182" i="45"/>
  <c r="H180" i="45"/>
  <c r="J178" i="45"/>
  <c r="P176" i="45"/>
  <c r="D175" i="45"/>
  <c r="F173" i="45"/>
  <c r="I171" i="45"/>
  <c r="M169" i="45"/>
  <c r="E166" i="45"/>
  <c r="H164" i="45"/>
  <c r="J162" i="45"/>
  <c r="P160" i="45"/>
  <c r="D159" i="45"/>
  <c r="F157" i="45"/>
  <c r="I155" i="45"/>
  <c r="M153" i="45"/>
  <c r="E150" i="45"/>
  <c r="H148" i="45"/>
  <c r="J146" i="45"/>
  <c r="P144" i="45"/>
  <c r="D143" i="45"/>
  <c r="F141" i="45"/>
  <c r="I139" i="45"/>
  <c r="M137" i="45"/>
  <c r="E134" i="45"/>
  <c r="H132" i="45"/>
  <c r="J130" i="45"/>
  <c r="P128" i="45"/>
  <c r="D127" i="45"/>
  <c r="F125" i="45"/>
  <c r="I123" i="45"/>
  <c r="M121" i="45"/>
  <c r="E118" i="45"/>
  <c r="H116" i="45"/>
  <c r="J114" i="45"/>
  <c r="P112" i="45"/>
  <c r="D111" i="45"/>
  <c r="F109" i="45"/>
  <c r="I107" i="45"/>
  <c r="M105" i="45"/>
  <c r="E102" i="45"/>
  <c r="H100" i="45"/>
  <c r="J98" i="45"/>
  <c r="P96" i="45"/>
  <c r="D95" i="45"/>
  <c r="F93" i="45"/>
  <c r="P257" i="54"/>
  <c r="J239" i="54"/>
  <c r="H221" i="54"/>
  <c r="M184" i="54"/>
  <c r="I166" i="54"/>
  <c r="D148" i="54"/>
  <c r="P129" i="54"/>
  <c r="J111" i="54"/>
  <c r="H93" i="54"/>
  <c r="H62" i="54"/>
  <c r="P51" i="54"/>
  <c r="M42" i="54"/>
  <c r="D33" i="54"/>
  <c r="H23" i="54"/>
  <c r="F14" i="54"/>
  <c r="H255" i="53"/>
  <c r="P242" i="53"/>
  <c r="D231" i="53"/>
  <c r="M218" i="53"/>
  <c r="H206" i="53"/>
  <c r="J194" i="53"/>
  <c r="D182" i="53"/>
  <c r="M169" i="53"/>
  <c r="J145" i="53"/>
  <c r="D133" i="53"/>
  <c r="I121" i="53"/>
  <c r="J96" i="53"/>
  <c r="P84" i="53"/>
  <c r="I72" i="53"/>
  <c r="E54" i="53"/>
  <c r="D47" i="53"/>
  <c r="P32" i="53"/>
  <c r="M25" i="53"/>
  <c r="J18" i="53"/>
  <c r="I11" i="53"/>
  <c r="M52" i="86"/>
  <c r="J45" i="86"/>
  <c r="I38" i="86"/>
  <c r="H31" i="86"/>
  <c r="F24" i="86"/>
  <c r="E17" i="86"/>
  <c r="H58" i="85"/>
  <c r="F51" i="85"/>
  <c r="E44" i="85"/>
  <c r="D37" i="85"/>
  <c r="P22" i="85"/>
  <c r="M15" i="85"/>
  <c r="D52" i="78"/>
  <c r="J46" i="78"/>
  <c r="E41" i="78"/>
  <c r="J35" i="78"/>
  <c r="I29" i="78"/>
  <c r="J23" i="78"/>
  <c r="E18" i="78"/>
  <c r="M12" i="78"/>
  <c r="I55" i="77"/>
  <c r="H49" i="77"/>
  <c r="I43" i="77"/>
  <c r="D38" i="77"/>
  <c r="J32" i="77"/>
  <c r="D27" i="77"/>
  <c r="D15" i="77"/>
  <c r="I52" i="46"/>
  <c r="P40" i="46"/>
  <c r="I29" i="46"/>
  <c r="D24" i="46"/>
  <c r="I18" i="46"/>
  <c r="H12" i="46"/>
  <c r="P258" i="52"/>
  <c r="H253" i="52"/>
  <c r="H242" i="52"/>
  <c r="F236" i="52"/>
  <c r="H230" i="52"/>
  <c r="I219" i="52"/>
  <c r="P207" i="52"/>
  <c r="E198" i="52"/>
  <c r="D193" i="52"/>
  <c r="M188" i="52"/>
  <c r="P178" i="52"/>
  <c r="I174" i="52"/>
  <c r="M169" i="52"/>
  <c r="J164" i="52"/>
  <c r="F160" i="52"/>
  <c r="I155" i="52"/>
  <c r="H150" i="52"/>
  <c r="H146" i="52"/>
  <c r="D142" i="52"/>
  <c r="H134" i="52"/>
  <c r="P130" i="52"/>
  <c r="F127" i="52"/>
  <c r="M123" i="52"/>
  <c r="E120" i="52"/>
  <c r="J116" i="52"/>
  <c r="D113" i="52"/>
  <c r="I109" i="52"/>
  <c r="H102" i="52"/>
  <c r="P98" i="52"/>
  <c r="F95" i="52"/>
  <c r="M91" i="52"/>
  <c r="E88" i="52"/>
  <c r="J84" i="52"/>
  <c r="D81" i="52"/>
  <c r="I77" i="52"/>
  <c r="H70" i="52"/>
  <c r="P66" i="52"/>
  <c r="F63" i="52"/>
  <c r="M59" i="52"/>
  <c r="E56" i="52"/>
  <c r="J52" i="52"/>
  <c r="J49" i="52"/>
  <c r="J47" i="52"/>
  <c r="P45" i="52"/>
  <c r="D44" i="52"/>
  <c r="F42" i="52"/>
  <c r="I40" i="52"/>
  <c r="M38" i="52"/>
  <c r="E35" i="52"/>
  <c r="H33" i="52"/>
  <c r="J31" i="52"/>
  <c r="P29" i="52"/>
  <c r="D28" i="52"/>
  <c r="F26" i="52"/>
  <c r="I24" i="52"/>
  <c r="M22" i="52"/>
  <c r="E19" i="52"/>
  <c r="H17" i="52"/>
  <c r="J15" i="52"/>
  <c r="P13" i="52"/>
  <c r="D12" i="52"/>
  <c r="J262" i="51"/>
  <c r="P260" i="51"/>
  <c r="D259" i="51"/>
  <c r="F257" i="51"/>
  <c r="I255" i="51"/>
  <c r="M253" i="51"/>
  <c r="E250" i="51"/>
  <c r="H248" i="51"/>
  <c r="J246" i="51"/>
  <c r="P244" i="51"/>
  <c r="D243" i="51"/>
  <c r="F241" i="51"/>
  <c r="I239" i="51"/>
  <c r="M237" i="51"/>
  <c r="E234" i="51"/>
  <c r="H232" i="51"/>
  <c r="J230" i="51"/>
  <c r="P228" i="51"/>
  <c r="D227" i="51"/>
  <c r="F225" i="51"/>
  <c r="I223" i="51"/>
  <c r="M221" i="51"/>
  <c r="E218" i="51"/>
  <c r="H216" i="51"/>
  <c r="J214" i="51"/>
  <c r="P212" i="51"/>
  <c r="D211" i="51"/>
  <c r="F209" i="51"/>
  <c r="I207" i="51"/>
  <c r="M205" i="51"/>
  <c r="E202" i="51"/>
  <c r="H200" i="51"/>
  <c r="J198" i="51"/>
  <c r="P196" i="51"/>
  <c r="D195" i="51"/>
  <c r="F193" i="51"/>
  <c r="I191" i="51"/>
  <c r="M189" i="51"/>
  <c r="E186" i="51"/>
  <c r="H184" i="51"/>
  <c r="J182" i="51"/>
  <c r="P180" i="51"/>
  <c r="D179" i="51"/>
  <c r="F177" i="51"/>
  <c r="I175" i="51"/>
  <c r="M173" i="51"/>
  <c r="E170" i="51"/>
  <c r="H168" i="51"/>
  <c r="J166" i="51"/>
  <c r="P164" i="51"/>
  <c r="D163" i="51"/>
  <c r="F161" i="51"/>
  <c r="I159" i="51"/>
  <c r="M157" i="51"/>
  <c r="E154" i="51"/>
  <c r="H152" i="51"/>
  <c r="J150" i="51"/>
  <c r="P148" i="51"/>
  <c r="D147" i="51"/>
  <c r="F145" i="51"/>
  <c r="I143" i="51"/>
  <c r="M141" i="51"/>
  <c r="E138" i="51"/>
  <c r="H136" i="51"/>
  <c r="J134" i="51"/>
  <c r="P132" i="51"/>
  <c r="D131" i="51"/>
  <c r="F129" i="51"/>
  <c r="I127" i="51"/>
  <c r="M125" i="51"/>
  <c r="E122" i="51"/>
  <c r="H120" i="51"/>
  <c r="J118" i="51"/>
  <c r="P116" i="51"/>
  <c r="D115" i="51"/>
  <c r="F113" i="51"/>
  <c r="I111" i="51"/>
  <c r="M109" i="51"/>
  <c r="E106" i="51"/>
  <c r="H104" i="51"/>
  <c r="J102" i="51"/>
  <c r="P100" i="51"/>
  <c r="D99" i="51"/>
  <c r="F97" i="51"/>
  <c r="I95" i="51"/>
  <c r="M93" i="51"/>
  <c r="E90" i="51"/>
  <c r="H88" i="51"/>
  <c r="J86" i="51"/>
  <c r="P84" i="51"/>
  <c r="D83" i="51"/>
  <c r="F81" i="51"/>
  <c r="I79" i="51"/>
  <c r="M77" i="51"/>
  <c r="E74" i="51"/>
  <c r="H72" i="51"/>
  <c r="J70" i="51"/>
  <c r="P68" i="51"/>
  <c r="D67" i="51"/>
  <c r="F65" i="51"/>
  <c r="I63" i="51"/>
  <c r="M61" i="51"/>
  <c r="E58" i="51"/>
  <c r="H56" i="51"/>
  <c r="J54" i="51"/>
  <c r="P52" i="51"/>
  <c r="D51" i="51"/>
  <c r="F49" i="51"/>
  <c r="I47" i="51"/>
  <c r="M45" i="51"/>
  <c r="E42" i="51"/>
  <c r="H40" i="51"/>
  <c r="J38" i="51"/>
  <c r="P36" i="51"/>
  <c r="D35" i="51"/>
  <c r="F33" i="51"/>
  <c r="I31" i="51"/>
  <c r="M29" i="51"/>
  <c r="E26" i="51"/>
  <c r="H24" i="51"/>
  <c r="J22" i="51"/>
  <c r="P20" i="51"/>
  <c r="D19" i="51"/>
  <c r="F17" i="51"/>
  <c r="I15" i="51"/>
  <c r="M13" i="51"/>
  <c r="I262" i="84"/>
  <c r="M260" i="84"/>
  <c r="E257" i="84"/>
  <c r="H255" i="84"/>
  <c r="J253" i="84"/>
  <c r="P251" i="84"/>
  <c r="D250" i="84"/>
  <c r="F248" i="84"/>
  <c r="I246" i="84"/>
  <c r="M244" i="84"/>
  <c r="E241" i="84"/>
  <c r="H239" i="84"/>
  <c r="J237" i="84"/>
  <c r="P235" i="84"/>
  <c r="D234" i="84"/>
  <c r="F232" i="84"/>
  <c r="I230" i="84"/>
  <c r="M228" i="84"/>
  <c r="E225" i="84"/>
  <c r="H223" i="84"/>
  <c r="J221" i="84"/>
  <c r="P219" i="84"/>
  <c r="D218" i="84"/>
  <c r="F216" i="84"/>
  <c r="I214" i="84"/>
  <c r="M212" i="84"/>
  <c r="E209" i="84"/>
  <c r="H207" i="84"/>
  <c r="J205" i="84"/>
  <c r="P203" i="84"/>
  <c r="D202" i="84"/>
  <c r="F200" i="84"/>
  <c r="I198" i="84"/>
  <c r="M196" i="84"/>
  <c r="E193" i="84"/>
  <c r="H191" i="84"/>
  <c r="J189" i="84"/>
  <c r="P187" i="84"/>
  <c r="D186" i="84"/>
  <c r="F184" i="84"/>
  <c r="I182" i="84"/>
  <c r="M180" i="84"/>
  <c r="E177" i="84"/>
  <c r="H175" i="84"/>
  <c r="J173" i="84"/>
  <c r="P171" i="84"/>
  <c r="D170" i="84"/>
  <c r="F168" i="84"/>
  <c r="I166" i="84"/>
  <c r="M164" i="84"/>
  <c r="E161" i="84"/>
  <c r="H159" i="84"/>
  <c r="J157" i="84"/>
  <c r="P155" i="84"/>
  <c r="D154" i="84"/>
  <c r="F152" i="84"/>
  <c r="I150" i="84"/>
  <c r="M148" i="84"/>
  <c r="E145" i="84"/>
  <c r="H143" i="84"/>
  <c r="J141" i="84"/>
  <c r="P139" i="84"/>
  <c r="D138" i="84"/>
  <c r="F136" i="84"/>
  <c r="I134" i="84"/>
  <c r="M132" i="84"/>
  <c r="E129" i="84"/>
  <c r="H127" i="84"/>
  <c r="J125" i="84"/>
  <c r="P123" i="84"/>
  <c r="D122" i="84"/>
  <c r="F120" i="84"/>
  <c r="I118" i="84"/>
  <c r="M116" i="84"/>
  <c r="E113" i="84"/>
  <c r="H111" i="84"/>
  <c r="J109" i="84"/>
  <c r="P107" i="84"/>
  <c r="D106" i="84"/>
  <c r="F104" i="84"/>
  <c r="I102" i="84"/>
  <c r="M100" i="84"/>
  <c r="E97" i="84"/>
  <c r="H95" i="84"/>
  <c r="J93" i="84"/>
  <c r="P91" i="84"/>
  <c r="D90" i="84"/>
  <c r="F88" i="84"/>
  <c r="I86" i="84"/>
  <c r="M84" i="84"/>
  <c r="E81" i="84"/>
  <c r="H79" i="84"/>
  <c r="J77" i="84"/>
  <c r="P75" i="84"/>
  <c r="D74" i="84"/>
  <c r="F72" i="84"/>
  <c r="I70" i="84"/>
  <c r="M68" i="84"/>
  <c r="E65" i="84"/>
  <c r="H63" i="84"/>
  <c r="J61" i="84"/>
  <c r="P59" i="84"/>
  <c r="D58" i="84"/>
  <c r="F56" i="84"/>
  <c r="I54" i="84"/>
  <c r="M52" i="84"/>
  <c r="E49" i="84"/>
  <c r="H47" i="84"/>
  <c r="J45" i="84"/>
  <c r="P43" i="84"/>
  <c r="D42" i="84"/>
  <c r="F40" i="84"/>
  <c r="I38" i="84"/>
  <c r="M36" i="84"/>
  <c r="E33" i="84"/>
  <c r="H31" i="84"/>
  <c r="J29" i="84"/>
  <c r="P27" i="84"/>
  <c r="D26" i="84"/>
  <c r="F24" i="84"/>
  <c r="I22" i="84"/>
  <c r="M20" i="84"/>
  <c r="E17" i="84"/>
  <c r="H15" i="84"/>
  <c r="J13" i="84"/>
  <c r="P11" i="84"/>
  <c r="H262" i="83"/>
  <c r="J260" i="83"/>
  <c r="P258" i="83"/>
  <c r="D257" i="83"/>
  <c r="F255" i="83"/>
  <c r="I253" i="83"/>
  <c r="M251" i="83"/>
  <c r="E248" i="83"/>
  <c r="H246" i="83"/>
  <c r="J244" i="83"/>
  <c r="P242" i="83"/>
  <c r="D241" i="83"/>
  <c r="F239" i="83"/>
  <c r="I237" i="83"/>
  <c r="M235" i="83"/>
  <c r="E232" i="83"/>
  <c r="H230" i="83"/>
  <c r="J228" i="83"/>
  <c r="P226" i="83"/>
  <c r="D225" i="83"/>
  <c r="F223" i="83"/>
  <c r="I221" i="83"/>
  <c r="M219" i="83"/>
  <c r="E216" i="83"/>
  <c r="H214" i="83"/>
  <c r="J212" i="83"/>
  <c r="P210" i="83"/>
  <c r="D209" i="83"/>
  <c r="F207" i="83"/>
  <c r="I205" i="83"/>
  <c r="M203" i="83"/>
  <c r="E200" i="83"/>
  <c r="H198" i="83"/>
  <c r="J196" i="83"/>
  <c r="P194" i="83"/>
  <c r="D193" i="83"/>
  <c r="F191" i="83"/>
  <c r="I189" i="83"/>
  <c r="M187" i="83"/>
  <c r="E184" i="83"/>
  <c r="H182" i="83"/>
  <c r="J180" i="83"/>
  <c r="P178" i="83"/>
  <c r="D177" i="83"/>
  <c r="F175" i="83"/>
  <c r="I173" i="83"/>
  <c r="M171" i="83"/>
  <c r="E168" i="83"/>
  <c r="H166" i="83"/>
  <c r="J164" i="83"/>
  <c r="P162" i="83"/>
  <c r="D161" i="83"/>
  <c r="F159" i="83"/>
  <c r="I157" i="83"/>
  <c r="M155" i="83"/>
  <c r="E152" i="83"/>
  <c r="H150" i="83"/>
  <c r="J148" i="83"/>
  <c r="P146" i="83"/>
  <c r="D145" i="83"/>
  <c r="F143" i="83"/>
  <c r="I141" i="83"/>
  <c r="M139" i="83"/>
  <c r="E136" i="83"/>
  <c r="H134" i="83"/>
  <c r="J132" i="83"/>
  <c r="P130" i="83"/>
  <c r="D129" i="83"/>
  <c r="F127" i="83"/>
  <c r="I125" i="83"/>
  <c r="M123" i="83"/>
  <c r="E120" i="83"/>
  <c r="H118" i="83"/>
  <c r="J116" i="83"/>
  <c r="P114" i="83"/>
  <c r="D113" i="83"/>
  <c r="F111" i="83"/>
  <c r="I109" i="83"/>
  <c r="M107" i="83"/>
  <c r="E104" i="83"/>
  <c r="H102" i="83"/>
  <c r="J100" i="83"/>
  <c r="P98" i="83"/>
  <c r="D97" i="83"/>
  <c r="F95" i="83"/>
  <c r="I93" i="83"/>
  <c r="M91" i="83"/>
  <c r="E88" i="83"/>
  <c r="H86" i="83"/>
  <c r="J84" i="83"/>
  <c r="P82" i="83"/>
  <c r="D81" i="83"/>
  <c r="F79" i="83"/>
  <c r="I77" i="83"/>
  <c r="M75" i="83"/>
  <c r="E72" i="83"/>
  <c r="H70" i="83"/>
  <c r="J68" i="83"/>
  <c r="P66" i="83"/>
  <c r="D65" i="83"/>
  <c r="F63" i="83"/>
  <c r="I61" i="83"/>
  <c r="M59" i="83"/>
  <c r="E56" i="83"/>
  <c r="H54" i="83"/>
  <c r="J52" i="83"/>
  <c r="P50" i="83"/>
  <c r="D49" i="83"/>
  <c r="F47" i="83"/>
  <c r="I45" i="83"/>
  <c r="M43" i="83"/>
  <c r="E40" i="83"/>
  <c r="H38" i="83"/>
  <c r="J36" i="83"/>
  <c r="P34" i="83"/>
  <c r="D33" i="83"/>
  <c r="F31" i="83"/>
  <c r="I29" i="83"/>
  <c r="M27" i="83"/>
  <c r="E24" i="83"/>
  <c r="H22" i="83"/>
  <c r="J20" i="83"/>
  <c r="P18" i="83"/>
  <c r="D17" i="83"/>
  <c r="F15" i="83"/>
  <c r="I13" i="83"/>
  <c r="M11" i="83"/>
  <c r="F262" i="76"/>
  <c r="I260" i="76"/>
  <c r="M258" i="76"/>
  <c r="E255" i="76"/>
  <c r="H253" i="76"/>
  <c r="J251" i="76"/>
  <c r="P249" i="76"/>
  <c r="D248" i="76"/>
  <c r="F246" i="76"/>
  <c r="I244" i="76"/>
  <c r="M242" i="76"/>
  <c r="E239" i="76"/>
  <c r="H237" i="76"/>
  <c r="J235" i="76"/>
  <c r="P233" i="76"/>
  <c r="D232" i="76"/>
  <c r="F230" i="76"/>
  <c r="I228" i="76"/>
  <c r="M226" i="76"/>
  <c r="E223" i="76"/>
  <c r="H221" i="76"/>
  <c r="J219" i="76"/>
  <c r="P217" i="76"/>
  <c r="D216" i="76"/>
  <c r="F214" i="76"/>
  <c r="I212" i="76"/>
  <c r="M210" i="76"/>
  <c r="E207" i="76"/>
  <c r="H205" i="76"/>
  <c r="J203" i="76"/>
  <c r="P201" i="76"/>
  <c r="D200" i="76"/>
  <c r="F198" i="76"/>
  <c r="I196" i="76"/>
  <c r="M194" i="76"/>
  <c r="E191" i="76"/>
  <c r="H189" i="76"/>
  <c r="J187" i="76"/>
  <c r="P185" i="76"/>
  <c r="D184" i="76"/>
  <c r="F182" i="76"/>
  <c r="I180" i="76"/>
  <c r="M178" i="76"/>
  <c r="E175" i="76"/>
  <c r="H173" i="76"/>
  <c r="J171" i="76"/>
  <c r="P169" i="76"/>
  <c r="D168" i="76"/>
  <c r="F166" i="76"/>
  <c r="I164" i="76"/>
  <c r="M162" i="76"/>
  <c r="E159" i="76"/>
  <c r="H157" i="76"/>
  <c r="J155" i="76"/>
  <c r="P153" i="76"/>
  <c r="D152" i="76"/>
  <c r="F150" i="76"/>
  <c r="I148" i="76"/>
  <c r="M146" i="76"/>
  <c r="E143" i="76"/>
  <c r="H141" i="76"/>
  <c r="J139" i="76"/>
  <c r="P137" i="76"/>
  <c r="D136" i="76"/>
  <c r="F134" i="76"/>
  <c r="I132" i="76"/>
  <c r="M130" i="76"/>
  <c r="E127" i="76"/>
  <c r="H125" i="76"/>
  <c r="J123" i="76"/>
  <c r="P121" i="76"/>
  <c r="D120" i="76"/>
  <c r="F118" i="76"/>
  <c r="I116" i="76"/>
  <c r="M114" i="76"/>
  <c r="E111" i="76"/>
  <c r="H109" i="76"/>
  <c r="J107" i="76"/>
  <c r="P105" i="76"/>
  <c r="D104" i="76"/>
  <c r="F102" i="76"/>
  <c r="I100" i="76"/>
  <c r="M98" i="76"/>
  <c r="E95" i="76"/>
  <c r="H93" i="76"/>
  <c r="J91" i="76"/>
  <c r="P89" i="76"/>
  <c r="D88" i="76"/>
  <c r="F86" i="76"/>
  <c r="I84" i="76"/>
  <c r="M82" i="76"/>
  <c r="E79" i="76"/>
  <c r="J257" i="54"/>
  <c r="H239" i="54"/>
  <c r="M202" i="54"/>
  <c r="I184" i="54"/>
  <c r="D166" i="54"/>
  <c r="P147" i="54"/>
  <c r="J129" i="54"/>
  <c r="H111" i="54"/>
  <c r="M74" i="54"/>
  <c r="H61" i="54"/>
  <c r="J51" i="54"/>
  <c r="F32" i="54"/>
  <c r="E23" i="54"/>
  <c r="I13" i="54"/>
  <c r="H254" i="53"/>
  <c r="J242" i="53"/>
  <c r="D230" i="53"/>
  <c r="M217" i="53"/>
  <c r="J193" i="53"/>
  <c r="D181" i="53"/>
  <c r="I169" i="53"/>
  <c r="J144" i="53"/>
  <c r="P132" i="53"/>
  <c r="I120" i="53"/>
  <c r="H96" i="53"/>
  <c r="P83" i="53"/>
  <c r="I71" i="53"/>
  <c r="H53" i="53"/>
  <c r="F46" i="53"/>
  <c r="E39" i="53"/>
  <c r="D32" i="53"/>
  <c r="P17" i="53"/>
  <c r="P44" i="86"/>
  <c r="M37" i="86"/>
  <c r="J30" i="86"/>
  <c r="I23" i="86"/>
  <c r="H16" i="86"/>
  <c r="J57" i="85"/>
  <c r="I50" i="85"/>
  <c r="H43" i="85"/>
  <c r="F36" i="85"/>
  <c r="E29" i="85"/>
  <c r="D22" i="85"/>
  <c r="H57" i="78"/>
  <c r="I46" i="78"/>
  <c r="P34" i="78"/>
  <c r="I23" i="78"/>
  <c r="D18" i="78"/>
  <c r="I12" i="78"/>
  <c r="M54" i="77"/>
  <c r="P48" i="77"/>
  <c r="H43" i="77"/>
  <c r="H32" i="77"/>
  <c r="F26" i="77"/>
  <c r="H20" i="77"/>
  <c r="P57" i="46"/>
  <c r="F52" i="46"/>
  <c r="E46" i="46"/>
  <c r="F40" i="46"/>
  <c r="P34" i="46"/>
  <c r="H29" i="46"/>
  <c r="P23" i="46"/>
  <c r="M17" i="46"/>
  <c r="P11" i="46"/>
  <c r="M258" i="52"/>
  <c r="F253" i="52"/>
  <c r="M247" i="52"/>
  <c r="J241" i="52"/>
  <c r="M235" i="52"/>
  <c r="F230" i="52"/>
  <c r="P224" i="52"/>
  <c r="F219" i="52"/>
  <c r="E213" i="52"/>
  <c r="F207" i="52"/>
  <c r="I202" i="52"/>
  <c r="F188" i="52"/>
  <c r="M183" i="52"/>
  <c r="M178" i="52"/>
  <c r="D174" i="52"/>
  <c r="I169" i="52"/>
  <c r="I164" i="52"/>
  <c r="P159" i="52"/>
  <c r="F155" i="52"/>
  <c r="F150" i="52"/>
  <c r="D146" i="52"/>
  <c r="M141" i="52"/>
  <c r="P137" i="52"/>
  <c r="F134" i="52"/>
  <c r="M130" i="52"/>
  <c r="E127" i="52"/>
  <c r="J123" i="52"/>
  <c r="D120" i="52"/>
  <c r="I116" i="52"/>
  <c r="H109" i="52"/>
  <c r="P105" i="52"/>
  <c r="F102" i="52"/>
  <c r="M98" i="52"/>
  <c r="E95" i="52"/>
  <c r="J91" i="52"/>
  <c r="D88" i="52"/>
  <c r="I84" i="52"/>
  <c r="H77" i="52"/>
  <c r="P73" i="52"/>
  <c r="F70" i="52"/>
  <c r="M66" i="52"/>
  <c r="E63" i="52"/>
  <c r="J59" i="52"/>
  <c r="D56" i="52"/>
  <c r="I52" i="52"/>
  <c r="I49" i="52"/>
  <c r="I47" i="52"/>
  <c r="M45" i="52"/>
  <c r="E42" i="52"/>
  <c r="H40" i="52"/>
  <c r="J38" i="52"/>
  <c r="P36" i="52"/>
  <c r="D35" i="52"/>
  <c r="F33" i="52"/>
  <c r="I31" i="52"/>
  <c r="M29" i="52"/>
  <c r="E26" i="52"/>
  <c r="H24" i="52"/>
  <c r="J22" i="52"/>
  <c r="P20" i="52"/>
  <c r="D19" i="52"/>
  <c r="F17" i="52"/>
  <c r="I15" i="52"/>
  <c r="M13" i="52"/>
  <c r="I262" i="51"/>
  <c r="M260" i="51"/>
  <c r="E257" i="51"/>
  <c r="H255" i="51"/>
  <c r="J253" i="51"/>
  <c r="P251" i="51"/>
  <c r="D250" i="51"/>
  <c r="F248" i="51"/>
  <c r="I246" i="51"/>
  <c r="M244" i="51"/>
  <c r="E241" i="51"/>
  <c r="H239" i="51"/>
  <c r="J237" i="51"/>
  <c r="P235" i="51"/>
  <c r="D234" i="51"/>
  <c r="F232" i="51"/>
  <c r="I230" i="51"/>
  <c r="M228" i="51"/>
  <c r="E225" i="51"/>
  <c r="H223" i="51"/>
  <c r="J221" i="51"/>
  <c r="P219" i="51"/>
  <c r="D218" i="51"/>
  <c r="F216" i="51"/>
  <c r="I214" i="51"/>
  <c r="M212" i="51"/>
  <c r="E209" i="51"/>
  <c r="H207" i="51"/>
  <c r="J205" i="51"/>
  <c r="P203" i="51"/>
  <c r="D202" i="51"/>
  <c r="F200" i="51"/>
  <c r="I198" i="51"/>
  <c r="M196" i="51"/>
  <c r="E193" i="51"/>
  <c r="H191" i="51"/>
  <c r="J189" i="51"/>
  <c r="P187" i="51"/>
  <c r="D186" i="51"/>
  <c r="F184" i="51"/>
  <c r="I182" i="51"/>
  <c r="M180" i="51"/>
  <c r="E177" i="51"/>
  <c r="H175" i="51"/>
  <c r="J173" i="51"/>
  <c r="P171" i="51"/>
  <c r="D170" i="51"/>
  <c r="F168" i="51"/>
  <c r="I166" i="51"/>
  <c r="M164" i="51"/>
  <c r="E161" i="51"/>
  <c r="H159" i="51"/>
  <c r="J157" i="51"/>
  <c r="P155" i="51"/>
  <c r="D154" i="51"/>
  <c r="F152" i="51"/>
  <c r="I150" i="51"/>
  <c r="M148" i="51"/>
  <c r="E145" i="51"/>
  <c r="H143" i="51"/>
  <c r="J141" i="51"/>
  <c r="P139" i="51"/>
  <c r="D138" i="51"/>
  <c r="F136" i="51"/>
  <c r="I134" i="51"/>
  <c r="M132" i="51"/>
  <c r="E129" i="51"/>
  <c r="H127" i="51"/>
  <c r="J125" i="51"/>
  <c r="P123" i="51"/>
  <c r="D122" i="51"/>
  <c r="F120" i="51"/>
  <c r="I118" i="51"/>
  <c r="M116" i="51"/>
  <c r="E113" i="51"/>
  <c r="H111" i="51"/>
  <c r="J109" i="51"/>
  <c r="P107" i="51"/>
  <c r="D106" i="51"/>
  <c r="F104" i="51"/>
  <c r="I102" i="51"/>
  <c r="M100" i="51"/>
  <c r="E97" i="51"/>
  <c r="H95" i="51"/>
  <c r="J93" i="51"/>
  <c r="P91" i="51"/>
  <c r="D90" i="51"/>
  <c r="F88" i="51"/>
  <c r="I86" i="51"/>
  <c r="M84" i="51"/>
  <c r="E81" i="51"/>
  <c r="H79" i="51"/>
  <c r="J77" i="51"/>
  <c r="P75" i="51"/>
  <c r="D74" i="51"/>
  <c r="F72" i="51"/>
  <c r="I70" i="51"/>
  <c r="M68" i="51"/>
  <c r="E65" i="51"/>
  <c r="H63" i="51"/>
  <c r="J61" i="51"/>
  <c r="P59" i="51"/>
  <c r="D58" i="51"/>
  <c r="F56" i="51"/>
  <c r="I54" i="51"/>
  <c r="M52" i="51"/>
  <c r="E49" i="51"/>
  <c r="H47" i="51"/>
  <c r="J45" i="51"/>
  <c r="P43" i="51"/>
  <c r="D42" i="51"/>
  <c r="F40" i="51"/>
  <c r="I38" i="51"/>
  <c r="M36" i="51"/>
  <c r="E33" i="51"/>
  <c r="H31" i="51"/>
  <c r="J29" i="51"/>
  <c r="P27" i="51"/>
  <c r="D26" i="51"/>
  <c r="F24" i="51"/>
  <c r="I22" i="51"/>
  <c r="M20" i="51"/>
  <c r="E17" i="51"/>
  <c r="H15" i="51"/>
  <c r="J13" i="51"/>
  <c r="P11" i="51"/>
  <c r="H262" i="84"/>
  <c r="J260" i="84"/>
  <c r="P258" i="84"/>
  <c r="D257" i="84"/>
  <c r="F255" i="84"/>
  <c r="I253" i="84"/>
  <c r="M251" i="84"/>
  <c r="E248" i="84"/>
  <c r="H246" i="84"/>
  <c r="J244" i="84"/>
  <c r="P242" i="84"/>
  <c r="D241" i="84"/>
  <c r="F239" i="84"/>
  <c r="I237" i="84"/>
  <c r="M235" i="84"/>
  <c r="E232" i="84"/>
  <c r="H230" i="84"/>
  <c r="J228" i="84"/>
  <c r="P226" i="84"/>
  <c r="D225" i="84"/>
  <c r="F223" i="84"/>
  <c r="I221" i="84"/>
  <c r="M219" i="84"/>
  <c r="E216" i="84"/>
  <c r="H214" i="84"/>
  <c r="J212" i="84"/>
  <c r="P210" i="84"/>
  <c r="D209" i="84"/>
  <c r="F207" i="84"/>
  <c r="I205" i="84"/>
  <c r="M203" i="84"/>
  <c r="E200" i="84"/>
  <c r="H198" i="84"/>
  <c r="J196" i="84"/>
  <c r="P194" i="84"/>
  <c r="D193" i="84"/>
  <c r="F191" i="84"/>
  <c r="I189" i="84"/>
  <c r="M187" i="84"/>
  <c r="E184" i="84"/>
  <c r="H182" i="84"/>
  <c r="J180" i="84"/>
  <c r="P178" i="84"/>
  <c r="D177" i="84"/>
  <c r="F175" i="84"/>
  <c r="I173" i="84"/>
  <c r="M171" i="84"/>
  <c r="E168" i="84"/>
  <c r="H166" i="84"/>
  <c r="J164" i="84"/>
  <c r="P162" i="84"/>
  <c r="D161" i="84"/>
  <c r="F159" i="84"/>
  <c r="I157" i="84"/>
  <c r="M155" i="84"/>
  <c r="E152" i="84"/>
  <c r="H150" i="84"/>
  <c r="J148" i="84"/>
  <c r="P146" i="84"/>
  <c r="D145" i="84"/>
  <c r="F143" i="84"/>
  <c r="I141" i="84"/>
  <c r="M139" i="84"/>
  <c r="E136" i="84"/>
  <c r="H134" i="84"/>
  <c r="J132" i="84"/>
  <c r="P130" i="84"/>
  <c r="D129" i="84"/>
  <c r="F127" i="84"/>
  <c r="I125" i="84"/>
  <c r="M123" i="84"/>
  <c r="E120" i="84"/>
  <c r="H118" i="84"/>
  <c r="J116" i="84"/>
  <c r="P114" i="84"/>
  <c r="D113" i="84"/>
  <c r="F111" i="84"/>
  <c r="I109" i="84"/>
  <c r="M107" i="84"/>
  <c r="E104" i="84"/>
  <c r="H102" i="84"/>
  <c r="J100" i="84"/>
  <c r="P98" i="84"/>
  <c r="D97" i="84"/>
  <c r="F95" i="84"/>
  <c r="I93" i="84"/>
  <c r="M91" i="84"/>
  <c r="E88" i="84"/>
  <c r="H86" i="84"/>
  <c r="J84" i="84"/>
  <c r="P82" i="84"/>
  <c r="D81" i="84"/>
  <c r="F79" i="84"/>
  <c r="I77" i="84"/>
  <c r="M75" i="84"/>
  <c r="E72" i="84"/>
  <c r="H70" i="84"/>
  <c r="J68" i="84"/>
  <c r="P66" i="84"/>
  <c r="D65" i="84"/>
  <c r="F63" i="84"/>
  <c r="I61" i="84"/>
  <c r="M59" i="84"/>
  <c r="E56" i="84"/>
  <c r="H54" i="84"/>
  <c r="J52" i="84"/>
  <c r="P50" i="84"/>
  <c r="D49" i="84"/>
  <c r="F47" i="84"/>
  <c r="I45" i="84"/>
  <c r="M43" i="84"/>
  <c r="E40" i="84"/>
  <c r="H38" i="84"/>
  <c r="J36" i="84"/>
  <c r="P34" i="84"/>
  <c r="D33" i="84"/>
  <c r="F31" i="84"/>
  <c r="I29" i="84"/>
  <c r="M27" i="84"/>
  <c r="E24" i="84"/>
  <c r="H22" i="84"/>
  <c r="J20" i="84"/>
  <c r="P18" i="84"/>
  <c r="D17" i="84"/>
  <c r="F15" i="84"/>
  <c r="I13" i="84"/>
  <c r="M11" i="84"/>
  <c r="F262" i="83"/>
  <c r="I260" i="83"/>
  <c r="M258" i="83"/>
  <c r="E255" i="83"/>
  <c r="H253" i="83"/>
  <c r="J251" i="83"/>
  <c r="P249" i="83"/>
  <c r="D248" i="83"/>
  <c r="F246" i="83"/>
  <c r="I244" i="83"/>
  <c r="M242" i="83"/>
  <c r="E239" i="83"/>
  <c r="H237" i="83"/>
  <c r="J235" i="83"/>
  <c r="P233" i="83"/>
  <c r="D232" i="83"/>
  <c r="F230" i="83"/>
  <c r="I228" i="83"/>
  <c r="M226" i="83"/>
  <c r="E223" i="83"/>
  <c r="H221" i="83"/>
  <c r="J219" i="83"/>
  <c r="P217" i="83"/>
  <c r="D216" i="83"/>
  <c r="F214" i="83"/>
  <c r="I212" i="83"/>
  <c r="M210" i="83"/>
  <c r="E207" i="83"/>
  <c r="H205" i="83"/>
  <c r="J203" i="83"/>
  <c r="P201" i="83"/>
  <c r="D200" i="83"/>
  <c r="F198" i="83"/>
  <c r="I196" i="83"/>
  <c r="M194" i="83"/>
  <c r="E191" i="83"/>
  <c r="H189" i="83"/>
  <c r="J187" i="83"/>
  <c r="P185" i="83"/>
  <c r="D184" i="83"/>
  <c r="F182" i="83"/>
  <c r="I180" i="83"/>
  <c r="M178" i="83"/>
  <c r="E175" i="83"/>
  <c r="H173" i="83"/>
  <c r="J171" i="83"/>
  <c r="P169" i="83"/>
  <c r="D168" i="83"/>
  <c r="F166" i="83"/>
  <c r="I164" i="83"/>
  <c r="M162" i="83"/>
  <c r="E159" i="83"/>
  <c r="H157" i="83"/>
  <c r="J155" i="83"/>
  <c r="P153" i="83"/>
  <c r="D152" i="83"/>
  <c r="F150" i="83"/>
  <c r="I148" i="83"/>
  <c r="M146" i="83"/>
  <c r="E143" i="83"/>
  <c r="H141" i="83"/>
  <c r="J139" i="83"/>
  <c r="P137" i="83"/>
  <c r="D136" i="83"/>
  <c r="F134" i="83"/>
  <c r="I132" i="83"/>
  <c r="M130" i="83"/>
  <c r="E127" i="83"/>
  <c r="H125" i="83"/>
  <c r="J123" i="83"/>
  <c r="P121" i="83"/>
  <c r="D120" i="83"/>
  <c r="F118" i="83"/>
  <c r="I116" i="83"/>
  <c r="M114" i="83"/>
  <c r="E111" i="83"/>
  <c r="H109" i="83"/>
  <c r="J107" i="83"/>
  <c r="P105" i="83"/>
  <c r="D104" i="83"/>
  <c r="F102" i="83"/>
  <c r="I100" i="83"/>
  <c r="M98" i="83"/>
  <c r="E95" i="83"/>
  <c r="H93" i="83"/>
  <c r="J91" i="83"/>
  <c r="P89" i="83"/>
  <c r="D88" i="83"/>
  <c r="F86" i="83"/>
  <c r="I84" i="83"/>
  <c r="M82" i="83"/>
  <c r="E79" i="83"/>
  <c r="H77" i="83"/>
  <c r="J75" i="83"/>
  <c r="P73" i="83"/>
  <c r="D72" i="83"/>
  <c r="F70" i="83"/>
  <c r="I68" i="83"/>
  <c r="M66" i="83"/>
  <c r="E63" i="83"/>
  <c r="H61" i="83"/>
  <c r="J59" i="83"/>
  <c r="P57" i="83"/>
  <c r="D56" i="83"/>
  <c r="F54" i="83"/>
  <c r="I52" i="83"/>
  <c r="M50" i="83"/>
  <c r="E47" i="83"/>
  <c r="H45" i="83"/>
  <c r="J43" i="83"/>
  <c r="P41" i="83"/>
  <c r="D40" i="83"/>
  <c r="F38" i="83"/>
  <c r="I36" i="83"/>
  <c r="M34" i="83"/>
  <c r="E31" i="83"/>
  <c r="H29" i="83"/>
  <c r="J27" i="83"/>
  <c r="P25" i="83"/>
  <c r="D24" i="83"/>
  <c r="F22" i="83"/>
  <c r="I20" i="83"/>
  <c r="M18" i="83"/>
  <c r="E15" i="83"/>
  <c r="H13" i="83"/>
  <c r="J11" i="83"/>
  <c r="E262" i="76"/>
  <c r="H260" i="76"/>
  <c r="J258" i="76"/>
  <c r="P256" i="76"/>
  <c r="D255" i="76"/>
  <c r="F253" i="76"/>
  <c r="I251" i="76"/>
  <c r="M249" i="76"/>
  <c r="E246" i="76"/>
  <c r="H244" i="76"/>
  <c r="J242" i="76"/>
  <c r="P240" i="76"/>
  <c r="D239" i="76"/>
  <c r="F237" i="76"/>
  <c r="I235" i="76"/>
  <c r="M233" i="76"/>
  <c r="E230" i="76"/>
  <c r="H228" i="76"/>
  <c r="J226" i="76"/>
  <c r="P224" i="76"/>
  <c r="D223" i="76"/>
  <c r="F221" i="76"/>
  <c r="I219" i="76"/>
  <c r="M217" i="76"/>
  <c r="E214" i="76"/>
  <c r="H212" i="76"/>
  <c r="J210" i="76"/>
  <c r="P208" i="76"/>
  <c r="D207" i="76"/>
  <c r="F205" i="76"/>
  <c r="I203" i="76"/>
  <c r="M201" i="76"/>
  <c r="E198" i="76"/>
  <c r="H196" i="76"/>
  <c r="J194" i="76"/>
  <c r="P192" i="76"/>
  <c r="D191" i="76"/>
  <c r="F189" i="76"/>
  <c r="I187" i="76"/>
  <c r="M185" i="76"/>
  <c r="E182" i="76"/>
  <c r="H180" i="76"/>
  <c r="J178" i="76"/>
  <c r="P176" i="76"/>
  <c r="D175" i="76"/>
  <c r="F173" i="76"/>
  <c r="I171" i="76"/>
  <c r="M169" i="76"/>
  <c r="E166" i="76"/>
  <c r="H164" i="76"/>
  <c r="J162" i="76"/>
  <c r="P160" i="76"/>
  <c r="D159" i="76"/>
  <c r="F157" i="76"/>
  <c r="I155" i="76"/>
  <c r="M153" i="76"/>
  <c r="E150" i="76"/>
  <c r="H148" i="76"/>
  <c r="J146" i="76"/>
  <c r="P144" i="76"/>
  <c r="D143" i="76"/>
  <c r="F141" i="76"/>
  <c r="I139" i="76"/>
  <c r="M137" i="76"/>
  <c r="E134" i="76"/>
  <c r="H132" i="76"/>
  <c r="J130" i="76"/>
  <c r="P128" i="76"/>
  <c r="D127" i="76"/>
  <c r="F125" i="76"/>
  <c r="I123" i="76"/>
  <c r="M121" i="76"/>
  <c r="E118" i="76"/>
  <c r="H116" i="76"/>
  <c r="J114" i="76"/>
  <c r="P112" i="76"/>
  <c r="D111" i="76"/>
  <c r="F109" i="76"/>
  <c r="I107" i="76"/>
  <c r="M105" i="76"/>
  <c r="E102" i="76"/>
  <c r="H100" i="76"/>
  <c r="J98" i="76"/>
  <c r="P96" i="76"/>
  <c r="D95" i="76"/>
  <c r="F93" i="76"/>
  <c r="I91" i="76"/>
  <c r="M89" i="76"/>
  <c r="E86" i="76"/>
  <c r="H84" i="76"/>
  <c r="J82" i="76"/>
  <c r="P80" i="76"/>
  <c r="D79" i="76"/>
  <c r="F77" i="76"/>
  <c r="I75" i="76"/>
  <c r="M73" i="76"/>
  <c r="E70" i="76"/>
  <c r="H68" i="76"/>
  <c r="J66" i="76"/>
  <c r="P64" i="76"/>
  <c r="D63" i="76"/>
  <c r="F61" i="76"/>
  <c r="I59" i="76"/>
  <c r="M57" i="76"/>
  <c r="E54" i="76"/>
  <c r="H52" i="76"/>
  <c r="J50" i="76"/>
  <c r="P48" i="76"/>
  <c r="D47" i="76"/>
  <c r="F45" i="76"/>
  <c r="I43" i="76"/>
  <c r="M41" i="76"/>
  <c r="E38" i="76"/>
  <c r="H36" i="76"/>
  <c r="J34" i="76"/>
  <c r="P32" i="76"/>
  <c r="D31" i="76"/>
  <c r="F29" i="76"/>
  <c r="I27" i="76"/>
  <c r="M25" i="76"/>
  <c r="E22" i="76"/>
  <c r="H20" i="76"/>
  <c r="J18" i="76"/>
  <c r="P16" i="76"/>
  <c r="D15" i="76"/>
  <c r="F13" i="76"/>
  <c r="I11" i="76"/>
  <c r="D262" i="75"/>
  <c r="F260" i="75"/>
  <c r="I258" i="75"/>
  <c r="M256" i="75"/>
  <c r="E253" i="75"/>
  <c r="H251" i="75"/>
  <c r="J249" i="75"/>
  <c r="P247" i="75"/>
  <c r="D246" i="75"/>
  <c r="F244" i="75"/>
  <c r="I242" i="75"/>
  <c r="M240" i="75"/>
  <c r="E237" i="75"/>
  <c r="H235" i="75"/>
  <c r="J233" i="75"/>
  <c r="P231" i="75"/>
  <c r="D230" i="75"/>
  <c r="F228" i="75"/>
  <c r="I226" i="75"/>
  <c r="M224" i="75"/>
  <c r="E221" i="75"/>
  <c r="H219" i="75"/>
  <c r="J217" i="75"/>
  <c r="P215" i="75"/>
  <c r="D214" i="75"/>
  <c r="F212" i="75"/>
  <c r="I210" i="75"/>
  <c r="M208" i="75"/>
  <c r="E205" i="75"/>
  <c r="H203" i="75"/>
  <c r="J201" i="75"/>
  <c r="P199" i="75"/>
  <c r="D198" i="75"/>
  <c r="F196" i="75"/>
  <c r="I194" i="75"/>
  <c r="M192" i="75"/>
  <c r="E189" i="75"/>
  <c r="H187" i="75"/>
  <c r="J185" i="75"/>
  <c r="P183" i="75"/>
  <c r="D182" i="75"/>
  <c r="F180" i="75"/>
  <c r="I178" i="75"/>
  <c r="M176" i="75"/>
  <c r="E173" i="75"/>
  <c r="H171" i="75"/>
  <c r="J169" i="75"/>
  <c r="P167" i="75"/>
  <c r="D166" i="75"/>
  <c r="F164" i="75"/>
  <c r="I162" i="75"/>
  <c r="M160" i="75"/>
  <c r="E157" i="75"/>
  <c r="H155" i="75"/>
  <c r="J153" i="75"/>
  <c r="P151" i="75"/>
  <c r="D150" i="75"/>
  <c r="F148" i="75"/>
  <c r="I146" i="75"/>
  <c r="M144" i="75"/>
  <c r="E141" i="75"/>
  <c r="H139" i="75"/>
  <c r="J137" i="75"/>
  <c r="P135" i="75"/>
  <c r="D134" i="75"/>
  <c r="F132" i="75"/>
  <c r="I130" i="75"/>
  <c r="M128" i="75"/>
  <c r="E125" i="75"/>
  <c r="H123" i="75"/>
  <c r="J121" i="75"/>
  <c r="P119" i="75"/>
  <c r="D118" i="75"/>
  <c r="F116" i="75"/>
  <c r="I114" i="75"/>
  <c r="M112" i="75"/>
  <c r="E109" i="75"/>
  <c r="H107" i="75"/>
  <c r="J105" i="75"/>
  <c r="P103" i="75"/>
  <c r="D102" i="75"/>
  <c r="F100" i="75"/>
  <c r="I98" i="75"/>
  <c r="M96" i="75"/>
  <c r="E93" i="75"/>
  <c r="H91" i="75"/>
  <c r="J89" i="75"/>
  <c r="P87" i="75"/>
  <c r="D86" i="75"/>
  <c r="F84" i="75"/>
  <c r="I82" i="75"/>
  <c r="M80" i="75"/>
  <c r="E77" i="75"/>
  <c r="H75" i="75"/>
  <c r="J73" i="75"/>
  <c r="P71" i="75"/>
  <c r="D70" i="75"/>
  <c r="F68" i="75"/>
  <c r="I66" i="75"/>
  <c r="M64" i="75"/>
  <c r="E61" i="75"/>
  <c r="H59" i="75"/>
  <c r="J57" i="75"/>
  <c r="P55" i="75"/>
  <c r="D54" i="75"/>
  <c r="F52" i="75"/>
  <c r="I50" i="75"/>
  <c r="M48" i="75"/>
  <c r="E45" i="75"/>
  <c r="H43" i="75"/>
  <c r="J41" i="75"/>
  <c r="P39" i="75"/>
  <c r="D38" i="75"/>
  <c r="F36" i="75"/>
  <c r="I34" i="75"/>
  <c r="M32" i="75"/>
  <c r="E29" i="75"/>
  <c r="H27" i="75"/>
  <c r="J25" i="75"/>
  <c r="P23" i="75"/>
  <c r="D22" i="75"/>
  <c r="F20" i="75"/>
  <c r="I18" i="75"/>
  <c r="M16" i="75"/>
  <c r="E13" i="75"/>
  <c r="H11" i="75"/>
  <c r="E260" i="45"/>
  <c r="H258" i="45"/>
  <c r="J256" i="45"/>
  <c r="P254" i="45"/>
  <c r="D253" i="45"/>
  <c r="F251" i="45"/>
  <c r="I249" i="45"/>
  <c r="M247" i="45"/>
  <c r="E244" i="45"/>
  <c r="H242" i="45"/>
  <c r="J240" i="45"/>
  <c r="P238" i="45"/>
  <c r="D237" i="45"/>
  <c r="F235" i="45"/>
  <c r="I233" i="45"/>
  <c r="M231" i="45"/>
  <c r="E228" i="45"/>
  <c r="H226" i="45"/>
  <c r="J224" i="45"/>
  <c r="P222" i="45"/>
  <c r="D221" i="45"/>
  <c r="F219" i="45"/>
  <c r="I217" i="45"/>
  <c r="M215" i="45"/>
  <c r="E212" i="45"/>
  <c r="H210" i="45"/>
  <c r="J208" i="45"/>
  <c r="P206" i="45"/>
  <c r="D205" i="45"/>
  <c r="F203" i="45"/>
  <c r="I201" i="45"/>
  <c r="M199" i="45"/>
  <c r="E196" i="45"/>
  <c r="H194" i="45"/>
  <c r="J192" i="45"/>
  <c r="P190" i="45"/>
  <c r="D189" i="45"/>
  <c r="F187" i="45"/>
  <c r="I185" i="45"/>
  <c r="M183" i="45"/>
  <c r="E180" i="45"/>
  <c r="H178" i="45"/>
  <c r="J176" i="45"/>
  <c r="P174" i="45"/>
  <c r="D173" i="45"/>
  <c r="F171" i="45"/>
  <c r="I169" i="45"/>
  <c r="M167" i="45"/>
  <c r="E164" i="45"/>
  <c r="H162" i="45"/>
  <c r="J160" i="45"/>
  <c r="P158" i="45"/>
  <c r="D157" i="45"/>
  <c r="F155" i="45"/>
  <c r="I153" i="45"/>
  <c r="M151" i="45"/>
  <c r="E148" i="45"/>
  <c r="H146" i="45"/>
  <c r="J144" i="45"/>
  <c r="P142" i="45"/>
  <c r="D141" i="45"/>
  <c r="F139" i="45"/>
  <c r="I137" i="45"/>
  <c r="M135" i="45"/>
  <c r="E132" i="45"/>
  <c r="H130" i="45"/>
  <c r="J128" i="45"/>
  <c r="P126" i="45"/>
  <c r="D125" i="45"/>
  <c r="F123" i="45"/>
  <c r="I121" i="45"/>
  <c r="M119" i="45"/>
  <c r="E116" i="45"/>
  <c r="H114" i="45"/>
  <c r="J112" i="45"/>
  <c r="P110" i="45"/>
  <c r="D109" i="45"/>
  <c r="F107" i="45"/>
  <c r="I105" i="45"/>
  <c r="M103" i="45"/>
  <c r="E100" i="45"/>
  <c r="H98" i="45"/>
  <c r="J96" i="45"/>
  <c r="P94" i="45"/>
  <c r="I202" i="84"/>
  <c r="D174" i="84"/>
  <c r="J145" i="84"/>
  <c r="E117" i="84"/>
  <c r="M88" i="84"/>
  <c r="F60" i="84"/>
  <c r="P31" i="84"/>
  <c r="M255" i="83"/>
  <c r="F227" i="83"/>
  <c r="P198" i="83"/>
  <c r="H170" i="83"/>
  <c r="D149" i="83"/>
  <c r="P134" i="83"/>
  <c r="E121" i="83"/>
  <c r="P102" i="83"/>
  <c r="M92" i="83"/>
  <c r="I83" i="83"/>
  <c r="H74" i="83"/>
  <c r="F64" i="83"/>
  <c r="D55" i="83"/>
  <c r="P35" i="83"/>
  <c r="J26" i="83"/>
  <c r="I17" i="83"/>
  <c r="M259" i="76"/>
  <c r="I250" i="76"/>
  <c r="H241" i="76"/>
  <c r="F231" i="76"/>
  <c r="D222" i="76"/>
  <c r="P202" i="76"/>
  <c r="J193" i="76"/>
  <c r="I184" i="76"/>
  <c r="H177" i="76"/>
  <c r="F170" i="76"/>
  <c r="E163" i="76"/>
  <c r="D156" i="76"/>
  <c r="P141" i="76"/>
  <c r="M134" i="76"/>
  <c r="J127" i="76"/>
  <c r="I120" i="76"/>
  <c r="H113" i="76"/>
  <c r="F106" i="76"/>
  <c r="E99" i="76"/>
  <c r="D92" i="76"/>
  <c r="P77" i="76"/>
  <c r="D72" i="76"/>
  <c r="H66" i="76"/>
  <c r="J60" i="76"/>
  <c r="H49" i="76"/>
  <c r="J43" i="76"/>
  <c r="E32" i="76"/>
  <c r="I26" i="76"/>
  <c r="E15" i="76"/>
  <c r="P261" i="75"/>
  <c r="D256" i="75"/>
  <c r="H250" i="75"/>
  <c r="P244" i="75"/>
  <c r="D239" i="75"/>
  <c r="H233" i="75"/>
  <c r="J227" i="75"/>
  <c r="H216" i="75"/>
  <c r="J210" i="75"/>
  <c r="E199" i="75"/>
  <c r="I193" i="75"/>
  <c r="E182" i="75"/>
  <c r="I176" i="75"/>
  <c r="M170" i="75"/>
  <c r="D165" i="75"/>
  <c r="I159" i="75"/>
  <c r="M153" i="75"/>
  <c r="D148" i="75"/>
  <c r="F142" i="75"/>
  <c r="J136" i="75"/>
  <c r="D131" i="75"/>
  <c r="F125" i="75"/>
  <c r="J119" i="75"/>
  <c r="P113" i="75"/>
  <c r="E108" i="75"/>
  <c r="J102" i="75"/>
  <c r="P96" i="75"/>
  <c r="E91" i="75"/>
  <c r="H85" i="75"/>
  <c r="M79" i="75"/>
  <c r="E74" i="75"/>
  <c r="H68" i="75"/>
  <c r="M62" i="75"/>
  <c r="F51" i="75"/>
  <c r="M45" i="75"/>
  <c r="F34" i="75"/>
  <c r="I28" i="75"/>
  <c r="P22" i="75"/>
  <c r="F17" i="75"/>
  <c r="I11" i="75"/>
  <c r="E258" i="45"/>
  <c r="H252" i="45"/>
  <c r="M246" i="45"/>
  <c r="E241" i="45"/>
  <c r="H235" i="45"/>
  <c r="M229" i="45"/>
  <c r="F218" i="45"/>
  <c r="M212" i="45"/>
  <c r="F201" i="45"/>
  <c r="I195" i="45"/>
  <c r="P189" i="45"/>
  <c r="F184" i="45"/>
  <c r="I178" i="45"/>
  <c r="P172" i="45"/>
  <c r="D167" i="45"/>
  <c r="H161" i="45"/>
  <c r="P155" i="45"/>
  <c r="D150" i="45"/>
  <c r="H144" i="45"/>
  <c r="J138" i="45"/>
  <c r="H127" i="45"/>
  <c r="J121" i="45"/>
  <c r="E110" i="45"/>
  <c r="F105" i="45"/>
  <c r="F101" i="45"/>
  <c r="H97" i="45"/>
  <c r="E90" i="45"/>
  <c r="H88" i="45"/>
  <c r="J86" i="45"/>
  <c r="P84" i="45"/>
  <c r="D83" i="45"/>
  <c r="F81" i="45"/>
  <c r="I79" i="45"/>
  <c r="M77" i="45"/>
  <c r="E74" i="45"/>
  <c r="H72" i="45"/>
  <c r="J70" i="45"/>
  <c r="P68" i="45"/>
  <c r="D67" i="45"/>
  <c r="F65" i="45"/>
  <c r="I63" i="45"/>
  <c r="M61" i="45"/>
  <c r="E58" i="45"/>
  <c r="H56" i="45"/>
  <c r="J54" i="45"/>
  <c r="P52" i="45"/>
  <c r="D51" i="45"/>
  <c r="F49" i="45"/>
  <c r="I47" i="45"/>
  <c r="M45" i="45"/>
  <c r="E42" i="45"/>
  <c r="H40" i="45"/>
  <c r="J38" i="45"/>
  <c r="P36" i="45"/>
  <c r="D35" i="45"/>
  <c r="F33" i="45"/>
  <c r="I31" i="45"/>
  <c r="M29" i="45"/>
  <c r="E26" i="45"/>
  <c r="H24" i="45"/>
  <c r="J22" i="45"/>
  <c r="P20" i="45"/>
  <c r="D19" i="45"/>
  <c r="F17" i="45"/>
  <c r="I15" i="45"/>
  <c r="M13" i="45"/>
  <c r="I262" i="50"/>
  <c r="M260" i="50"/>
  <c r="E257" i="50"/>
  <c r="H255" i="50"/>
  <c r="J253" i="50"/>
  <c r="P251" i="50"/>
  <c r="D250" i="50"/>
  <c r="F248" i="50"/>
  <c r="I246" i="50"/>
  <c r="M244" i="50"/>
  <c r="E241" i="50"/>
  <c r="H239" i="50"/>
  <c r="J237" i="50"/>
  <c r="P235" i="50"/>
  <c r="D234" i="50"/>
  <c r="F232" i="50"/>
  <c r="I230" i="50"/>
  <c r="M228" i="50"/>
  <c r="E225" i="50"/>
  <c r="H223" i="50"/>
  <c r="J221" i="50"/>
  <c r="P219" i="50"/>
  <c r="D218" i="50"/>
  <c r="F216" i="50"/>
  <c r="I214" i="50"/>
  <c r="M212" i="50"/>
  <c r="E209" i="50"/>
  <c r="H207" i="50"/>
  <c r="J205" i="50"/>
  <c r="P203" i="50"/>
  <c r="D202" i="50"/>
  <c r="F200" i="50"/>
  <c r="I198" i="50"/>
  <c r="M196" i="50"/>
  <c r="E193" i="50"/>
  <c r="H191" i="50"/>
  <c r="J189" i="50"/>
  <c r="P187" i="50"/>
  <c r="D186" i="50"/>
  <c r="F184" i="50"/>
  <c r="I182" i="50"/>
  <c r="M180" i="50"/>
  <c r="E177" i="50"/>
  <c r="H175" i="50"/>
  <c r="J173" i="50"/>
  <c r="P171" i="50"/>
  <c r="D170" i="50"/>
  <c r="F168" i="50"/>
  <c r="I166" i="50"/>
  <c r="M164" i="50"/>
  <c r="E161" i="50"/>
  <c r="H159" i="50"/>
  <c r="J157" i="50"/>
  <c r="P155" i="50"/>
  <c r="D154" i="50"/>
  <c r="F152" i="50"/>
  <c r="I150" i="50"/>
  <c r="M148" i="50"/>
  <c r="E145" i="50"/>
  <c r="H143" i="50"/>
  <c r="J141" i="50"/>
  <c r="P139" i="50"/>
  <c r="D138" i="50"/>
  <c r="F136" i="50"/>
  <c r="I134" i="50"/>
  <c r="M132" i="50"/>
  <c r="E129" i="50"/>
  <c r="H127" i="50"/>
  <c r="J125" i="50"/>
  <c r="P123" i="50"/>
  <c r="D122" i="50"/>
  <c r="F120" i="50"/>
  <c r="I118" i="50"/>
  <c r="M116" i="50"/>
  <c r="E113" i="50"/>
  <c r="H111" i="50"/>
  <c r="J109" i="50"/>
  <c r="P107" i="50"/>
  <c r="D106" i="50"/>
  <c r="F104" i="50"/>
  <c r="I102" i="50"/>
  <c r="M100" i="50"/>
  <c r="E97" i="50"/>
  <c r="H95" i="50"/>
  <c r="J93" i="50"/>
  <c r="P91" i="50"/>
  <c r="D90" i="50"/>
  <c r="F88" i="50"/>
  <c r="I86" i="50"/>
  <c r="M84" i="50"/>
  <c r="E81" i="50"/>
  <c r="H79" i="50"/>
  <c r="J77" i="50"/>
  <c r="P75" i="50"/>
  <c r="D74" i="50"/>
  <c r="F72" i="50"/>
  <c r="I70" i="50"/>
  <c r="M68" i="50"/>
  <c r="E65" i="50"/>
  <c r="H63" i="50"/>
  <c r="J61" i="50"/>
  <c r="P59" i="50"/>
  <c r="D58" i="50"/>
  <c r="F56" i="50"/>
  <c r="I54" i="50"/>
  <c r="M52" i="50"/>
  <c r="E49" i="50"/>
  <c r="H47" i="50"/>
  <c r="J45" i="50"/>
  <c r="P43" i="50"/>
  <c r="D42" i="50"/>
  <c r="F40" i="50"/>
  <c r="I38" i="50"/>
  <c r="M36" i="50"/>
  <c r="E33" i="50"/>
  <c r="H31" i="50"/>
  <c r="J29" i="50"/>
  <c r="P27" i="50"/>
  <c r="D26" i="50"/>
  <c r="F24" i="50"/>
  <c r="I22" i="50"/>
  <c r="M20" i="50"/>
  <c r="E17" i="50"/>
  <c r="H15" i="50"/>
  <c r="J13" i="50"/>
  <c r="P11" i="50"/>
  <c r="H262" i="49"/>
  <c r="J260" i="49"/>
  <c r="P258" i="49"/>
  <c r="D257" i="49"/>
  <c r="F255" i="49"/>
  <c r="I253" i="49"/>
  <c r="M251" i="49"/>
  <c r="E248" i="49"/>
  <c r="H246" i="49"/>
  <c r="J244" i="49"/>
  <c r="P242" i="49"/>
  <c r="D241" i="49"/>
  <c r="F239" i="49"/>
  <c r="I237" i="49"/>
  <c r="M235" i="49"/>
  <c r="E232" i="49"/>
  <c r="H230" i="49"/>
  <c r="J228" i="49"/>
  <c r="P226" i="49"/>
  <c r="D225" i="49"/>
  <c r="F223" i="49"/>
  <c r="I221" i="49"/>
  <c r="M219" i="49"/>
  <c r="E216" i="49"/>
  <c r="H214" i="49"/>
  <c r="J212" i="49"/>
  <c r="P210" i="49"/>
  <c r="D209" i="49"/>
  <c r="F207" i="49"/>
  <c r="I205" i="49"/>
  <c r="M203" i="49"/>
  <c r="E200" i="49"/>
  <c r="H198" i="49"/>
  <c r="J196" i="49"/>
  <c r="P194" i="49"/>
  <c r="D193" i="49"/>
  <c r="F191" i="49"/>
  <c r="I189" i="49"/>
  <c r="M187" i="49"/>
  <c r="E184" i="49"/>
  <c r="H182" i="49"/>
  <c r="J180" i="49"/>
  <c r="P178" i="49"/>
  <c r="D177" i="49"/>
  <c r="F175" i="49"/>
  <c r="I173" i="49"/>
  <c r="M171" i="49"/>
  <c r="E168" i="49"/>
  <c r="H166" i="49"/>
  <c r="J164" i="49"/>
  <c r="P162" i="49"/>
  <c r="D161" i="49"/>
  <c r="F159" i="49"/>
  <c r="I157" i="49"/>
  <c r="M155" i="49"/>
  <c r="E152" i="49"/>
  <c r="H150" i="49"/>
  <c r="J148" i="49"/>
  <c r="P146" i="49"/>
  <c r="D145" i="49"/>
  <c r="F143" i="49"/>
  <c r="I141" i="49"/>
  <c r="M139" i="49"/>
  <c r="E136" i="49"/>
  <c r="H134" i="49"/>
  <c r="J132" i="49"/>
  <c r="P130" i="49"/>
  <c r="D129" i="49"/>
  <c r="F127" i="49"/>
  <c r="I125" i="49"/>
  <c r="M123" i="49"/>
  <c r="E120" i="49"/>
  <c r="H118" i="49"/>
  <c r="J116" i="49"/>
  <c r="P114" i="49"/>
  <c r="D113" i="49"/>
  <c r="F111" i="49"/>
  <c r="I109" i="49"/>
  <c r="M107" i="49"/>
  <c r="E104" i="49"/>
  <c r="H102" i="49"/>
  <c r="J100" i="49"/>
  <c r="P98" i="49"/>
  <c r="D97" i="49"/>
  <c r="F95" i="49"/>
  <c r="I93" i="49"/>
  <c r="M91" i="49"/>
  <c r="E88" i="49"/>
  <c r="H86" i="49"/>
  <c r="J84" i="49"/>
  <c r="P82" i="49"/>
  <c r="D81" i="49"/>
  <c r="F79" i="49"/>
  <c r="I77" i="49"/>
  <c r="M75" i="49"/>
  <c r="E72" i="49"/>
  <c r="H70" i="49"/>
  <c r="J68" i="49"/>
  <c r="P66" i="49"/>
  <c r="D65" i="49"/>
  <c r="F63" i="49"/>
  <c r="I61" i="49"/>
  <c r="M59" i="49"/>
  <c r="E56" i="49"/>
  <c r="H54" i="49"/>
  <c r="J52" i="49"/>
  <c r="P50" i="49"/>
  <c r="D49" i="49"/>
  <c r="F47" i="49"/>
  <c r="I45" i="49"/>
  <c r="M43" i="49"/>
  <c r="E40" i="49"/>
  <c r="H38" i="49"/>
  <c r="J36" i="49"/>
  <c r="P34" i="49"/>
  <c r="D33" i="49"/>
  <c r="F31" i="49"/>
  <c r="I29" i="49"/>
  <c r="M27" i="49"/>
  <c r="E24" i="49"/>
  <c r="H22" i="49"/>
  <c r="J20" i="49"/>
  <c r="P18" i="49"/>
  <c r="D17" i="49"/>
  <c r="F15" i="49"/>
  <c r="I13" i="49"/>
  <c r="M11" i="49"/>
  <c r="F262" i="82"/>
  <c r="I260" i="82"/>
  <c r="M258" i="82"/>
  <c r="E255" i="82"/>
  <c r="H253" i="82"/>
  <c r="J251" i="82"/>
  <c r="P249" i="82"/>
  <c r="D248" i="82"/>
  <c r="F246" i="82"/>
  <c r="I244" i="82"/>
  <c r="M242" i="82"/>
  <c r="E239" i="82"/>
  <c r="H237" i="82"/>
  <c r="J235" i="82"/>
  <c r="P233" i="82"/>
  <c r="D232" i="82"/>
  <c r="F230" i="82"/>
  <c r="I228" i="82"/>
  <c r="M226" i="82"/>
  <c r="E223" i="82"/>
  <c r="H221" i="82"/>
  <c r="J219" i="82"/>
  <c r="P217" i="82"/>
  <c r="D216" i="82"/>
  <c r="F214" i="82"/>
  <c r="I212" i="82"/>
  <c r="M210" i="82"/>
  <c r="E207" i="82"/>
  <c r="H205" i="82"/>
  <c r="J203" i="82"/>
  <c r="P201" i="82"/>
  <c r="D200" i="82"/>
  <c r="F198" i="82"/>
  <c r="I196" i="82"/>
  <c r="M194" i="82"/>
  <c r="E191" i="82"/>
  <c r="H189" i="82"/>
  <c r="J187" i="82"/>
  <c r="P185" i="82"/>
  <c r="D184" i="82"/>
  <c r="F182" i="82"/>
  <c r="I180" i="82"/>
  <c r="M178" i="82"/>
  <c r="E175" i="82"/>
  <c r="H173" i="82"/>
  <c r="J171" i="82"/>
  <c r="P169" i="82"/>
  <c r="D168" i="82"/>
  <c r="F166" i="82"/>
  <c r="I164" i="82"/>
  <c r="M162" i="82"/>
  <c r="E159" i="82"/>
  <c r="H157" i="82"/>
  <c r="J155" i="82"/>
  <c r="P153" i="82"/>
  <c r="D152" i="82"/>
  <c r="F150" i="82"/>
  <c r="I148" i="82"/>
  <c r="M146" i="82"/>
  <c r="E143" i="82"/>
  <c r="H141" i="82"/>
  <c r="J139" i="82"/>
  <c r="P137" i="82"/>
  <c r="D136" i="82"/>
  <c r="F134" i="82"/>
  <c r="I132" i="82"/>
  <c r="M130" i="82"/>
  <c r="E127" i="82"/>
  <c r="H125" i="82"/>
  <c r="J123" i="82"/>
  <c r="P121" i="82"/>
  <c r="D120" i="82"/>
  <c r="F118" i="82"/>
  <c r="I116" i="82"/>
  <c r="M114" i="82"/>
  <c r="E111" i="82"/>
  <c r="H109" i="82"/>
  <c r="J107" i="82"/>
  <c r="P105" i="82"/>
  <c r="D104" i="82"/>
  <c r="F102" i="82"/>
  <c r="I100" i="82"/>
  <c r="M98" i="82"/>
  <c r="E95" i="82"/>
  <c r="H93" i="82"/>
  <c r="J91" i="82"/>
  <c r="P89" i="82"/>
  <c r="D88" i="82"/>
  <c r="F86" i="82"/>
  <c r="I84" i="82"/>
  <c r="M82" i="82"/>
  <c r="E79" i="82"/>
  <c r="H77" i="82"/>
  <c r="J75" i="82"/>
  <c r="P73" i="82"/>
  <c r="D72" i="82"/>
  <c r="F70" i="82"/>
  <c r="I68" i="82"/>
  <c r="M66" i="82"/>
  <c r="E63" i="82"/>
  <c r="H61" i="82"/>
  <c r="J59" i="82"/>
  <c r="P57" i="82"/>
  <c r="D56" i="82"/>
  <c r="F54" i="82"/>
  <c r="I52" i="82"/>
  <c r="M50" i="82"/>
  <c r="E47" i="82"/>
  <c r="H45" i="82"/>
  <c r="J43" i="82"/>
  <c r="P41" i="82"/>
  <c r="D40" i="82"/>
  <c r="F38" i="82"/>
  <c r="I36" i="82"/>
  <c r="M34" i="82"/>
  <c r="E31" i="82"/>
  <c r="H29" i="82"/>
  <c r="J27" i="82"/>
  <c r="P25" i="82"/>
  <c r="D24" i="82"/>
  <c r="F22" i="82"/>
  <c r="I20" i="82"/>
  <c r="M18" i="82"/>
  <c r="E15" i="82"/>
  <c r="H13" i="82"/>
  <c r="J11" i="82"/>
  <c r="E262" i="81"/>
  <c r="H260" i="81"/>
  <c r="J258" i="81"/>
  <c r="P256" i="81"/>
  <c r="D255" i="81"/>
  <c r="F253" i="81"/>
  <c r="I251" i="81"/>
  <c r="M249" i="81"/>
  <c r="E246" i="81"/>
  <c r="H244" i="81"/>
  <c r="J242" i="81"/>
  <c r="P240" i="81"/>
  <c r="D239" i="81"/>
  <c r="F237" i="81"/>
  <c r="I235" i="81"/>
  <c r="M233" i="81"/>
  <c r="E230" i="81"/>
  <c r="H228" i="81"/>
  <c r="J226" i="81"/>
  <c r="P224" i="81"/>
  <c r="D223" i="81"/>
  <c r="F221" i="81"/>
  <c r="I219" i="81"/>
  <c r="M217" i="81"/>
  <c r="E214" i="81"/>
  <c r="H212" i="81"/>
  <c r="J210" i="81"/>
  <c r="P208" i="81"/>
  <c r="D207" i="81"/>
  <c r="F205" i="81"/>
  <c r="I203" i="81"/>
  <c r="M201" i="81"/>
  <c r="E198" i="81"/>
  <c r="H196" i="81"/>
  <c r="J194" i="81"/>
  <c r="P192" i="81"/>
  <c r="D191" i="81"/>
  <c r="F189" i="81"/>
  <c r="I187" i="81"/>
  <c r="M185" i="81"/>
  <c r="E182" i="81"/>
  <c r="H180" i="81"/>
  <c r="J178" i="81"/>
  <c r="P176" i="81"/>
  <c r="D175" i="81"/>
  <c r="F173" i="81"/>
  <c r="I171" i="81"/>
  <c r="M169" i="81"/>
  <c r="E166" i="81"/>
  <c r="H164" i="81"/>
  <c r="J162" i="81"/>
  <c r="P160" i="81"/>
  <c r="D159" i="81"/>
  <c r="F157" i="81"/>
  <c r="I155" i="81"/>
  <c r="M153" i="81"/>
  <c r="E150" i="81"/>
  <c r="H148" i="81"/>
  <c r="J146" i="81"/>
  <c r="P144" i="81"/>
  <c r="D143" i="81"/>
  <c r="F141" i="81"/>
  <c r="I139" i="81"/>
  <c r="M137" i="81"/>
  <c r="E134" i="81"/>
  <c r="H132" i="81"/>
  <c r="J130" i="81"/>
  <c r="P128" i="81"/>
  <c r="D127" i="81"/>
  <c r="F125" i="81"/>
  <c r="I123" i="81"/>
  <c r="M121" i="81"/>
  <c r="E118" i="81"/>
  <c r="H116" i="81"/>
  <c r="J114" i="81"/>
  <c r="P112" i="81"/>
  <c r="D111" i="81"/>
  <c r="F109" i="81"/>
  <c r="I107" i="81"/>
  <c r="M105" i="81"/>
  <c r="E102" i="81"/>
  <c r="H100" i="81"/>
  <c r="J98" i="81"/>
  <c r="P96" i="81"/>
  <c r="D95" i="81"/>
  <c r="F93" i="81"/>
  <c r="I91" i="81"/>
  <c r="M89" i="81"/>
  <c r="E86" i="81"/>
  <c r="H84" i="81"/>
  <c r="J82" i="81"/>
  <c r="P80" i="81"/>
  <c r="D79" i="81"/>
  <c r="F77" i="81"/>
  <c r="I75" i="81"/>
  <c r="M73" i="81"/>
  <c r="E70" i="81"/>
  <c r="H68" i="81"/>
  <c r="J66" i="81"/>
  <c r="P64" i="81"/>
  <c r="D63" i="81"/>
  <c r="F61" i="81"/>
  <c r="I59" i="81"/>
  <c r="M57" i="81"/>
  <c r="E54" i="81"/>
  <c r="H52" i="81"/>
  <c r="J50" i="81"/>
  <c r="P48" i="81"/>
  <c r="D47" i="81"/>
  <c r="F45" i="81"/>
  <c r="I43" i="81"/>
  <c r="M41" i="81"/>
  <c r="E38" i="81"/>
  <c r="H36" i="81"/>
  <c r="J34" i="81"/>
  <c r="P32" i="81"/>
  <c r="D31" i="81"/>
  <c r="F29" i="81"/>
  <c r="I27" i="81"/>
  <c r="M25" i="81"/>
  <c r="E22" i="81"/>
  <c r="H20" i="81"/>
  <c r="J18" i="81"/>
  <c r="P16" i="81"/>
  <c r="D15" i="81"/>
  <c r="F13" i="81"/>
  <c r="I11" i="81"/>
  <c r="D262" i="72"/>
  <c r="F260" i="72"/>
  <c r="I258" i="72"/>
  <c r="M256" i="72"/>
  <c r="E253" i="72"/>
  <c r="H251" i="72"/>
  <c r="J249" i="72"/>
  <c r="P247" i="72"/>
  <c r="D246" i="72"/>
  <c r="F244" i="72"/>
  <c r="I242" i="72"/>
  <c r="M240" i="72"/>
  <c r="E237" i="72"/>
  <c r="H235" i="72"/>
  <c r="J233" i="72"/>
  <c r="P231" i="72"/>
  <c r="D230" i="72"/>
  <c r="F228" i="72"/>
  <c r="I226" i="72"/>
  <c r="M224" i="72"/>
  <c r="E221" i="72"/>
  <c r="H219" i="72"/>
  <c r="J217" i="72"/>
  <c r="P215" i="72"/>
  <c r="D214" i="72"/>
  <c r="F212" i="72"/>
  <c r="I210" i="72"/>
  <c r="M208" i="72"/>
  <c r="E205" i="72"/>
  <c r="H203" i="72"/>
  <c r="J201" i="72"/>
  <c r="P199" i="72"/>
  <c r="D198" i="72"/>
  <c r="F196" i="72"/>
  <c r="I194" i="72"/>
  <c r="M192" i="72"/>
  <c r="E189" i="72"/>
  <c r="H187" i="72"/>
  <c r="J185" i="72"/>
  <c r="P183" i="72"/>
  <c r="D182" i="72"/>
  <c r="F180" i="72"/>
  <c r="I178" i="72"/>
  <c r="M176" i="72"/>
  <c r="E173" i="72"/>
  <c r="H171" i="72"/>
  <c r="J169" i="72"/>
  <c r="P167" i="72"/>
  <c r="D166" i="72"/>
  <c r="F164" i="72"/>
  <c r="I162" i="72"/>
  <c r="M160" i="72"/>
  <c r="E157" i="72"/>
  <c r="H155" i="72"/>
  <c r="J153" i="72"/>
  <c r="P151" i="72"/>
  <c r="D150" i="72"/>
  <c r="F148" i="72"/>
  <c r="I146" i="72"/>
  <c r="M144" i="72"/>
  <c r="E141" i="72"/>
  <c r="H139" i="72"/>
  <c r="J137" i="72"/>
  <c r="P135" i="72"/>
  <c r="D134" i="72"/>
  <c r="F132" i="72"/>
  <c r="I130" i="72"/>
  <c r="M128" i="72"/>
  <c r="E125" i="72"/>
  <c r="H123" i="72"/>
  <c r="J121" i="72"/>
  <c r="P119" i="72"/>
  <c r="D118" i="72"/>
  <c r="F116" i="72"/>
  <c r="I114" i="72"/>
  <c r="M112" i="72"/>
  <c r="E109" i="72"/>
  <c r="H107" i="72"/>
  <c r="J105" i="72"/>
  <c r="P103" i="72"/>
  <c r="D102" i="72"/>
  <c r="F100" i="72"/>
  <c r="I98" i="72"/>
  <c r="M96" i="72"/>
  <c r="E93" i="72"/>
  <c r="H91" i="72"/>
  <c r="J89" i="72"/>
  <c r="P87" i="72"/>
  <c r="D86" i="72"/>
  <c r="F84" i="72"/>
  <c r="I82" i="72"/>
  <c r="M80" i="72"/>
  <c r="E77" i="72"/>
  <c r="H75" i="72"/>
  <c r="J73" i="72"/>
  <c r="P71" i="72"/>
  <c r="D70" i="72"/>
  <c r="F68" i="72"/>
  <c r="I66" i="72"/>
  <c r="M64" i="72"/>
  <c r="E61" i="72"/>
  <c r="H59" i="72"/>
  <c r="J57" i="72"/>
  <c r="P55" i="72"/>
  <c r="D54" i="72"/>
  <c r="F52" i="72"/>
  <c r="I50" i="72"/>
  <c r="M48" i="72"/>
  <c r="E45" i="72"/>
  <c r="H43" i="72"/>
  <c r="J41" i="72"/>
  <c r="P39" i="72"/>
  <c r="D38" i="72"/>
  <c r="F36" i="72"/>
  <c r="I34" i="72"/>
  <c r="M32" i="72"/>
  <c r="E29" i="72"/>
  <c r="H27" i="72"/>
  <c r="J25" i="72"/>
  <c r="P23" i="72"/>
  <c r="D22" i="72"/>
  <c r="F20" i="72"/>
  <c r="I18" i="72"/>
  <c r="M16" i="72"/>
  <c r="E13" i="72"/>
  <c r="H11" i="72"/>
  <c r="E260" i="71"/>
  <c r="H258" i="71"/>
  <c r="J256" i="71"/>
  <c r="P254" i="71"/>
  <c r="D253" i="71"/>
  <c r="F251" i="71"/>
  <c r="I249" i="71"/>
  <c r="M247" i="71"/>
  <c r="E244" i="71"/>
  <c r="H242" i="71"/>
  <c r="J240" i="71"/>
  <c r="P238" i="71"/>
  <c r="D237" i="71"/>
  <c r="F235" i="71"/>
  <c r="I233" i="71"/>
  <c r="M231" i="71"/>
  <c r="E228" i="71"/>
  <c r="H226" i="71"/>
  <c r="J224" i="71"/>
  <c r="P222" i="71"/>
  <c r="D221" i="71"/>
  <c r="F219" i="71"/>
  <c r="I217" i="71"/>
  <c r="M215" i="71"/>
  <c r="E212" i="71"/>
  <c r="H210" i="71"/>
  <c r="J208" i="71"/>
  <c r="P206" i="71"/>
  <c r="D205" i="71"/>
  <c r="F203" i="71"/>
  <c r="I201" i="71"/>
  <c r="M199" i="71"/>
  <c r="E196" i="71"/>
  <c r="H194" i="71"/>
  <c r="J192" i="71"/>
  <c r="P190" i="71"/>
  <c r="D189" i="71"/>
  <c r="F187" i="71"/>
  <c r="I185" i="71"/>
  <c r="M183" i="71"/>
  <c r="E180" i="71"/>
  <c r="H178" i="71"/>
  <c r="J176" i="71"/>
  <c r="P174" i="71"/>
  <c r="D173" i="71"/>
  <c r="F171" i="71"/>
  <c r="I169" i="71"/>
  <c r="M167" i="71"/>
  <c r="E164" i="71"/>
  <c r="H162" i="71"/>
  <c r="J160" i="71"/>
  <c r="P158" i="71"/>
  <c r="D157" i="71"/>
  <c r="F155" i="71"/>
  <c r="I153" i="71"/>
  <c r="M151" i="71"/>
  <c r="E148" i="71"/>
  <c r="H146" i="71"/>
  <c r="J144" i="71"/>
  <c r="P142" i="71"/>
  <c r="D141" i="71"/>
  <c r="F139" i="71"/>
  <c r="I137" i="71"/>
  <c r="M135" i="71"/>
  <c r="E132" i="71"/>
  <c r="H130" i="71"/>
  <c r="J128" i="71"/>
  <c r="P126" i="71"/>
  <c r="D125" i="71"/>
  <c r="F123" i="71"/>
  <c r="I121" i="71"/>
  <c r="M119" i="71"/>
  <c r="E116" i="71"/>
  <c r="H114" i="71"/>
  <c r="J112" i="71"/>
  <c r="P110" i="71"/>
  <c r="D109" i="71"/>
  <c r="F107" i="71"/>
  <c r="I105" i="71"/>
  <c r="M103" i="71"/>
  <c r="E100" i="71"/>
  <c r="H98" i="71"/>
  <c r="J96" i="71"/>
  <c r="P94" i="71"/>
  <c r="D93" i="71"/>
  <c r="F91" i="71"/>
  <c r="I89" i="71"/>
  <c r="M87" i="71"/>
  <c r="E84" i="71"/>
  <c r="H82" i="71"/>
  <c r="J80" i="71"/>
  <c r="P78" i="71"/>
  <c r="D77" i="71"/>
  <c r="F75" i="71"/>
  <c r="I73" i="71"/>
  <c r="M71" i="71"/>
  <c r="E68" i="71"/>
  <c r="H66" i="71"/>
  <c r="J64" i="71"/>
  <c r="P62" i="71"/>
  <c r="D61" i="71"/>
  <c r="F59" i="71"/>
  <c r="I57" i="71"/>
  <c r="M55" i="71"/>
  <c r="E52" i="71"/>
  <c r="H50" i="71"/>
  <c r="J48" i="71"/>
  <c r="P46" i="71"/>
  <c r="D45" i="71"/>
  <c r="F43" i="71"/>
  <c r="I41" i="71"/>
  <c r="M39" i="71"/>
  <c r="E36" i="71"/>
  <c r="M200" i="84"/>
  <c r="F172" i="84"/>
  <c r="P143" i="84"/>
  <c r="H115" i="84"/>
  <c r="I58" i="84"/>
  <c r="D30" i="84"/>
  <c r="I225" i="83"/>
  <c r="D197" i="83"/>
  <c r="J168" i="83"/>
  <c r="P147" i="83"/>
  <c r="J133" i="83"/>
  <c r="P120" i="83"/>
  <c r="M111" i="83"/>
  <c r="J101" i="83"/>
  <c r="H92" i="83"/>
  <c r="F83" i="83"/>
  <c r="E73" i="83"/>
  <c r="P54" i="83"/>
  <c r="M44" i="83"/>
  <c r="I35" i="83"/>
  <c r="H26" i="83"/>
  <c r="F16" i="83"/>
  <c r="H259" i="76"/>
  <c r="F250" i="76"/>
  <c r="E240" i="76"/>
  <c r="P221" i="76"/>
  <c r="M211" i="76"/>
  <c r="I202" i="76"/>
  <c r="H193" i="76"/>
  <c r="M183" i="76"/>
  <c r="J176" i="76"/>
  <c r="I169" i="76"/>
  <c r="H162" i="76"/>
  <c r="F155" i="76"/>
  <c r="E148" i="76"/>
  <c r="D141" i="76"/>
  <c r="P126" i="76"/>
  <c r="M119" i="76"/>
  <c r="J112" i="76"/>
  <c r="I105" i="76"/>
  <c r="H98" i="76"/>
  <c r="F91" i="76"/>
  <c r="E84" i="76"/>
  <c r="H77" i="76"/>
  <c r="M71" i="76"/>
  <c r="F60" i="76"/>
  <c r="M54" i="76"/>
  <c r="F43" i="76"/>
  <c r="I37" i="76"/>
  <c r="P31" i="76"/>
  <c r="F26" i="76"/>
  <c r="I20" i="76"/>
  <c r="P14" i="76"/>
  <c r="H261" i="75"/>
  <c r="M255" i="75"/>
  <c r="E250" i="75"/>
  <c r="H244" i="75"/>
  <c r="M238" i="75"/>
  <c r="F227" i="75"/>
  <c r="M221" i="75"/>
  <c r="F210" i="75"/>
  <c r="I204" i="75"/>
  <c r="P198" i="75"/>
  <c r="F193" i="75"/>
  <c r="I187" i="75"/>
  <c r="P181" i="75"/>
  <c r="D176" i="75"/>
  <c r="H170" i="75"/>
  <c r="P164" i="75"/>
  <c r="D159" i="75"/>
  <c r="H153" i="75"/>
  <c r="J147" i="75"/>
  <c r="H136" i="75"/>
  <c r="J130" i="75"/>
  <c r="E119" i="75"/>
  <c r="I113" i="75"/>
  <c r="E102" i="75"/>
  <c r="I96" i="75"/>
  <c r="M90" i="75"/>
  <c r="D85" i="75"/>
  <c r="I79" i="75"/>
  <c r="M73" i="75"/>
  <c r="D68" i="75"/>
  <c r="F62" i="75"/>
  <c r="J56" i="75"/>
  <c r="D51" i="75"/>
  <c r="F45" i="75"/>
  <c r="J39" i="75"/>
  <c r="P33" i="75"/>
  <c r="E28" i="75"/>
  <c r="J22" i="75"/>
  <c r="P16" i="75"/>
  <c r="E11" i="75"/>
  <c r="M257" i="45"/>
  <c r="D252" i="45"/>
  <c r="I246" i="45"/>
  <c r="M240" i="45"/>
  <c r="D235" i="45"/>
  <c r="F229" i="45"/>
  <c r="J223" i="45"/>
  <c r="D218" i="45"/>
  <c r="F212" i="45"/>
  <c r="J206" i="45"/>
  <c r="P200" i="45"/>
  <c r="E195" i="45"/>
  <c r="J189" i="45"/>
  <c r="P183" i="45"/>
  <c r="E178" i="45"/>
  <c r="H172" i="45"/>
  <c r="M166" i="45"/>
  <c r="E161" i="45"/>
  <c r="H155" i="45"/>
  <c r="M149" i="45"/>
  <c r="F138" i="45"/>
  <c r="M132" i="45"/>
  <c r="F121" i="45"/>
  <c r="I115" i="45"/>
  <c r="P109" i="45"/>
  <c r="D101" i="45"/>
  <c r="E97" i="45"/>
  <c r="P93" i="45"/>
  <c r="P91" i="45"/>
  <c r="D90" i="45"/>
  <c r="F88" i="45"/>
  <c r="I86" i="45"/>
  <c r="M84" i="45"/>
  <c r="E81" i="45"/>
  <c r="H79" i="45"/>
  <c r="J77" i="45"/>
  <c r="P75" i="45"/>
  <c r="D74" i="45"/>
  <c r="F72" i="45"/>
  <c r="I70" i="45"/>
  <c r="M68" i="45"/>
  <c r="E65" i="45"/>
  <c r="H63" i="45"/>
  <c r="J61" i="45"/>
  <c r="P59" i="45"/>
  <c r="D58" i="45"/>
  <c r="F56" i="45"/>
  <c r="I54" i="45"/>
  <c r="M52" i="45"/>
  <c r="E49" i="45"/>
  <c r="H47" i="45"/>
  <c r="J45" i="45"/>
  <c r="P43" i="45"/>
  <c r="D42" i="45"/>
  <c r="F40" i="45"/>
  <c r="I38" i="45"/>
  <c r="M36" i="45"/>
  <c r="E33" i="45"/>
  <c r="H31" i="45"/>
  <c r="J29" i="45"/>
  <c r="P27" i="45"/>
  <c r="D26" i="45"/>
  <c r="F24" i="45"/>
  <c r="I22" i="45"/>
  <c r="M20" i="45"/>
  <c r="E17" i="45"/>
  <c r="H15" i="45"/>
  <c r="J13" i="45"/>
  <c r="P11" i="45"/>
  <c r="H262" i="50"/>
  <c r="J260" i="50"/>
  <c r="P258" i="50"/>
  <c r="D257" i="50"/>
  <c r="F255" i="50"/>
  <c r="I253" i="50"/>
  <c r="M251" i="50"/>
  <c r="E248" i="50"/>
  <c r="H246" i="50"/>
  <c r="J244" i="50"/>
  <c r="P242" i="50"/>
  <c r="D241" i="50"/>
  <c r="F239" i="50"/>
  <c r="I237" i="50"/>
  <c r="M235" i="50"/>
  <c r="E232" i="50"/>
  <c r="H230" i="50"/>
  <c r="J228" i="50"/>
  <c r="P226" i="50"/>
  <c r="D225" i="50"/>
  <c r="F223" i="50"/>
  <c r="I221" i="50"/>
  <c r="M219" i="50"/>
  <c r="E216" i="50"/>
  <c r="H214" i="50"/>
  <c r="J212" i="50"/>
  <c r="P210" i="50"/>
  <c r="D209" i="50"/>
  <c r="F207" i="50"/>
  <c r="I205" i="50"/>
  <c r="M203" i="50"/>
  <c r="E200" i="50"/>
  <c r="H198" i="50"/>
  <c r="J196" i="50"/>
  <c r="P194" i="50"/>
  <c r="D193" i="50"/>
  <c r="F191" i="50"/>
  <c r="I189" i="50"/>
  <c r="M187" i="50"/>
  <c r="E184" i="50"/>
  <c r="H182" i="50"/>
  <c r="J180" i="50"/>
  <c r="P178" i="50"/>
  <c r="D177" i="50"/>
  <c r="F175" i="50"/>
  <c r="I173" i="50"/>
  <c r="M171" i="50"/>
  <c r="E168" i="50"/>
  <c r="H166" i="50"/>
  <c r="J164" i="50"/>
  <c r="P162" i="50"/>
  <c r="D161" i="50"/>
  <c r="F159" i="50"/>
  <c r="I157" i="50"/>
  <c r="M155" i="50"/>
  <c r="E152" i="50"/>
  <c r="H150" i="50"/>
  <c r="J148" i="50"/>
  <c r="P146" i="50"/>
  <c r="D145" i="50"/>
  <c r="F143" i="50"/>
  <c r="I141" i="50"/>
  <c r="M139" i="50"/>
  <c r="E136" i="50"/>
  <c r="H134" i="50"/>
  <c r="J132" i="50"/>
  <c r="P130" i="50"/>
  <c r="D129" i="50"/>
  <c r="F127" i="50"/>
  <c r="I125" i="50"/>
  <c r="M123" i="50"/>
  <c r="E120" i="50"/>
  <c r="H118" i="50"/>
  <c r="J116" i="50"/>
  <c r="P114" i="50"/>
  <c r="D113" i="50"/>
  <c r="F111" i="50"/>
  <c r="I109" i="50"/>
  <c r="M107" i="50"/>
  <c r="E104" i="50"/>
  <c r="H102" i="50"/>
  <c r="J100" i="50"/>
  <c r="P98" i="50"/>
  <c r="D97" i="50"/>
  <c r="F95" i="50"/>
  <c r="I93" i="50"/>
  <c r="M91" i="50"/>
  <c r="E88" i="50"/>
  <c r="H86" i="50"/>
  <c r="J84" i="50"/>
  <c r="P82" i="50"/>
  <c r="D81" i="50"/>
  <c r="F79" i="50"/>
  <c r="I77" i="50"/>
  <c r="M75" i="50"/>
  <c r="E72" i="50"/>
  <c r="H70" i="50"/>
  <c r="J68" i="50"/>
  <c r="P66" i="50"/>
  <c r="D65" i="50"/>
  <c r="F63" i="50"/>
  <c r="I61" i="50"/>
  <c r="M59" i="50"/>
  <c r="E56" i="50"/>
  <c r="H54" i="50"/>
  <c r="J52" i="50"/>
  <c r="P50" i="50"/>
  <c r="D49" i="50"/>
  <c r="F47" i="50"/>
  <c r="I45" i="50"/>
  <c r="M43" i="50"/>
  <c r="E40" i="50"/>
  <c r="H38" i="50"/>
  <c r="J36" i="50"/>
  <c r="P34" i="50"/>
  <c r="D33" i="50"/>
  <c r="F31" i="50"/>
  <c r="I29" i="50"/>
  <c r="M27" i="50"/>
  <c r="E24" i="50"/>
  <c r="H22" i="50"/>
  <c r="J20" i="50"/>
  <c r="P18" i="50"/>
  <c r="D17" i="50"/>
  <c r="F15" i="50"/>
  <c r="I13" i="50"/>
  <c r="M11" i="50"/>
  <c r="F262" i="49"/>
  <c r="I260" i="49"/>
  <c r="M258" i="49"/>
  <c r="E255" i="49"/>
  <c r="H253" i="49"/>
  <c r="J251" i="49"/>
  <c r="P249" i="49"/>
  <c r="D248" i="49"/>
  <c r="F246" i="49"/>
  <c r="I244" i="49"/>
  <c r="M242" i="49"/>
  <c r="E239" i="49"/>
  <c r="H237" i="49"/>
  <c r="J235" i="49"/>
  <c r="P233" i="49"/>
  <c r="D232" i="49"/>
  <c r="F230" i="49"/>
  <c r="I228" i="49"/>
  <c r="M226" i="49"/>
  <c r="E223" i="49"/>
  <c r="H221" i="49"/>
  <c r="J219" i="49"/>
  <c r="P217" i="49"/>
  <c r="D216" i="49"/>
  <c r="F214" i="49"/>
  <c r="I212" i="49"/>
  <c r="M210" i="49"/>
  <c r="E207" i="49"/>
  <c r="H205" i="49"/>
  <c r="J203" i="49"/>
  <c r="P201" i="49"/>
  <c r="D200" i="49"/>
  <c r="F198" i="49"/>
  <c r="I196" i="49"/>
  <c r="M194" i="49"/>
  <c r="E191" i="49"/>
  <c r="H189" i="49"/>
  <c r="J187" i="49"/>
  <c r="P185" i="49"/>
  <c r="D184" i="49"/>
  <c r="F182" i="49"/>
  <c r="I180" i="49"/>
  <c r="M178" i="49"/>
  <c r="E175" i="49"/>
  <c r="H173" i="49"/>
  <c r="J171" i="49"/>
  <c r="P169" i="49"/>
  <c r="D168" i="49"/>
  <c r="F166" i="49"/>
  <c r="I164" i="49"/>
  <c r="M162" i="49"/>
  <c r="E159" i="49"/>
  <c r="H157" i="49"/>
  <c r="J155" i="49"/>
  <c r="P153" i="49"/>
  <c r="D152" i="49"/>
  <c r="F150" i="49"/>
  <c r="I148" i="49"/>
  <c r="M146" i="49"/>
  <c r="E143" i="49"/>
  <c r="H141" i="49"/>
  <c r="J139" i="49"/>
  <c r="P137" i="49"/>
  <c r="D136" i="49"/>
  <c r="F134" i="49"/>
  <c r="I132" i="49"/>
  <c r="M130" i="49"/>
  <c r="E127" i="49"/>
  <c r="H125" i="49"/>
  <c r="J123" i="49"/>
  <c r="P121" i="49"/>
  <c r="D120" i="49"/>
  <c r="F118" i="49"/>
  <c r="I116" i="49"/>
  <c r="M114" i="49"/>
  <c r="E111" i="49"/>
  <c r="H109" i="49"/>
  <c r="J107" i="49"/>
  <c r="P105" i="49"/>
  <c r="D104" i="49"/>
  <c r="F102" i="49"/>
  <c r="I100" i="49"/>
  <c r="M98" i="49"/>
  <c r="E95" i="49"/>
  <c r="H93" i="49"/>
  <c r="J91" i="49"/>
  <c r="P89" i="49"/>
  <c r="D88" i="49"/>
  <c r="F86" i="49"/>
  <c r="I84" i="49"/>
  <c r="M82" i="49"/>
  <c r="E79" i="49"/>
  <c r="H77" i="49"/>
  <c r="J75" i="49"/>
  <c r="P73" i="49"/>
  <c r="D72" i="49"/>
  <c r="F70" i="49"/>
  <c r="I68" i="49"/>
  <c r="M66" i="49"/>
  <c r="E63" i="49"/>
  <c r="H61" i="49"/>
  <c r="J59" i="49"/>
  <c r="P57" i="49"/>
  <c r="D56" i="49"/>
  <c r="F54" i="49"/>
  <c r="I52" i="49"/>
  <c r="M50" i="49"/>
  <c r="E47" i="49"/>
  <c r="H45" i="49"/>
  <c r="J43" i="49"/>
  <c r="P41" i="49"/>
  <c r="D40" i="49"/>
  <c r="F38" i="49"/>
  <c r="I36" i="49"/>
  <c r="M34" i="49"/>
  <c r="E31" i="49"/>
  <c r="H29" i="49"/>
  <c r="J27" i="49"/>
  <c r="P25" i="49"/>
  <c r="D24" i="49"/>
  <c r="F22" i="49"/>
  <c r="I20" i="49"/>
  <c r="M18" i="49"/>
  <c r="E15" i="49"/>
  <c r="H13" i="49"/>
  <c r="J11" i="49"/>
  <c r="E262" i="82"/>
  <c r="H260" i="82"/>
  <c r="J258" i="82"/>
  <c r="P256" i="82"/>
  <c r="D255" i="82"/>
  <c r="F253" i="82"/>
  <c r="I251" i="82"/>
  <c r="M249" i="82"/>
  <c r="E246" i="82"/>
  <c r="H244" i="82"/>
  <c r="J242" i="82"/>
  <c r="P240" i="82"/>
  <c r="D239" i="82"/>
  <c r="F237" i="82"/>
  <c r="I235" i="82"/>
  <c r="M233" i="82"/>
  <c r="E230" i="82"/>
  <c r="H228" i="82"/>
  <c r="J226" i="82"/>
  <c r="P224" i="82"/>
  <c r="D223" i="82"/>
  <c r="F221" i="82"/>
  <c r="I219" i="82"/>
  <c r="M217" i="82"/>
  <c r="E214" i="82"/>
  <c r="H212" i="82"/>
  <c r="J210" i="82"/>
  <c r="P208" i="82"/>
  <c r="D207" i="82"/>
  <c r="F205" i="82"/>
  <c r="I203" i="82"/>
  <c r="M201" i="82"/>
  <c r="E198" i="82"/>
  <c r="H196" i="82"/>
  <c r="J194" i="82"/>
  <c r="P192" i="82"/>
  <c r="D191" i="82"/>
  <c r="F189" i="82"/>
  <c r="I187" i="82"/>
  <c r="M185" i="82"/>
  <c r="E182" i="82"/>
  <c r="H180" i="82"/>
  <c r="J178" i="82"/>
  <c r="P176" i="82"/>
  <c r="D175" i="82"/>
  <c r="F173" i="82"/>
  <c r="I171" i="82"/>
  <c r="M169" i="82"/>
  <c r="E166" i="82"/>
  <c r="H164" i="82"/>
  <c r="J162" i="82"/>
  <c r="P160" i="82"/>
  <c r="D159" i="82"/>
  <c r="F157" i="82"/>
  <c r="I155" i="82"/>
  <c r="M153" i="82"/>
  <c r="E150" i="82"/>
  <c r="H148" i="82"/>
  <c r="J146" i="82"/>
  <c r="P144" i="82"/>
  <c r="D143" i="82"/>
  <c r="F141" i="82"/>
  <c r="I139" i="82"/>
  <c r="M137" i="82"/>
  <c r="E134" i="82"/>
  <c r="H132" i="82"/>
  <c r="J130" i="82"/>
  <c r="P128" i="82"/>
  <c r="D127" i="82"/>
  <c r="F125" i="82"/>
  <c r="I123" i="82"/>
  <c r="M121" i="82"/>
  <c r="E118" i="82"/>
  <c r="H116" i="82"/>
  <c r="J114" i="82"/>
  <c r="P112" i="82"/>
  <c r="D111" i="82"/>
  <c r="F109" i="82"/>
  <c r="I107" i="82"/>
  <c r="M105" i="82"/>
  <c r="E102" i="82"/>
  <c r="H100" i="82"/>
  <c r="J98" i="82"/>
  <c r="P96" i="82"/>
  <c r="D95" i="82"/>
  <c r="F93" i="82"/>
  <c r="I91" i="82"/>
  <c r="M89" i="82"/>
  <c r="E86" i="82"/>
  <c r="H84" i="82"/>
  <c r="J82" i="82"/>
  <c r="P80" i="82"/>
  <c r="D79" i="82"/>
  <c r="F77" i="82"/>
  <c r="I75" i="82"/>
  <c r="M73" i="82"/>
  <c r="E70" i="82"/>
  <c r="H68" i="82"/>
  <c r="J66" i="82"/>
  <c r="P64" i="82"/>
  <c r="D63" i="82"/>
  <c r="F61" i="82"/>
  <c r="I59" i="82"/>
  <c r="M57" i="82"/>
  <c r="E54" i="82"/>
  <c r="H52" i="82"/>
  <c r="J50" i="82"/>
  <c r="P48" i="82"/>
  <c r="D47" i="82"/>
  <c r="F45" i="82"/>
  <c r="I43" i="82"/>
  <c r="M41" i="82"/>
  <c r="E38" i="82"/>
  <c r="H36" i="82"/>
  <c r="J34" i="82"/>
  <c r="P32" i="82"/>
  <c r="D31" i="82"/>
  <c r="F29" i="82"/>
  <c r="I27" i="82"/>
  <c r="M25" i="82"/>
  <c r="E22" i="82"/>
  <c r="H20" i="82"/>
  <c r="J18" i="82"/>
  <c r="P16" i="82"/>
  <c r="D15" i="82"/>
  <c r="F13" i="82"/>
  <c r="I11" i="82"/>
  <c r="D262" i="81"/>
  <c r="F260" i="81"/>
  <c r="I258" i="81"/>
  <c r="M256" i="81"/>
  <c r="E253" i="81"/>
  <c r="H251" i="81"/>
  <c r="J249" i="81"/>
  <c r="P247" i="81"/>
  <c r="D246" i="81"/>
  <c r="F244" i="81"/>
  <c r="I242" i="81"/>
  <c r="M240" i="81"/>
  <c r="E237" i="81"/>
  <c r="H235" i="81"/>
  <c r="J233" i="81"/>
  <c r="P231" i="81"/>
  <c r="D230" i="81"/>
  <c r="F228" i="81"/>
  <c r="I226" i="81"/>
  <c r="M224" i="81"/>
  <c r="E221" i="81"/>
  <c r="H219" i="81"/>
  <c r="J217" i="81"/>
  <c r="P215" i="81"/>
  <c r="D214" i="81"/>
  <c r="F212" i="81"/>
  <c r="I210" i="81"/>
  <c r="M208" i="81"/>
  <c r="E205" i="81"/>
  <c r="H203" i="81"/>
  <c r="J201" i="81"/>
  <c r="P199" i="81"/>
  <c r="D198" i="81"/>
  <c r="F196" i="81"/>
  <c r="I194" i="81"/>
  <c r="M192" i="81"/>
  <c r="E189" i="81"/>
  <c r="H187" i="81"/>
  <c r="J185" i="81"/>
  <c r="P183" i="81"/>
  <c r="D182" i="81"/>
  <c r="F180" i="81"/>
  <c r="I178" i="81"/>
  <c r="M176" i="81"/>
  <c r="E173" i="81"/>
  <c r="H171" i="81"/>
  <c r="J169" i="81"/>
  <c r="P167" i="81"/>
  <c r="D166" i="81"/>
  <c r="F164" i="81"/>
  <c r="I162" i="81"/>
  <c r="M160" i="81"/>
  <c r="E157" i="81"/>
  <c r="H155" i="81"/>
  <c r="J153" i="81"/>
  <c r="P151" i="81"/>
  <c r="D150" i="81"/>
  <c r="F148" i="81"/>
  <c r="I146" i="81"/>
  <c r="M144" i="81"/>
  <c r="E141" i="81"/>
  <c r="H139" i="81"/>
  <c r="J137" i="81"/>
  <c r="P135" i="81"/>
  <c r="D134" i="81"/>
  <c r="F132" i="81"/>
  <c r="I130" i="81"/>
  <c r="M128" i="81"/>
  <c r="E125" i="81"/>
  <c r="H123" i="81"/>
  <c r="J121" i="81"/>
  <c r="P119" i="81"/>
  <c r="D118" i="81"/>
  <c r="F116" i="81"/>
  <c r="I114" i="81"/>
  <c r="M112" i="81"/>
  <c r="E109" i="81"/>
  <c r="H107" i="81"/>
  <c r="J105" i="81"/>
  <c r="P103" i="81"/>
  <c r="D102" i="81"/>
  <c r="F100" i="81"/>
  <c r="I98" i="81"/>
  <c r="M96" i="81"/>
  <c r="E93" i="81"/>
  <c r="H91" i="81"/>
  <c r="J89" i="81"/>
  <c r="P87" i="81"/>
  <c r="D86" i="81"/>
  <c r="F84" i="81"/>
  <c r="I82" i="81"/>
  <c r="M80" i="81"/>
  <c r="E77" i="81"/>
  <c r="H75" i="81"/>
  <c r="J73" i="81"/>
  <c r="P71" i="81"/>
  <c r="D70" i="81"/>
  <c r="F68" i="81"/>
  <c r="I66" i="81"/>
  <c r="M64" i="81"/>
  <c r="E61" i="81"/>
  <c r="H59" i="81"/>
  <c r="J57" i="81"/>
  <c r="P55" i="81"/>
  <c r="D54" i="81"/>
  <c r="F52" i="81"/>
  <c r="I50" i="81"/>
  <c r="M48" i="81"/>
  <c r="E45" i="81"/>
  <c r="H43" i="81"/>
  <c r="J41" i="81"/>
  <c r="P39" i="81"/>
  <c r="D38" i="81"/>
  <c r="F36" i="81"/>
  <c r="I34" i="81"/>
  <c r="M32" i="81"/>
  <c r="E29" i="81"/>
  <c r="H27" i="81"/>
  <c r="J25" i="81"/>
  <c r="P23" i="81"/>
  <c r="D22" i="81"/>
  <c r="F20" i="81"/>
  <c r="I18" i="81"/>
  <c r="M16" i="81"/>
  <c r="E13" i="81"/>
  <c r="H11" i="81"/>
  <c r="E260" i="72"/>
  <c r="H258" i="72"/>
  <c r="J256" i="72"/>
  <c r="P254" i="72"/>
  <c r="D253" i="72"/>
  <c r="F251" i="72"/>
  <c r="I249" i="72"/>
  <c r="M247" i="72"/>
  <c r="E244" i="72"/>
  <c r="H242" i="72"/>
  <c r="J240" i="72"/>
  <c r="P238" i="72"/>
  <c r="D237" i="72"/>
  <c r="F235" i="72"/>
  <c r="I233" i="72"/>
  <c r="M231" i="72"/>
  <c r="E228" i="72"/>
  <c r="H226" i="72"/>
  <c r="J224" i="72"/>
  <c r="P222" i="72"/>
  <c r="D221" i="72"/>
  <c r="F219" i="72"/>
  <c r="I217" i="72"/>
  <c r="M215" i="72"/>
  <c r="E212" i="72"/>
  <c r="H210" i="72"/>
  <c r="J208" i="72"/>
  <c r="P206" i="72"/>
  <c r="D205" i="72"/>
  <c r="F203" i="72"/>
  <c r="I201" i="72"/>
  <c r="M199" i="72"/>
  <c r="E196" i="72"/>
  <c r="H194" i="72"/>
  <c r="J192" i="72"/>
  <c r="P190" i="72"/>
  <c r="D189" i="72"/>
  <c r="F187" i="72"/>
  <c r="I185" i="72"/>
  <c r="M183" i="72"/>
  <c r="E180" i="72"/>
  <c r="H178" i="72"/>
  <c r="J176" i="72"/>
  <c r="P174" i="72"/>
  <c r="D173" i="72"/>
  <c r="F171" i="72"/>
  <c r="I169" i="72"/>
  <c r="M167" i="72"/>
  <c r="E164" i="72"/>
  <c r="H162" i="72"/>
  <c r="J160" i="72"/>
  <c r="P158" i="72"/>
  <c r="D157" i="72"/>
  <c r="F155" i="72"/>
  <c r="I153" i="72"/>
  <c r="M151" i="72"/>
  <c r="E148" i="72"/>
  <c r="H146" i="72"/>
  <c r="J144" i="72"/>
  <c r="P142" i="72"/>
  <c r="D141" i="72"/>
  <c r="F139" i="72"/>
  <c r="I137" i="72"/>
  <c r="M135" i="72"/>
  <c r="E132" i="72"/>
  <c r="H130" i="72"/>
  <c r="J128" i="72"/>
  <c r="P126" i="72"/>
  <c r="D125" i="72"/>
  <c r="F123" i="72"/>
  <c r="I121" i="72"/>
  <c r="M119" i="72"/>
  <c r="E116" i="72"/>
  <c r="H114" i="72"/>
  <c r="J112" i="72"/>
  <c r="P110" i="72"/>
  <c r="D109" i="72"/>
  <c r="F107" i="72"/>
  <c r="I105" i="72"/>
  <c r="M103" i="72"/>
  <c r="E100" i="72"/>
  <c r="H98" i="72"/>
  <c r="J96" i="72"/>
  <c r="P94" i="72"/>
  <c r="D93" i="72"/>
  <c r="F91" i="72"/>
  <c r="I89" i="72"/>
  <c r="M87" i="72"/>
  <c r="E84" i="72"/>
  <c r="H82" i="72"/>
  <c r="J80" i="72"/>
  <c r="P78" i="72"/>
  <c r="D77" i="72"/>
  <c r="F75" i="72"/>
  <c r="I73" i="72"/>
  <c r="M71" i="72"/>
  <c r="E68" i="72"/>
  <c r="H66" i="72"/>
  <c r="J64" i="72"/>
  <c r="P62" i="72"/>
  <c r="D61" i="72"/>
  <c r="F59" i="72"/>
  <c r="I57" i="72"/>
  <c r="M55" i="72"/>
  <c r="E52" i="72"/>
  <c r="H50" i="72"/>
  <c r="J48" i="72"/>
  <c r="P46" i="72"/>
  <c r="D45" i="72"/>
  <c r="F43" i="72"/>
  <c r="I41" i="72"/>
  <c r="M39" i="72"/>
  <c r="E36" i="72"/>
  <c r="H34" i="72"/>
  <c r="J32" i="72"/>
  <c r="P30" i="72"/>
  <c r="D29" i="72"/>
  <c r="F27" i="72"/>
  <c r="I25" i="72"/>
  <c r="M23" i="72"/>
  <c r="E20" i="72"/>
  <c r="H18" i="72"/>
  <c r="J16" i="72"/>
  <c r="P14" i="72"/>
  <c r="D13" i="72"/>
  <c r="F11" i="72"/>
  <c r="P261" i="71"/>
  <c r="D260" i="71"/>
  <c r="F258" i="71"/>
  <c r="I256" i="71"/>
  <c r="M254" i="71"/>
  <c r="E251" i="71"/>
  <c r="H249" i="71"/>
  <c r="J247" i="71"/>
  <c r="P245" i="71"/>
  <c r="D244" i="71"/>
  <c r="F242" i="71"/>
  <c r="I240" i="71"/>
  <c r="M238" i="71"/>
  <c r="E235" i="71"/>
  <c r="H233" i="71"/>
  <c r="J231" i="71"/>
  <c r="P229" i="71"/>
  <c r="D228" i="71"/>
  <c r="F226" i="71"/>
  <c r="I224" i="71"/>
  <c r="M222" i="71"/>
  <c r="E219" i="71"/>
  <c r="H217" i="71"/>
  <c r="J215" i="71"/>
  <c r="P213" i="71"/>
  <c r="D212" i="71"/>
  <c r="F210" i="71"/>
  <c r="I208" i="71"/>
  <c r="M206" i="71"/>
  <c r="E203" i="71"/>
  <c r="H201" i="71"/>
  <c r="J199" i="71"/>
  <c r="P197" i="71"/>
  <c r="D196" i="71"/>
  <c r="F194" i="71"/>
  <c r="I192" i="71"/>
  <c r="M190" i="71"/>
  <c r="E187" i="71"/>
  <c r="H185" i="71"/>
  <c r="J183" i="71"/>
  <c r="P181" i="71"/>
  <c r="D180" i="71"/>
  <c r="F178" i="71"/>
  <c r="I176" i="71"/>
  <c r="M174" i="71"/>
  <c r="E171" i="71"/>
  <c r="H169" i="71"/>
  <c r="J167" i="71"/>
  <c r="P165" i="71"/>
  <c r="D164" i="71"/>
  <c r="F162" i="71"/>
  <c r="I160" i="71"/>
  <c r="M158" i="71"/>
  <c r="E155" i="71"/>
  <c r="H153" i="71"/>
  <c r="J151" i="71"/>
  <c r="P149" i="71"/>
  <c r="D148" i="71"/>
  <c r="F146" i="71"/>
  <c r="I144" i="71"/>
  <c r="M142" i="71"/>
  <c r="E139" i="71"/>
  <c r="H137" i="71"/>
  <c r="J135" i="71"/>
  <c r="P133" i="71"/>
  <c r="D132" i="71"/>
  <c r="F130" i="71"/>
  <c r="I128" i="71"/>
  <c r="M126" i="71"/>
  <c r="E123" i="71"/>
  <c r="H121" i="71"/>
  <c r="J119" i="71"/>
  <c r="P117" i="71"/>
  <c r="D116" i="71"/>
  <c r="F114" i="71"/>
  <c r="I112" i="71"/>
  <c r="M110" i="71"/>
  <c r="E107" i="71"/>
  <c r="H105" i="71"/>
  <c r="J103" i="71"/>
  <c r="P101" i="71"/>
  <c r="D100" i="71"/>
  <c r="F98" i="71"/>
  <c r="I96" i="71"/>
  <c r="M94" i="71"/>
  <c r="E91" i="71"/>
  <c r="H89" i="71"/>
  <c r="J87" i="71"/>
  <c r="P85" i="71"/>
  <c r="D84" i="71"/>
  <c r="F82" i="71"/>
  <c r="I80" i="71"/>
  <c r="M78" i="71"/>
  <c r="E75" i="71"/>
  <c r="H73" i="71"/>
  <c r="J71" i="71"/>
  <c r="P69" i="71"/>
  <c r="D68" i="71"/>
  <c r="F66" i="71"/>
  <c r="I64" i="71"/>
  <c r="M62" i="71"/>
  <c r="E59" i="71"/>
  <c r="H57" i="71"/>
  <c r="J55" i="71"/>
  <c r="P53" i="71"/>
  <c r="D52" i="71"/>
  <c r="F50" i="71"/>
  <c r="I48" i="71"/>
  <c r="M46" i="71"/>
  <c r="E43" i="71"/>
  <c r="H41" i="71"/>
  <c r="J39" i="71"/>
  <c r="P37" i="71"/>
  <c r="D36" i="71"/>
  <c r="F34" i="71"/>
  <c r="I32" i="71"/>
  <c r="I170" i="84"/>
  <c r="D142" i="84"/>
  <c r="J113" i="84"/>
  <c r="E85" i="84"/>
  <c r="M56" i="84"/>
  <c r="F28" i="84"/>
  <c r="E252" i="83"/>
  <c r="M223" i="83"/>
  <c r="F195" i="83"/>
  <c r="P166" i="83"/>
  <c r="F147" i="83"/>
  <c r="D133" i="83"/>
  <c r="J120" i="83"/>
  <c r="I110" i="83"/>
  <c r="F101" i="83"/>
  <c r="E92" i="83"/>
  <c r="D82" i="83"/>
  <c r="P72" i="83"/>
  <c r="M63" i="83"/>
  <c r="J53" i="83"/>
  <c r="H44" i="83"/>
  <c r="F35" i="83"/>
  <c r="E25" i="83"/>
  <c r="E259" i="76"/>
  <c r="D249" i="76"/>
  <c r="P239" i="76"/>
  <c r="M230" i="76"/>
  <c r="J220" i="76"/>
  <c r="H211" i="76"/>
  <c r="F202" i="76"/>
  <c r="E192" i="76"/>
  <c r="F183" i="76"/>
  <c r="E176" i="76"/>
  <c r="D169" i="76"/>
  <c r="P154" i="76"/>
  <c r="M147" i="76"/>
  <c r="J140" i="76"/>
  <c r="I133" i="76"/>
  <c r="H126" i="76"/>
  <c r="F119" i="76"/>
  <c r="E112" i="76"/>
  <c r="D105" i="76"/>
  <c r="P90" i="76"/>
  <c r="M83" i="76"/>
  <c r="D77" i="76"/>
  <c r="F71" i="76"/>
  <c r="J65" i="76"/>
  <c r="D60" i="76"/>
  <c r="F54" i="76"/>
  <c r="J48" i="76"/>
  <c r="P42" i="76"/>
  <c r="E37" i="76"/>
  <c r="J31" i="76"/>
  <c r="P25" i="76"/>
  <c r="E20" i="76"/>
  <c r="H14" i="76"/>
  <c r="D261" i="75"/>
  <c r="I255" i="75"/>
  <c r="M249" i="75"/>
  <c r="D244" i="75"/>
  <c r="F238" i="75"/>
  <c r="J232" i="75"/>
  <c r="D227" i="75"/>
  <c r="F221" i="75"/>
  <c r="J215" i="75"/>
  <c r="P209" i="75"/>
  <c r="E204" i="75"/>
  <c r="J198" i="75"/>
  <c r="P192" i="75"/>
  <c r="E187" i="75"/>
  <c r="H181" i="75"/>
  <c r="M175" i="75"/>
  <c r="E170" i="75"/>
  <c r="H164" i="75"/>
  <c r="M158" i="75"/>
  <c r="F147" i="75"/>
  <c r="M141" i="75"/>
  <c r="F130" i="75"/>
  <c r="I124" i="75"/>
  <c r="P118" i="75"/>
  <c r="F113" i="75"/>
  <c r="I107" i="75"/>
  <c r="P101" i="75"/>
  <c r="D96" i="75"/>
  <c r="H90" i="75"/>
  <c r="P84" i="75"/>
  <c r="D79" i="75"/>
  <c r="H73" i="75"/>
  <c r="J67" i="75"/>
  <c r="H56" i="75"/>
  <c r="J50" i="75"/>
  <c r="E39" i="75"/>
  <c r="I33" i="75"/>
  <c r="E22" i="75"/>
  <c r="I16" i="75"/>
  <c r="H257" i="45"/>
  <c r="P251" i="45"/>
  <c r="D246" i="45"/>
  <c r="H240" i="45"/>
  <c r="J234" i="45"/>
  <c r="H223" i="45"/>
  <c r="J217" i="45"/>
  <c r="E206" i="45"/>
  <c r="I200" i="45"/>
  <c r="E189" i="45"/>
  <c r="I183" i="45"/>
  <c r="M177" i="45"/>
  <c r="D172" i="45"/>
  <c r="I166" i="45"/>
  <c r="M160" i="45"/>
  <c r="D155" i="45"/>
  <c r="F149" i="45"/>
  <c r="J143" i="45"/>
  <c r="D138" i="45"/>
  <c r="F132" i="45"/>
  <c r="J126" i="45"/>
  <c r="P120" i="45"/>
  <c r="E115" i="45"/>
  <c r="J109" i="45"/>
  <c r="P104" i="45"/>
  <c r="M96" i="45"/>
  <c r="M93" i="45"/>
  <c r="M91" i="45"/>
  <c r="E88" i="45"/>
  <c r="H86" i="45"/>
  <c r="J84" i="45"/>
  <c r="P82" i="45"/>
  <c r="D81" i="45"/>
  <c r="F79" i="45"/>
  <c r="I77" i="45"/>
  <c r="M75" i="45"/>
  <c r="E72" i="45"/>
  <c r="H70" i="45"/>
  <c r="J68" i="45"/>
  <c r="P66" i="45"/>
  <c r="D65" i="45"/>
  <c r="F63" i="45"/>
  <c r="I61" i="45"/>
  <c r="M59" i="45"/>
  <c r="E56" i="45"/>
  <c r="H54" i="45"/>
  <c r="J52" i="45"/>
  <c r="P50" i="45"/>
  <c r="D49" i="45"/>
  <c r="F47" i="45"/>
  <c r="I45" i="45"/>
  <c r="M43" i="45"/>
  <c r="E40" i="45"/>
  <c r="H38" i="45"/>
  <c r="J36" i="45"/>
  <c r="P34" i="45"/>
  <c r="D33" i="45"/>
  <c r="F31" i="45"/>
  <c r="I29" i="45"/>
  <c r="M27" i="45"/>
  <c r="E24" i="45"/>
  <c r="H22" i="45"/>
  <c r="J20" i="45"/>
  <c r="P18" i="45"/>
  <c r="D17" i="45"/>
  <c r="F15" i="45"/>
  <c r="I13" i="45"/>
  <c r="M11" i="45"/>
  <c r="F262" i="50"/>
  <c r="I260" i="50"/>
  <c r="M258" i="50"/>
  <c r="E255" i="50"/>
  <c r="H253" i="50"/>
  <c r="J251" i="50"/>
  <c r="P249" i="50"/>
  <c r="D248" i="50"/>
  <c r="F246" i="50"/>
  <c r="I244" i="50"/>
  <c r="M242" i="50"/>
  <c r="E239" i="50"/>
  <c r="H237" i="50"/>
  <c r="J235" i="50"/>
  <c r="P233" i="50"/>
  <c r="D232" i="50"/>
  <c r="F230" i="50"/>
  <c r="I228" i="50"/>
  <c r="M226" i="50"/>
  <c r="E223" i="50"/>
  <c r="H221" i="50"/>
  <c r="J219" i="50"/>
  <c r="P217" i="50"/>
  <c r="D216" i="50"/>
  <c r="F214" i="50"/>
  <c r="I212" i="50"/>
  <c r="M210" i="50"/>
  <c r="E207" i="50"/>
  <c r="H205" i="50"/>
  <c r="J203" i="50"/>
  <c r="P201" i="50"/>
  <c r="D200" i="50"/>
  <c r="F198" i="50"/>
  <c r="I196" i="50"/>
  <c r="M194" i="50"/>
  <c r="E191" i="50"/>
  <c r="H189" i="50"/>
  <c r="J187" i="50"/>
  <c r="P185" i="50"/>
  <c r="D184" i="50"/>
  <c r="F182" i="50"/>
  <c r="I180" i="50"/>
  <c r="M178" i="50"/>
  <c r="E175" i="50"/>
  <c r="H173" i="50"/>
  <c r="J171" i="50"/>
  <c r="P169" i="50"/>
  <c r="D168" i="50"/>
  <c r="F166" i="50"/>
  <c r="I164" i="50"/>
  <c r="M162" i="50"/>
  <c r="E159" i="50"/>
  <c r="H157" i="50"/>
  <c r="J155" i="50"/>
  <c r="P153" i="50"/>
  <c r="D152" i="50"/>
  <c r="F150" i="50"/>
  <c r="I148" i="50"/>
  <c r="M146" i="50"/>
  <c r="E143" i="50"/>
  <c r="H141" i="50"/>
  <c r="J139" i="50"/>
  <c r="P137" i="50"/>
  <c r="D136" i="50"/>
  <c r="F134" i="50"/>
  <c r="I132" i="50"/>
  <c r="M130" i="50"/>
  <c r="E127" i="50"/>
  <c r="H125" i="50"/>
  <c r="J123" i="50"/>
  <c r="P121" i="50"/>
  <c r="D120" i="50"/>
  <c r="F118" i="50"/>
  <c r="I116" i="50"/>
  <c r="M114" i="50"/>
  <c r="E111" i="50"/>
  <c r="H109" i="50"/>
  <c r="J107" i="50"/>
  <c r="P105" i="50"/>
  <c r="D104" i="50"/>
  <c r="F102" i="50"/>
  <c r="I100" i="50"/>
  <c r="M98" i="50"/>
  <c r="E95" i="50"/>
  <c r="H93" i="50"/>
  <c r="J91" i="50"/>
  <c r="P89" i="50"/>
  <c r="D88" i="50"/>
  <c r="F86" i="50"/>
  <c r="I84" i="50"/>
  <c r="M82" i="50"/>
  <c r="E79" i="50"/>
  <c r="H77" i="50"/>
  <c r="J75" i="50"/>
  <c r="P73" i="50"/>
  <c r="D72" i="50"/>
  <c r="F70" i="50"/>
  <c r="I68" i="50"/>
  <c r="M66" i="50"/>
  <c r="E63" i="50"/>
  <c r="H61" i="50"/>
  <c r="J59" i="50"/>
  <c r="P57" i="50"/>
  <c r="D56" i="50"/>
  <c r="F54" i="50"/>
  <c r="I52" i="50"/>
  <c r="M50" i="50"/>
  <c r="E47" i="50"/>
  <c r="H45" i="50"/>
  <c r="J43" i="50"/>
  <c r="P41" i="50"/>
  <c r="D40" i="50"/>
  <c r="F38" i="50"/>
  <c r="I36" i="50"/>
  <c r="M34" i="50"/>
  <c r="E31" i="50"/>
  <c r="H29" i="50"/>
  <c r="J27" i="50"/>
  <c r="P25" i="50"/>
  <c r="D24" i="50"/>
  <c r="F22" i="50"/>
  <c r="I20" i="50"/>
  <c r="M18" i="50"/>
  <c r="E15" i="50"/>
  <c r="H13" i="50"/>
  <c r="J11" i="50"/>
  <c r="E262" i="49"/>
  <c r="H260" i="49"/>
  <c r="J258" i="49"/>
  <c r="P256" i="49"/>
  <c r="D255" i="49"/>
  <c r="F253" i="49"/>
  <c r="I251" i="49"/>
  <c r="M249" i="49"/>
  <c r="E246" i="49"/>
  <c r="H244" i="49"/>
  <c r="J242" i="49"/>
  <c r="P240" i="49"/>
  <c r="D239" i="49"/>
  <c r="F237" i="49"/>
  <c r="I235" i="49"/>
  <c r="M233" i="49"/>
  <c r="E230" i="49"/>
  <c r="H228" i="49"/>
  <c r="J226" i="49"/>
  <c r="P224" i="49"/>
  <c r="D223" i="49"/>
  <c r="F221" i="49"/>
  <c r="I219" i="49"/>
  <c r="M217" i="49"/>
  <c r="E214" i="49"/>
  <c r="H212" i="49"/>
  <c r="J210" i="49"/>
  <c r="P208" i="49"/>
  <c r="D207" i="49"/>
  <c r="F205" i="49"/>
  <c r="I203" i="49"/>
  <c r="M201" i="49"/>
  <c r="E198" i="49"/>
  <c r="H196" i="49"/>
  <c r="J194" i="49"/>
  <c r="P192" i="49"/>
  <c r="D191" i="49"/>
  <c r="F189" i="49"/>
  <c r="I187" i="49"/>
  <c r="M185" i="49"/>
  <c r="E182" i="49"/>
  <c r="H180" i="49"/>
  <c r="J178" i="49"/>
  <c r="P176" i="49"/>
  <c r="D175" i="49"/>
  <c r="F173" i="49"/>
  <c r="I171" i="49"/>
  <c r="M169" i="49"/>
  <c r="E166" i="49"/>
  <c r="H164" i="49"/>
  <c r="J162" i="49"/>
  <c r="P160" i="49"/>
  <c r="D159" i="49"/>
  <c r="F157" i="49"/>
  <c r="I155" i="49"/>
  <c r="M153" i="49"/>
  <c r="E150" i="49"/>
  <c r="H148" i="49"/>
  <c r="J146" i="49"/>
  <c r="P144" i="49"/>
  <c r="D143" i="49"/>
  <c r="F141" i="49"/>
  <c r="I139" i="49"/>
  <c r="M137" i="49"/>
  <c r="E134" i="49"/>
  <c r="H132" i="49"/>
  <c r="J130" i="49"/>
  <c r="P128" i="49"/>
  <c r="D127" i="49"/>
  <c r="F125" i="49"/>
  <c r="I123" i="49"/>
  <c r="M121" i="49"/>
  <c r="E118" i="49"/>
  <c r="H116" i="49"/>
  <c r="J114" i="49"/>
  <c r="P112" i="49"/>
  <c r="D111" i="49"/>
  <c r="F109" i="49"/>
  <c r="I107" i="49"/>
  <c r="M105" i="49"/>
  <c r="E102" i="49"/>
  <c r="H100" i="49"/>
  <c r="J98" i="49"/>
  <c r="P96" i="49"/>
  <c r="D95" i="49"/>
  <c r="F93" i="49"/>
  <c r="I91" i="49"/>
  <c r="M89" i="49"/>
  <c r="E86" i="49"/>
  <c r="H84" i="49"/>
  <c r="J82" i="49"/>
  <c r="P80" i="49"/>
  <c r="D79" i="49"/>
  <c r="F77" i="49"/>
  <c r="I75" i="49"/>
  <c r="M73" i="49"/>
  <c r="E70" i="49"/>
  <c r="H68" i="49"/>
  <c r="J66" i="49"/>
  <c r="P64" i="49"/>
  <c r="D63" i="49"/>
  <c r="F61" i="49"/>
  <c r="I59" i="49"/>
  <c r="M57" i="49"/>
  <c r="E54" i="49"/>
  <c r="H52" i="49"/>
  <c r="J50" i="49"/>
  <c r="P48" i="49"/>
  <c r="D47" i="49"/>
  <c r="F45" i="49"/>
  <c r="I43" i="49"/>
  <c r="M41" i="49"/>
  <c r="E38" i="49"/>
  <c r="H36" i="49"/>
  <c r="J34" i="49"/>
  <c r="P32" i="49"/>
  <c r="D31" i="49"/>
  <c r="F29" i="49"/>
  <c r="I27" i="49"/>
  <c r="M25" i="49"/>
  <c r="E22" i="49"/>
  <c r="H20" i="49"/>
  <c r="J18" i="49"/>
  <c r="P16" i="49"/>
  <c r="D15" i="49"/>
  <c r="F13" i="49"/>
  <c r="I11" i="49"/>
  <c r="D262" i="82"/>
  <c r="F260" i="82"/>
  <c r="I258" i="82"/>
  <c r="M256" i="82"/>
  <c r="E253" i="82"/>
  <c r="H251" i="82"/>
  <c r="J249" i="82"/>
  <c r="P247" i="82"/>
  <c r="D246" i="82"/>
  <c r="F244" i="82"/>
  <c r="I242" i="82"/>
  <c r="M240" i="82"/>
  <c r="E237" i="82"/>
  <c r="H235" i="82"/>
  <c r="E197" i="84"/>
  <c r="M168" i="84"/>
  <c r="F140" i="84"/>
  <c r="P111" i="84"/>
  <c r="H83" i="84"/>
  <c r="I26" i="84"/>
  <c r="H250" i="83"/>
  <c r="I193" i="83"/>
  <c r="D165" i="83"/>
  <c r="D146" i="83"/>
  <c r="P131" i="83"/>
  <c r="H119" i="83"/>
  <c r="E110" i="83"/>
  <c r="D101" i="83"/>
  <c r="M81" i="83"/>
  <c r="J72" i="83"/>
  <c r="I62" i="83"/>
  <c r="F53" i="83"/>
  <c r="E44" i="83"/>
  <c r="D34" i="83"/>
  <c r="P24" i="83"/>
  <c r="M15" i="83"/>
  <c r="M248" i="76"/>
  <c r="J239" i="76"/>
  <c r="I229" i="76"/>
  <c r="F220" i="76"/>
  <c r="E211" i="76"/>
  <c r="D201" i="76"/>
  <c r="P191" i="76"/>
  <c r="P175" i="76"/>
  <c r="M168" i="76"/>
  <c r="J161" i="76"/>
  <c r="I154" i="76"/>
  <c r="H147" i="76"/>
  <c r="F140" i="76"/>
  <c r="E133" i="76"/>
  <c r="D126" i="76"/>
  <c r="P111" i="76"/>
  <c r="M104" i="76"/>
  <c r="J97" i="76"/>
  <c r="I90" i="76"/>
  <c r="H83" i="76"/>
  <c r="J76" i="76"/>
  <c r="H65" i="76"/>
  <c r="J59" i="76"/>
  <c r="E48" i="76"/>
  <c r="I42" i="76"/>
  <c r="E31" i="76"/>
  <c r="I25" i="76"/>
  <c r="M19" i="76"/>
  <c r="D14" i="76"/>
  <c r="P260" i="75"/>
  <c r="D255" i="75"/>
  <c r="H249" i="75"/>
  <c r="J243" i="75"/>
  <c r="H232" i="75"/>
  <c r="J226" i="75"/>
  <c r="E215" i="75"/>
  <c r="I209" i="75"/>
  <c r="E198" i="75"/>
  <c r="I192" i="75"/>
  <c r="M186" i="75"/>
  <c r="D181" i="75"/>
  <c r="I175" i="75"/>
  <c r="M169" i="75"/>
  <c r="D164" i="75"/>
  <c r="F158" i="75"/>
  <c r="J152" i="75"/>
  <c r="D147" i="75"/>
  <c r="F141" i="75"/>
  <c r="J135" i="75"/>
  <c r="P129" i="75"/>
  <c r="E124" i="75"/>
  <c r="J118" i="75"/>
  <c r="P112" i="75"/>
  <c r="E107" i="75"/>
  <c r="H101" i="75"/>
  <c r="M95" i="75"/>
  <c r="E90" i="75"/>
  <c r="H84" i="75"/>
  <c r="M78" i="75"/>
  <c r="F67" i="75"/>
  <c r="M61" i="75"/>
  <c r="F50" i="75"/>
  <c r="I44" i="75"/>
  <c r="P38" i="75"/>
  <c r="F33" i="75"/>
  <c r="I27" i="75"/>
  <c r="P21" i="75"/>
  <c r="D16" i="75"/>
  <c r="M262" i="45"/>
  <c r="E257" i="45"/>
  <c r="H251" i="45"/>
  <c r="M245" i="45"/>
  <c r="F234" i="45"/>
  <c r="M228" i="45"/>
  <c r="F217" i="45"/>
  <c r="I211" i="45"/>
  <c r="P205" i="45"/>
  <c r="F200" i="45"/>
  <c r="I194" i="45"/>
  <c r="P188" i="45"/>
  <c r="D183" i="45"/>
  <c r="H177" i="45"/>
  <c r="P171" i="45"/>
  <c r="D166" i="45"/>
  <c r="H160" i="45"/>
  <c r="J154" i="45"/>
  <c r="H143" i="45"/>
  <c r="J137" i="45"/>
  <c r="E126" i="45"/>
  <c r="I120" i="45"/>
  <c r="E109" i="45"/>
  <c r="J104" i="45"/>
  <c r="M100" i="45"/>
  <c r="H96" i="45"/>
  <c r="J93" i="45"/>
  <c r="J91" i="45"/>
  <c r="P89" i="45"/>
  <c r="D88" i="45"/>
  <c r="F86" i="45"/>
  <c r="I84" i="45"/>
  <c r="M82" i="45"/>
  <c r="E79" i="45"/>
  <c r="H77" i="45"/>
  <c r="J75" i="45"/>
  <c r="P73" i="45"/>
  <c r="D72" i="45"/>
  <c r="F70" i="45"/>
  <c r="I68" i="45"/>
  <c r="M66" i="45"/>
  <c r="E63" i="45"/>
  <c r="H61" i="45"/>
  <c r="J59" i="45"/>
  <c r="P57" i="45"/>
  <c r="D56" i="45"/>
  <c r="F54" i="45"/>
  <c r="I52" i="45"/>
  <c r="M50" i="45"/>
  <c r="E47" i="45"/>
  <c r="H45" i="45"/>
  <c r="J43" i="45"/>
  <c r="P41" i="45"/>
  <c r="D40" i="45"/>
  <c r="F38" i="45"/>
  <c r="I36" i="45"/>
  <c r="M34" i="45"/>
  <c r="E31" i="45"/>
  <c r="H29" i="45"/>
  <c r="J27" i="45"/>
  <c r="P25" i="45"/>
  <c r="D24" i="45"/>
  <c r="F22" i="45"/>
  <c r="I20" i="45"/>
  <c r="M18" i="45"/>
  <c r="E15" i="45"/>
  <c r="H13" i="45"/>
  <c r="J11" i="45"/>
  <c r="E262" i="50"/>
  <c r="H260" i="50"/>
  <c r="J258" i="50"/>
  <c r="P256" i="50"/>
  <c r="D255" i="50"/>
  <c r="F253" i="50"/>
  <c r="I251" i="50"/>
  <c r="M249" i="50"/>
  <c r="E246" i="50"/>
  <c r="H244" i="50"/>
  <c r="J242" i="50"/>
  <c r="P240" i="50"/>
  <c r="D239" i="50"/>
  <c r="F237" i="50"/>
  <c r="I235" i="50"/>
  <c r="M233" i="50"/>
  <c r="E230" i="50"/>
  <c r="H228" i="50"/>
  <c r="J226" i="50"/>
  <c r="P224" i="50"/>
  <c r="D223" i="50"/>
  <c r="F221" i="50"/>
  <c r="I219" i="50"/>
  <c r="M217" i="50"/>
  <c r="E214" i="50"/>
  <c r="H212" i="50"/>
  <c r="J210" i="50"/>
  <c r="P208" i="50"/>
  <c r="D207" i="50"/>
  <c r="F205" i="50"/>
  <c r="I203" i="50"/>
  <c r="M201" i="50"/>
  <c r="E198" i="50"/>
  <c r="H196" i="50"/>
  <c r="J194" i="50"/>
  <c r="P192" i="50"/>
  <c r="D191" i="50"/>
  <c r="F189" i="50"/>
  <c r="I187" i="50"/>
  <c r="M185" i="50"/>
  <c r="E182" i="50"/>
  <c r="H180" i="50"/>
  <c r="J178" i="50"/>
  <c r="P176" i="50"/>
  <c r="D175" i="50"/>
  <c r="F173" i="50"/>
  <c r="I171" i="50"/>
  <c r="M169" i="50"/>
  <c r="E166" i="50"/>
  <c r="H164" i="50"/>
  <c r="J162" i="50"/>
  <c r="P160" i="50"/>
  <c r="D159" i="50"/>
  <c r="F157" i="50"/>
  <c r="I155" i="50"/>
  <c r="M153" i="50"/>
  <c r="E150" i="50"/>
  <c r="H148" i="50"/>
  <c r="J146" i="50"/>
  <c r="P144" i="50"/>
  <c r="D143" i="50"/>
  <c r="F141" i="50"/>
  <c r="I139" i="50"/>
  <c r="M137" i="50"/>
  <c r="E134" i="50"/>
  <c r="H132" i="50"/>
  <c r="J130" i="50"/>
  <c r="P128" i="50"/>
  <c r="D127" i="50"/>
  <c r="F125" i="50"/>
  <c r="I123" i="50"/>
  <c r="M121" i="50"/>
  <c r="E118" i="50"/>
  <c r="H116" i="50"/>
  <c r="J114" i="50"/>
  <c r="P112" i="50"/>
  <c r="D111" i="50"/>
  <c r="F109" i="50"/>
  <c r="I107" i="50"/>
  <c r="M105" i="50"/>
  <c r="E102" i="50"/>
  <c r="H100" i="50"/>
  <c r="J98" i="50"/>
  <c r="P96" i="50"/>
  <c r="D95" i="50"/>
  <c r="F93" i="50"/>
  <c r="I91" i="50"/>
  <c r="M89" i="50"/>
  <c r="E86" i="50"/>
  <c r="H84" i="50"/>
  <c r="J82" i="50"/>
  <c r="P80" i="50"/>
  <c r="D79" i="50"/>
  <c r="F77" i="50"/>
  <c r="I75" i="50"/>
  <c r="M73" i="50"/>
  <c r="E70" i="50"/>
  <c r="H68" i="50"/>
  <c r="J66" i="50"/>
  <c r="P64" i="50"/>
  <c r="D63" i="50"/>
  <c r="F61" i="50"/>
  <c r="I59" i="50"/>
  <c r="M57" i="50"/>
  <c r="E54" i="50"/>
  <c r="H52" i="50"/>
  <c r="J50" i="50"/>
  <c r="P48" i="50"/>
  <c r="D47" i="50"/>
  <c r="F45" i="50"/>
  <c r="I43" i="50"/>
  <c r="M41" i="50"/>
  <c r="E38" i="50"/>
  <c r="H36" i="50"/>
  <c r="J34" i="50"/>
  <c r="P32" i="50"/>
  <c r="D31" i="50"/>
  <c r="F29" i="50"/>
  <c r="I27" i="50"/>
  <c r="M25" i="50"/>
  <c r="E22" i="50"/>
  <c r="H20" i="50"/>
  <c r="J18" i="50"/>
  <c r="P16" i="50"/>
  <c r="D15" i="50"/>
  <c r="F13" i="50"/>
  <c r="I11" i="50"/>
  <c r="D262" i="49"/>
  <c r="F260" i="49"/>
  <c r="I258" i="49"/>
  <c r="M256" i="49"/>
  <c r="E253" i="49"/>
  <c r="H251" i="49"/>
  <c r="J249" i="49"/>
  <c r="P247" i="49"/>
  <c r="D246" i="49"/>
  <c r="F244" i="49"/>
  <c r="I242" i="49"/>
  <c r="M240" i="49"/>
  <c r="E237" i="49"/>
  <c r="H235" i="49"/>
  <c r="J233" i="49"/>
  <c r="P231" i="49"/>
  <c r="D230" i="49"/>
  <c r="F228" i="49"/>
  <c r="I226" i="49"/>
  <c r="M224" i="49"/>
  <c r="E221" i="49"/>
  <c r="H219" i="49"/>
  <c r="J217" i="49"/>
  <c r="P215" i="49"/>
  <c r="D214" i="49"/>
  <c r="F212" i="49"/>
  <c r="I210" i="49"/>
  <c r="M208" i="49"/>
  <c r="E205" i="49"/>
  <c r="H203" i="49"/>
  <c r="J201" i="49"/>
  <c r="P199" i="49"/>
  <c r="D198" i="49"/>
  <c r="F196" i="49"/>
  <c r="I194" i="49"/>
  <c r="M192" i="49"/>
  <c r="E189" i="49"/>
  <c r="H187" i="49"/>
  <c r="J185" i="49"/>
  <c r="P183" i="49"/>
  <c r="D182" i="49"/>
  <c r="F180" i="49"/>
  <c r="I178" i="49"/>
  <c r="M176" i="49"/>
  <c r="E173" i="49"/>
  <c r="H171" i="49"/>
  <c r="J169" i="49"/>
  <c r="P167" i="49"/>
  <c r="D166" i="49"/>
  <c r="F164" i="49"/>
  <c r="I162" i="49"/>
  <c r="M160" i="49"/>
  <c r="E157" i="49"/>
  <c r="H155" i="49"/>
  <c r="J153" i="49"/>
  <c r="P151" i="49"/>
  <c r="D150" i="49"/>
  <c r="F148" i="49"/>
  <c r="I146" i="49"/>
  <c r="M144" i="49"/>
  <c r="E141" i="49"/>
  <c r="H139" i="49"/>
  <c r="J137" i="49"/>
  <c r="P135" i="49"/>
  <c r="D134" i="49"/>
  <c r="F132" i="49"/>
  <c r="I130" i="49"/>
  <c r="M128" i="49"/>
  <c r="E125" i="49"/>
  <c r="H123" i="49"/>
  <c r="J121" i="49"/>
  <c r="P119" i="49"/>
  <c r="D118" i="49"/>
  <c r="F116" i="49"/>
  <c r="I114" i="49"/>
  <c r="M112" i="49"/>
  <c r="E109" i="49"/>
  <c r="H107" i="49"/>
  <c r="J105" i="49"/>
  <c r="P103" i="49"/>
  <c r="D102" i="49"/>
  <c r="F100" i="49"/>
  <c r="I98" i="49"/>
  <c r="M96" i="49"/>
  <c r="E93" i="49"/>
  <c r="H91" i="49"/>
  <c r="J89" i="49"/>
  <c r="P87" i="49"/>
  <c r="D86" i="49"/>
  <c r="F84" i="49"/>
  <c r="I82" i="49"/>
  <c r="M80" i="49"/>
  <c r="E77" i="49"/>
  <c r="H75" i="49"/>
  <c r="J73" i="49"/>
  <c r="P71" i="49"/>
  <c r="D70" i="49"/>
  <c r="F68" i="49"/>
  <c r="I66" i="49"/>
  <c r="M64" i="49"/>
  <c r="E61" i="49"/>
  <c r="H59" i="49"/>
  <c r="J57" i="49"/>
  <c r="P55" i="49"/>
  <c r="D54" i="49"/>
  <c r="F52" i="49"/>
  <c r="I50" i="49"/>
  <c r="M48" i="49"/>
  <c r="E45" i="49"/>
  <c r="H43" i="49"/>
  <c r="J41" i="49"/>
  <c r="P39" i="49"/>
  <c r="D38" i="49"/>
  <c r="F36" i="49"/>
  <c r="I34" i="49"/>
  <c r="M32" i="49"/>
  <c r="E29" i="49"/>
  <c r="H27" i="49"/>
  <c r="J25" i="49"/>
  <c r="P23" i="49"/>
  <c r="D22" i="49"/>
  <c r="F20" i="49"/>
  <c r="I18" i="49"/>
  <c r="M16" i="49"/>
  <c r="E13" i="49"/>
  <c r="H11" i="49"/>
  <c r="E260" i="82"/>
  <c r="H258" i="82"/>
  <c r="J256" i="82"/>
  <c r="P254" i="82"/>
  <c r="D253" i="82"/>
  <c r="F251" i="82"/>
  <c r="I249" i="82"/>
  <c r="M247" i="82"/>
  <c r="E244" i="82"/>
  <c r="H242" i="82"/>
  <c r="J240" i="82"/>
  <c r="P238" i="82"/>
  <c r="D237" i="82"/>
  <c r="F235" i="82"/>
  <c r="I233" i="82"/>
  <c r="M231" i="82"/>
  <c r="E228" i="82"/>
  <c r="H226" i="82"/>
  <c r="J224" i="82"/>
  <c r="P222" i="82"/>
  <c r="D221" i="82"/>
  <c r="F219" i="82"/>
  <c r="I217" i="82"/>
  <c r="M215" i="82"/>
  <c r="E212" i="82"/>
  <c r="H210" i="82"/>
  <c r="J208" i="82"/>
  <c r="P206" i="82"/>
  <c r="D205" i="82"/>
  <c r="F203" i="82"/>
  <c r="I201" i="82"/>
  <c r="M199" i="82"/>
  <c r="E196" i="82"/>
  <c r="H194" i="82"/>
  <c r="J192" i="82"/>
  <c r="P190" i="82"/>
  <c r="D189" i="82"/>
  <c r="F187" i="82"/>
  <c r="I185" i="82"/>
  <c r="M183" i="82"/>
  <c r="E180" i="82"/>
  <c r="H178" i="82"/>
  <c r="J176" i="82"/>
  <c r="P174" i="82"/>
  <c r="D173" i="82"/>
  <c r="F171" i="82"/>
  <c r="I169" i="82"/>
  <c r="M167" i="82"/>
  <c r="E164" i="82"/>
  <c r="H162" i="82"/>
  <c r="J160" i="82"/>
  <c r="P158" i="82"/>
  <c r="D157" i="82"/>
  <c r="F155" i="82"/>
  <c r="I153" i="82"/>
  <c r="M151" i="82"/>
  <c r="E148" i="82"/>
  <c r="H146" i="82"/>
  <c r="J144" i="82"/>
  <c r="P142" i="82"/>
  <c r="D141" i="82"/>
  <c r="F139" i="82"/>
  <c r="I137" i="82"/>
  <c r="M135" i="82"/>
  <c r="E132" i="82"/>
  <c r="H130" i="82"/>
  <c r="J128" i="82"/>
  <c r="P126" i="82"/>
  <c r="D125" i="82"/>
  <c r="F123" i="82"/>
  <c r="I121" i="82"/>
  <c r="M119" i="82"/>
  <c r="E116" i="82"/>
  <c r="H114" i="82"/>
  <c r="J112" i="82"/>
  <c r="P110" i="82"/>
  <c r="D109" i="82"/>
  <c r="F107" i="82"/>
  <c r="I105" i="82"/>
  <c r="M103" i="82"/>
  <c r="E100" i="82"/>
  <c r="H98" i="82"/>
  <c r="J96" i="82"/>
  <c r="P94" i="82"/>
  <c r="D93" i="82"/>
  <c r="F91" i="82"/>
  <c r="I89" i="82"/>
  <c r="M87" i="82"/>
  <c r="E84" i="82"/>
  <c r="H82" i="82"/>
  <c r="J80" i="82"/>
  <c r="P78" i="82"/>
  <c r="D77" i="82"/>
  <c r="F75" i="82"/>
  <c r="I73" i="82"/>
  <c r="M71" i="82"/>
  <c r="E68" i="82"/>
  <c r="H66" i="82"/>
  <c r="J64" i="82"/>
  <c r="P62" i="82"/>
  <c r="D61" i="82"/>
  <c r="F59" i="82"/>
  <c r="I57" i="82"/>
  <c r="M55" i="82"/>
  <c r="E52" i="82"/>
  <c r="H50" i="82"/>
  <c r="J48" i="82"/>
  <c r="P46" i="82"/>
  <c r="D45" i="82"/>
  <c r="F43" i="82"/>
  <c r="I41" i="82"/>
  <c r="M39" i="82"/>
  <c r="E36" i="82"/>
  <c r="H34" i="82"/>
  <c r="J32" i="82"/>
  <c r="P30" i="82"/>
  <c r="D29" i="82"/>
  <c r="F27" i="82"/>
  <c r="I25" i="82"/>
  <c r="M23" i="82"/>
  <c r="E20" i="82"/>
  <c r="H18" i="82"/>
  <c r="J16" i="82"/>
  <c r="P14" i="82"/>
  <c r="D13" i="82"/>
  <c r="F11" i="82"/>
  <c r="P261" i="81"/>
  <c r="D260" i="81"/>
  <c r="F258" i="81"/>
  <c r="I256" i="81"/>
  <c r="M254" i="81"/>
  <c r="E251" i="81"/>
  <c r="H249" i="81"/>
  <c r="J247" i="81"/>
  <c r="P245" i="81"/>
  <c r="D244" i="81"/>
  <c r="F242" i="81"/>
  <c r="I240" i="81"/>
  <c r="M238" i="81"/>
  <c r="E235" i="81"/>
  <c r="H233" i="81"/>
  <c r="J231" i="81"/>
  <c r="P229" i="81"/>
  <c r="D228" i="81"/>
  <c r="F226" i="81"/>
  <c r="I224" i="81"/>
  <c r="M222" i="81"/>
  <c r="E219" i="81"/>
  <c r="H217" i="81"/>
  <c r="J215" i="81"/>
  <c r="P213" i="81"/>
  <c r="D212" i="81"/>
  <c r="F210" i="81"/>
  <c r="I208" i="81"/>
  <c r="M206" i="81"/>
  <c r="E203" i="81"/>
  <c r="H201" i="81"/>
  <c r="J199" i="81"/>
  <c r="P197" i="81"/>
  <c r="D196" i="81"/>
  <c r="F194" i="81"/>
  <c r="I192" i="81"/>
  <c r="M190" i="81"/>
  <c r="E187" i="81"/>
  <c r="H185" i="81"/>
  <c r="J183" i="81"/>
  <c r="P181" i="81"/>
  <c r="D180" i="81"/>
  <c r="F178" i="81"/>
  <c r="I176" i="81"/>
  <c r="M174" i="81"/>
  <c r="E171" i="81"/>
  <c r="H169" i="81"/>
  <c r="J167" i="81"/>
  <c r="P165" i="81"/>
  <c r="D164" i="81"/>
  <c r="F162" i="81"/>
  <c r="I160" i="81"/>
  <c r="M158" i="81"/>
  <c r="E155" i="81"/>
  <c r="H153" i="81"/>
  <c r="J151" i="81"/>
  <c r="P149" i="81"/>
  <c r="D148" i="81"/>
  <c r="F146" i="81"/>
  <c r="I144" i="81"/>
  <c r="M142" i="81"/>
  <c r="E139" i="81"/>
  <c r="H137" i="81"/>
  <c r="J135" i="81"/>
  <c r="P133" i="81"/>
  <c r="D132" i="81"/>
  <c r="F130" i="81"/>
  <c r="I128" i="81"/>
  <c r="M126" i="81"/>
  <c r="E123" i="81"/>
  <c r="H121" i="81"/>
  <c r="J119" i="81"/>
  <c r="P117" i="81"/>
  <c r="D116" i="81"/>
  <c r="F114" i="81"/>
  <c r="I112" i="81"/>
  <c r="M110" i="81"/>
  <c r="E107" i="81"/>
  <c r="H105" i="81"/>
  <c r="J103" i="81"/>
  <c r="P101" i="81"/>
  <c r="D100" i="81"/>
  <c r="F98" i="81"/>
  <c r="I96" i="81"/>
  <c r="M94" i="81"/>
  <c r="E91" i="81"/>
  <c r="H89" i="81"/>
  <c r="J87" i="81"/>
  <c r="P85" i="81"/>
  <c r="D84" i="81"/>
  <c r="F82" i="81"/>
  <c r="I80" i="81"/>
  <c r="M78" i="81"/>
  <c r="E75" i="81"/>
  <c r="H73" i="81"/>
  <c r="J71" i="81"/>
  <c r="P69" i="81"/>
  <c r="D68" i="81"/>
  <c r="F66" i="81"/>
  <c r="I64" i="81"/>
  <c r="M62" i="81"/>
  <c r="E59" i="81"/>
  <c r="H57" i="81"/>
  <c r="J55" i="81"/>
  <c r="P53" i="81"/>
  <c r="D52" i="81"/>
  <c r="F50" i="81"/>
  <c r="I48" i="81"/>
  <c r="M46" i="81"/>
  <c r="E43" i="81"/>
  <c r="H41" i="81"/>
  <c r="J39" i="81"/>
  <c r="P37" i="81"/>
  <c r="D36" i="81"/>
  <c r="F34" i="81"/>
  <c r="I32" i="81"/>
  <c r="M30" i="81"/>
  <c r="E27" i="81"/>
  <c r="H25" i="81"/>
  <c r="J23" i="81"/>
  <c r="P21" i="81"/>
  <c r="D20" i="81"/>
  <c r="F18" i="81"/>
  <c r="I16" i="81"/>
  <c r="M14" i="81"/>
  <c r="E11" i="81"/>
  <c r="M261" i="72"/>
  <c r="E258" i="72"/>
  <c r="H256" i="72"/>
  <c r="J254" i="72"/>
  <c r="P252" i="72"/>
  <c r="D251" i="72"/>
  <c r="F249" i="72"/>
  <c r="I247" i="72"/>
  <c r="M245" i="72"/>
  <c r="E242" i="72"/>
  <c r="H240" i="72"/>
  <c r="J238" i="72"/>
  <c r="P236" i="72"/>
  <c r="D235" i="72"/>
  <c r="F233" i="72"/>
  <c r="I231" i="72"/>
  <c r="M229" i="72"/>
  <c r="E226" i="72"/>
  <c r="H224" i="72"/>
  <c r="J222" i="72"/>
  <c r="P220" i="72"/>
  <c r="D219" i="72"/>
  <c r="F217" i="72"/>
  <c r="I215" i="72"/>
  <c r="M213" i="72"/>
  <c r="E210" i="72"/>
  <c r="H208" i="72"/>
  <c r="J206" i="72"/>
  <c r="P204" i="72"/>
  <c r="D203" i="72"/>
  <c r="F201" i="72"/>
  <c r="I199" i="72"/>
  <c r="M197" i="72"/>
  <c r="E194" i="72"/>
  <c r="H192" i="72"/>
  <c r="J190" i="72"/>
  <c r="P188" i="72"/>
  <c r="D187" i="72"/>
  <c r="F185" i="72"/>
  <c r="I183" i="72"/>
  <c r="M181" i="72"/>
  <c r="E178" i="72"/>
  <c r="H176" i="72"/>
  <c r="J174" i="72"/>
  <c r="P172" i="72"/>
  <c r="D171" i="72"/>
  <c r="F169" i="72"/>
  <c r="I167" i="72"/>
  <c r="M165" i="72"/>
  <c r="E162" i="72"/>
  <c r="H160" i="72"/>
  <c r="J158" i="72"/>
  <c r="P156" i="72"/>
  <c r="D155" i="72"/>
  <c r="F153" i="72"/>
  <c r="I151" i="72"/>
  <c r="M149" i="72"/>
  <c r="E146" i="72"/>
  <c r="H144" i="72"/>
  <c r="J142" i="72"/>
  <c r="P140" i="72"/>
  <c r="D139" i="72"/>
  <c r="F137" i="72"/>
  <c r="I135" i="72"/>
  <c r="M133" i="72"/>
  <c r="E130" i="72"/>
  <c r="H128" i="72"/>
  <c r="J126" i="72"/>
  <c r="P124" i="72"/>
  <c r="D123" i="72"/>
  <c r="F121" i="72"/>
  <c r="I119" i="72"/>
  <c r="M117" i="72"/>
  <c r="E114" i="72"/>
  <c r="H112" i="72"/>
  <c r="J110" i="72"/>
  <c r="P108" i="72"/>
  <c r="D107" i="72"/>
  <c r="F105" i="72"/>
  <c r="I103" i="72"/>
  <c r="M101" i="72"/>
  <c r="E98" i="72"/>
  <c r="H96" i="72"/>
  <c r="J94" i="72"/>
  <c r="P92" i="72"/>
  <c r="D91" i="72"/>
  <c r="F89" i="72"/>
  <c r="I87" i="72"/>
  <c r="M85" i="72"/>
  <c r="E82" i="72"/>
  <c r="H80" i="72"/>
  <c r="J78" i="72"/>
  <c r="P76" i="72"/>
  <c r="D75" i="72"/>
  <c r="F73" i="72"/>
  <c r="I71" i="72"/>
  <c r="M69" i="72"/>
  <c r="E66" i="72"/>
  <c r="H64" i="72"/>
  <c r="J62" i="72"/>
  <c r="P60" i="72"/>
  <c r="D59" i="72"/>
  <c r="F57" i="72"/>
  <c r="I55" i="72"/>
  <c r="M53" i="72"/>
  <c r="E50" i="72"/>
  <c r="H48" i="72"/>
  <c r="J46" i="72"/>
  <c r="P44" i="72"/>
  <c r="D43" i="72"/>
  <c r="F41" i="72"/>
  <c r="I39" i="72"/>
  <c r="M37" i="72"/>
  <c r="E34" i="72"/>
  <c r="H32" i="72"/>
  <c r="J30" i="72"/>
  <c r="P28" i="72"/>
  <c r="D27" i="72"/>
  <c r="F25" i="72"/>
  <c r="I23" i="72"/>
  <c r="M21" i="72"/>
  <c r="E18" i="72"/>
  <c r="H16" i="72"/>
  <c r="J14" i="72"/>
  <c r="P12" i="72"/>
  <c r="D11" i="72"/>
  <c r="J261" i="71"/>
  <c r="P259" i="71"/>
  <c r="D258" i="71"/>
  <c r="F256" i="71"/>
  <c r="I254" i="71"/>
  <c r="M252" i="71"/>
  <c r="E249" i="71"/>
  <c r="H247" i="71"/>
  <c r="J245" i="71"/>
  <c r="P243" i="71"/>
  <c r="D242" i="71"/>
  <c r="F240" i="71"/>
  <c r="I238" i="71"/>
  <c r="M236" i="71"/>
  <c r="E233" i="71"/>
  <c r="H231" i="71"/>
  <c r="J229" i="71"/>
  <c r="P227" i="71"/>
  <c r="D226" i="71"/>
  <c r="F224" i="71"/>
  <c r="I222" i="71"/>
  <c r="M220" i="71"/>
  <c r="E217" i="71"/>
  <c r="H215" i="71"/>
  <c r="J213" i="71"/>
  <c r="P211" i="71"/>
  <c r="D210" i="71"/>
  <c r="F208" i="71"/>
  <c r="I206" i="71"/>
  <c r="M204" i="71"/>
  <c r="E201" i="71"/>
  <c r="H199" i="71"/>
  <c r="J197" i="71"/>
  <c r="P195" i="71"/>
  <c r="D194" i="71"/>
  <c r="F192" i="71"/>
  <c r="I190" i="71"/>
  <c r="M188" i="71"/>
  <c r="E185" i="71"/>
  <c r="H183" i="71"/>
  <c r="J181" i="71"/>
  <c r="P179" i="71"/>
  <c r="D178" i="71"/>
  <c r="F176" i="71"/>
  <c r="I174" i="71"/>
  <c r="M172" i="71"/>
  <c r="E169" i="71"/>
  <c r="H167" i="71"/>
  <c r="J165" i="71"/>
  <c r="P163" i="71"/>
  <c r="D162" i="71"/>
  <c r="F160" i="71"/>
  <c r="I158" i="71"/>
  <c r="M156" i="71"/>
  <c r="E153" i="71"/>
  <c r="H151" i="71"/>
  <c r="J149" i="71"/>
  <c r="P147" i="71"/>
  <c r="D146" i="71"/>
  <c r="F144" i="71"/>
  <c r="I142" i="71"/>
  <c r="M140" i="71"/>
  <c r="E137" i="71"/>
  <c r="H135" i="71"/>
  <c r="J133" i="71"/>
  <c r="P131" i="71"/>
  <c r="D130" i="71"/>
  <c r="F128" i="71"/>
  <c r="I126" i="71"/>
  <c r="M124" i="71"/>
  <c r="E121" i="71"/>
  <c r="H119" i="71"/>
  <c r="J117" i="71"/>
  <c r="P115" i="71"/>
  <c r="D114" i="71"/>
  <c r="F112" i="71"/>
  <c r="I110" i="71"/>
  <c r="M108" i="71"/>
  <c r="E105" i="71"/>
  <c r="H103" i="71"/>
  <c r="J101" i="71"/>
  <c r="P99" i="71"/>
  <c r="D98" i="71"/>
  <c r="F96" i="71"/>
  <c r="I94" i="71"/>
  <c r="M92" i="71"/>
  <c r="E89" i="71"/>
  <c r="H87" i="71"/>
  <c r="J85" i="71"/>
  <c r="P83" i="71"/>
  <c r="D82" i="71"/>
  <c r="F80" i="71"/>
  <c r="I78" i="71"/>
  <c r="M76" i="71"/>
  <c r="E73" i="71"/>
  <c r="H71" i="71"/>
  <c r="J69" i="71"/>
  <c r="P67" i="71"/>
  <c r="D66" i="71"/>
  <c r="F64" i="71"/>
  <c r="I62" i="71"/>
  <c r="M60" i="71"/>
  <c r="E57" i="71"/>
  <c r="H55" i="71"/>
  <c r="J53" i="71"/>
  <c r="P51" i="71"/>
  <c r="D50" i="71"/>
  <c r="F48" i="71"/>
  <c r="I46" i="71"/>
  <c r="M44" i="71"/>
  <c r="E41" i="71"/>
  <c r="H39" i="71"/>
  <c r="J37" i="71"/>
  <c r="H195" i="84"/>
  <c r="I138" i="84"/>
  <c r="D110" i="84"/>
  <c r="J81" i="84"/>
  <c r="E53" i="84"/>
  <c r="M24" i="84"/>
  <c r="J248" i="83"/>
  <c r="E220" i="83"/>
  <c r="M191" i="83"/>
  <c r="F163" i="83"/>
  <c r="I145" i="83"/>
  <c r="F131" i="83"/>
  <c r="D119" i="83"/>
  <c r="P99" i="83"/>
  <c r="J90" i="83"/>
  <c r="I81" i="83"/>
  <c r="H71" i="83"/>
  <c r="E62" i="83"/>
  <c r="D53" i="83"/>
  <c r="M33" i="83"/>
  <c r="J24" i="83"/>
  <c r="I14" i="83"/>
  <c r="J257" i="76"/>
  <c r="I248" i="76"/>
  <c r="H238" i="76"/>
  <c r="E229" i="76"/>
  <c r="D220" i="76"/>
  <c r="M200" i="76"/>
  <c r="J191" i="76"/>
  <c r="M182" i="76"/>
  <c r="J175" i="76"/>
  <c r="I168" i="76"/>
  <c r="H161" i="76"/>
  <c r="F154" i="76"/>
  <c r="E147" i="76"/>
  <c r="D140" i="76"/>
  <c r="P125" i="76"/>
  <c r="M118" i="76"/>
  <c r="J111" i="76"/>
  <c r="I104" i="76"/>
  <c r="H97" i="76"/>
  <c r="F90" i="76"/>
  <c r="E83" i="76"/>
  <c r="F76" i="76"/>
  <c r="M70" i="76"/>
  <c r="F59" i="76"/>
  <c r="I53" i="76"/>
  <c r="P47" i="76"/>
  <c r="F42" i="76"/>
  <c r="I36" i="76"/>
  <c r="P30" i="76"/>
  <c r="D25" i="76"/>
  <c r="H19" i="76"/>
  <c r="P13" i="76"/>
  <c r="H260" i="75"/>
  <c r="M254" i="75"/>
  <c r="F243" i="75"/>
  <c r="M237" i="75"/>
  <c r="F226" i="75"/>
  <c r="I220" i="75"/>
  <c r="P214" i="75"/>
  <c r="F209" i="75"/>
  <c r="I203" i="75"/>
  <c r="P197" i="75"/>
  <c r="D192" i="75"/>
  <c r="H186" i="75"/>
  <c r="P180" i="75"/>
  <c r="D175" i="75"/>
  <c r="H169" i="75"/>
  <c r="J163" i="75"/>
  <c r="H152" i="75"/>
  <c r="J146" i="75"/>
  <c r="E135" i="75"/>
  <c r="I129" i="75"/>
  <c r="E118" i="75"/>
  <c r="I112" i="75"/>
  <c r="M106" i="75"/>
  <c r="D101" i="75"/>
  <c r="I95" i="75"/>
  <c r="M89" i="75"/>
  <c r="D84" i="75"/>
  <c r="F78" i="75"/>
  <c r="J72" i="75"/>
  <c r="D67" i="75"/>
  <c r="F61" i="75"/>
  <c r="J55" i="75"/>
  <c r="P49" i="75"/>
  <c r="E44" i="75"/>
  <c r="J38" i="75"/>
  <c r="P32" i="75"/>
  <c r="E27" i="75"/>
  <c r="H21" i="75"/>
  <c r="M15" i="75"/>
  <c r="I262" i="45"/>
  <c r="M256" i="45"/>
  <c r="D251" i="45"/>
  <c r="F245" i="45"/>
  <c r="J239" i="45"/>
  <c r="D234" i="45"/>
  <c r="F228" i="45"/>
  <c r="J222" i="45"/>
  <c r="P216" i="45"/>
  <c r="E211" i="45"/>
  <c r="J205" i="45"/>
  <c r="P199" i="45"/>
  <c r="E194" i="45"/>
  <c r="H188" i="45"/>
  <c r="M182" i="45"/>
  <c r="E177" i="45"/>
  <c r="H171" i="45"/>
  <c r="M165" i="45"/>
  <c r="F154" i="45"/>
  <c r="M148" i="45"/>
  <c r="F137" i="45"/>
  <c r="I131" i="45"/>
  <c r="P125" i="45"/>
  <c r="F120" i="45"/>
  <c r="I114" i="45"/>
  <c r="P108" i="45"/>
  <c r="I104" i="45"/>
  <c r="F100" i="45"/>
  <c r="D96" i="45"/>
  <c r="I93" i="45"/>
  <c r="I91" i="45"/>
  <c r="M89" i="45"/>
  <c r="E86" i="45"/>
  <c r="H84" i="45"/>
  <c r="J82" i="45"/>
  <c r="P80" i="45"/>
  <c r="D79" i="45"/>
  <c r="F77" i="45"/>
  <c r="I75" i="45"/>
  <c r="M73" i="45"/>
  <c r="E70" i="45"/>
  <c r="H68" i="45"/>
  <c r="J66" i="45"/>
  <c r="P64" i="45"/>
  <c r="D63" i="45"/>
  <c r="F61" i="45"/>
  <c r="I59" i="45"/>
  <c r="M57" i="45"/>
  <c r="E54" i="45"/>
  <c r="H52" i="45"/>
  <c r="J50" i="45"/>
  <c r="P48" i="45"/>
  <c r="D47" i="45"/>
  <c r="F45" i="45"/>
  <c r="I43" i="45"/>
  <c r="M41" i="45"/>
  <c r="E38" i="45"/>
  <c r="H36" i="45"/>
  <c r="J34" i="45"/>
  <c r="P32" i="45"/>
  <c r="D31" i="45"/>
  <c r="F29" i="45"/>
  <c r="I27" i="45"/>
  <c r="M25" i="45"/>
  <c r="E22" i="45"/>
  <c r="H20" i="45"/>
  <c r="J18" i="45"/>
  <c r="P16" i="45"/>
  <c r="D15" i="45"/>
  <c r="F13" i="45"/>
  <c r="I11" i="45"/>
  <c r="D262" i="50"/>
  <c r="F260" i="50"/>
  <c r="I258" i="50"/>
  <c r="M256" i="50"/>
  <c r="E253" i="50"/>
  <c r="H251" i="50"/>
  <c r="J249" i="50"/>
  <c r="P247" i="50"/>
  <c r="D246" i="50"/>
  <c r="F244" i="50"/>
  <c r="I242" i="50"/>
  <c r="M240" i="50"/>
  <c r="E237" i="50"/>
  <c r="H235" i="50"/>
  <c r="J233" i="50"/>
  <c r="P231" i="50"/>
  <c r="D230" i="50"/>
  <c r="F228" i="50"/>
  <c r="I226" i="50"/>
  <c r="M224" i="50"/>
  <c r="E221" i="50"/>
  <c r="H219" i="50"/>
  <c r="J217" i="50"/>
  <c r="P215" i="50"/>
  <c r="D214" i="50"/>
  <c r="F212" i="50"/>
  <c r="I210" i="50"/>
  <c r="M208" i="50"/>
  <c r="E205" i="50"/>
  <c r="H203" i="50"/>
  <c r="J201" i="50"/>
  <c r="P199" i="50"/>
  <c r="D198" i="50"/>
  <c r="F196" i="50"/>
  <c r="I194" i="50"/>
  <c r="M192" i="50"/>
  <c r="E189" i="50"/>
  <c r="H187" i="50"/>
  <c r="J185" i="50"/>
  <c r="P183" i="50"/>
  <c r="D182" i="50"/>
  <c r="F180" i="50"/>
  <c r="I178" i="50"/>
  <c r="M176" i="50"/>
  <c r="E173" i="50"/>
  <c r="H171" i="50"/>
  <c r="J169" i="50"/>
  <c r="P167" i="50"/>
  <c r="D166" i="50"/>
  <c r="F164" i="50"/>
  <c r="I162" i="50"/>
  <c r="M160" i="50"/>
  <c r="E157" i="50"/>
  <c r="H155" i="50"/>
  <c r="J153" i="50"/>
  <c r="P151" i="50"/>
  <c r="D150" i="50"/>
  <c r="F148" i="50"/>
  <c r="I146" i="50"/>
  <c r="M144" i="50"/>
  <c r="E141" i="50"/>
  <c r="H139" i="50"/>
  <c r="J137" i="50"/>
  <c r="P135" i="50"/>
  <c r="D134" i="50"/>
  <c r="F132" i="50"/>
  <c r="I130" i="50"/>
  <c r="M128" i="50"/>
  <c r="E125" i="50"/>
  <c r="H123" i="50"/>
  <c r="J121" i="50"/>
  <c r="P119" i="50"/>
  <c r="D118" i="50"/>
  <c r="F116" i="50"/>
  <c r="I114" i="50"/>
  <c r="M112" i="50"/>
  <c r="E109" i="50"/>
  <c r="H107" i="50"/>
  <c r="J105" i="50"/>
  <c r="P103" i="50"/>
  <c r="D102" i="50"/>
  <c r="F100" i="50"/>
  <c r="I98" i="50"/>
  <c r="M96" i="50"/>
  <c r="E93" i="50"/>
  <c r="H91" i="50"/>
  <c r="J89" i="50"/>
  <c r="P87" i="50"/>
  <c r="D86" i="50"/>
  <c r="F84" i="50"/>
  <c r="I82" i="50"/>
  <c r="M80" i="50"/>
  <c r="E77" i="50"/>
  <c r="H75" i="50"/>
  <c r="J73" i="50"/>
  <c r="P71" i="50"/>
  <c r="D70" i="50"/>
  <c r="F68" i="50"/>
  <c r="I66" i="50"/>
  <c r="M64" i="50"/>
  <c r="E61" i="50"/>
  <c r="H59" i="50"/>
  <c r="J57" i="50"/>
  <c r="P55" i="50"/>
  <c r="D54" i="50"/>
  <c r="F52" i="50"/>
  <c r="I50" i="50"/>
  <c r="M48" i="50"/>
  <c r="E45" i="50"/>
  <c r="H43" i="50"/>
  <c r="J41" i="50"/>
  <c r="P39" i="50"/>
  <c r="D38" i="50"/>
  <c r="F36" i="50"/>
  <c r="I34" i="50"/>
  <c r="M32" i="50"/>
  <c r="E29" i="50"/>
  <c r="H27" i="50"/>
  <c r="J25" i="50"/>
  <c r="P23" i="50"/>
  <c r="D22" i="50"/>
  <c r="F20" i="50"/>
  <c r="I18" i="50"/>
  <c r="M16" i="50"/>
  <c r="E13" i="50"/>
  <c r="H11" i="50"/>
  <c r="E260" i="49"/>
  <c r="H258" i="49"/>
  <c r="J256" i="49"/>
  <c r="P254" i="49"/>
  <c r="D253" i="49"/>
  <c r="F251" i="49"/>
  <c r="I249" i="49"/>
  <c r="M247" i="49"/>
  <c r="E244" i="49"/>
  <c r="H242" i="49"/>
  <c r="J240" i="49"/>
  <c r="P238" i="49"/>
  <c r="D237" i="49"/>
  <c r="F235" i="49"/>
  <c r="I233" i="49"/>
  <c r="M231" i="49"/>
  <c r="E228" i="49"/>
  <c r="H226" i="49"/>
  <c r="J224" i="49"/>
  <c r="P222" i="49"/>
  <c r="D221" i="49"/>
  <c r="F219" i="49"/>
  <c r="I217" i="49"/>
  <c r="M215" i="49"/>
  <c r="E212" i="49"/>
  <c r="H210" i="49"/>
  <c r="J208" i="49"/>
  <c r="P206" i="49"/>
  <c r="D205" i="49"/>
  <c r="F203" i="49"/>
  <c r="I201" i="49"/>
  <c r="M199" i="49"/>
  <c r="E196" i="49"/>
  <c r="H194" i="49"/>
  <c r="J192" i="49"/>
  <c r="P190" i="49"/>
  <c r="D189" i="49"/>
  <c r="F187" i="49"/>
  <c r="I185" i="49"/>
  <c r="M183" i="49"/>
  <c r="E180" i="49"/>
  <c r="H178" i="49"/>
  <c r="J176" i="49"/>
  <c r="P174" i="49"/>
  <c r="D173" i="49"/>
  <c r="F171" i="49"/>
  <c r="I169" i="49"/>
  <c r="M167" i="49"/>
  <c r="E164" i="49"/>
  <c r="H162" i="49"/>
  <c r="J160" i="49"/>
  <c r="P158" i="49"/>
  <c r="D157" i="49"/>
  <c r="F155" i="49"/>
  <c r="I153" i="49"/>
  <c r="M151" i="49"/>
  <c r="E148" i="49"/>
  <c r="H146" i="49"/>
  <c r="J144" i="49"/>
  <c r="P142" i="49"/>
  <c r="D141" i="49"/>
  <c r="F139" i="49"/>
  <c r="I137" i="49"/>
  <c r="M135" i="49"/>
  <c r="E132" i="49"/>
  <c r="H130" i="49"/>
  <c r="J128" i="49"/>
  <c r="P126" i="49"/>
  <c r="D125" i="49"/>
  <c r="F123" i="49"/>
  <c r="I121" i="49"/>
  <c r="M119" i="49"/>
  <c r="E116" i="49"/>
  <c r="H114" i="49"/>
  <c r="J112" i="49"/>
  <c r="P110" i="49"/>
  <c r="D109" i="49"/>
  <c r="F107" i="49"/>
  <c r="I105" i="49"/>
  <c r="M103" i="49"/>
  <c r="E100" i="49"/>
  <c r="H98" i="49"/>
  <c r="J96" i="49"/>
  <c r="P94" i="49"/>
  <c r="D93" i="49"/>
  <c r="F91" i="49"/>
  <c r="I89" i="49"/>
  <c r="M87" i="49"/>
  <c r="E84" i="49"/>
  <c r="H82" i="49"/>
  <c r="J80" i="49"/>
  <c r="P78" i="49"/>
  <c r="D77" i="49"/>
  <c r="F75" i="49"/>
  <c r="I73" i="49"/>
  <c r="M71" i="49"/>
  <c r="E68" i="49"/>
  <c r="H66" i="49"/>
  <c r="J64" i="49"/>
  <c r="P62" i="49"/>
  <c r="D61" i="49"/>
  <c r="F59" i="49"/>
  <c r="I57" i="49"/>
  <c r="M55" i="49"/>
  <c r="E52" i="49"/>
  <c r="H50" i="49"/>
  <c r="J48" i="49"/>
  <c r="P46" i="49"/>
  <c r="D45" i="49"/>
  <c r="F43" i="49"/>
  <c r="I41" i="49"/>
  <c r="M39" i="49"/>
  <c r="E36" i="49"/>
  <c r="H34" i="49"/>
  <c r="J32" i="49"/>
  <c r="P30" i="49"/>
  <c r="D29" i="49"/>
  <c r="F27" i="49"/>
  <c r="I25" i="49"/>
  <c r="M23" i="49"/>
  <c r="E20" i="49"/>
  <c r="H18" i="49"/>
  <c r="J16" i="49"/>
  <c r="P14" i="49"/>
  <c r="D13" i="49"/>
  <c r="F11" i="49"/>
  <c r="P261" i="82"/>
  <c r="D260" i="82"/>
  <c r="F258" i="82"/>
  <c r="I256" i="82"/>
  <c r="M254" i="82"/>
  <c r="E251" i="82"/>
  <c r="H249" i="82"/>
  <c r="J247" i="82"/>
  <c r="P245" i="82"/>
  <c r="D244" i="82"/>
  <c r="F242" i="82"/>
  <c r="I240" i="82"/>
  <c r="M238" i="82"/>
  <c r="E235" i="82"/>
  <c r="H233" i="82"/>
  <c r="J231" i="82"/>
  <c r="P229" i="82"/>
  <c r="D228" i="82"/>
  <c r="F226" i="82"/>
  <c r="I224" i="82"/>
  <c r="M222" i="82"/>
  <c r="E219" i="82"/>
  <c r="H217" i="82"/>
  <c r="J215" i="82"/>
  <c r="P213" i="82"/>
  <c r="D212" i="82"/>
  <c r="F210" i="82"/>
  <c r="I208" i="82"/>
  <c r="M206" i="82"/>
  <c r="E203" i="82"/>
  <c r="H201" i="82"/>
  <c r="J199" i="82"/>
  <c r="P197" i="82"/>
  <c r="D196" i="82"/>
  <c r="F194" i="82"/>
  <c r="I192" i="82"/>
  <c r="M190" i="82"/>
  <c r="E187" i="82"/>
  <c r="H185" i="82"/>
  <c r="J183" i="82"/>
  <c r="P181" i="82"/>
  <c r="D180" i="82"/>
  <c r="F178" i="82"/>
  <c r="I176" i="82"/>
  <c r="M174" i="82"/>
  <c r="E171" i="82"/>
  <c r="H169" i="82"/>
  <c r="J167" i="82"/>
  <c r="P165" i="82"/>
  <c r="D164" i="82"/>
  <c r="F162" i="82"/>
  <c r="I160" i="82"/>
  <c r="M158" i="82"/>
  <c r="E155" i="82"/>
  <c r="H153" i="82"/>
  <c r="J151" i="82"/>
  <c r="P149" i="82"/>
  <c r="D148" i="82"/>
  <c r="F146" i="82"/>
  <c r="I144" i="82"/>
  <c r="M142" i="82"/>
  <c r="E139" i="82"/>
  <c r="H137" i="82"/>
  <c r="J135" i="82"/>
  <c r="P133" i="82"/>
  <c r="D132" i="82"/>
  <c r="F130" i="82"/>
  <c r="I128" i="82"/>
  <c r="M126" i="82"/>
  <c r="E123" i="82"/>
  <c r="H121" i="82"/>
  <c r="J119" i="82"/>
  <c r="P117" i="82"/>
  <c r="D116" i="82"/>
  <c r="F114" i="82"/>
  <c r="I112" i="82"/>
  <c r="M110" i="82"/>
  <c r="E107" i="82"/>
  <c r="H105" i="82"/>
  <c r="J103" i="82"/>
  <c r="P101" i="82"/>
  <c r="D100" i="82"/>
  <c r="F98" i="82"/>
  <c r="I96" i="82"/>
  <c r="M94" i="82"/>
  <c r="E91" i="82"/>
  <c r="H89" i="82"/>
  <c r="J87" i="82"/>
  <c r="P85" i="82"/>
  <c r="D84" i="82"/>
  <c r="F82" i="82"/>
  <c r="I80" i="82"/>
  <c r="M78" i="82"/>
  <c r="E75" i="82"/>
  <c r="H73" i="82"/>
  <c r="J71" i="82"/>
  <c r="P69" i="82"/>
  <c r="D68" i="82"/>
  <c r="F66" i="82"/>
  <c r="I64" i="82"/>
  <c r="M62" i="82"/>
  <c r="E59" i="82"/>
  <c r="H57" i="82"/>
  <c r="J55" i="82"/>
  <c r="P53" i="82"/>
  <c r="D52" i="82"/>
  <c r="F50" i="82"/>
  <c r="I48" i="82"/>
  <c r="M46" i="82"/>
  <c r="E43" i="82"/>
  <c r="H41" i="82"/>
  <c r="J39" i="82"/>
  <c r="P37" i="82"/>
  <c r="D36" i="82"/>
  <c r="F34" i="82"/>
  <c r="I32" i="82"/>
  <c r="M30" i="82"/>
  <c r="E27" i="82"/>
  <c r="H25" i="82"/>
  <c r="J23" i="82"/>
  <c r="P21" i="82"/>
  <c r="D20" i="82"/>
  <c r="F18" i="82"/>
  <c r="I16" i="82"/>
  <c r="M14" i="82"/>
  <c r="E11" i="82"/>
  <c r="M261" i="81"/>
  <c r="E258" i="81"/>
  <c r="H256" i="81"/>
  <c r="J254" i="81"/>
  <c r="P252" i="81"/>
  <c r="D251" i="81"/>
  <c r="F249" i="81"/>
  <c r="I247" i="81"/>
  <c r="M245" i="81"/>
  <c r="E242" i="81"/>
  <c r="H240" i="81"/>
  <c r="J238" i="81"/>
  <c r="P236" i="81"/>
  <c r="D235" i="81"/>
  <c r="F233" i="81"/>
  <c r="I231" i="81"/>
  <c r="M229" i="81"/>
  <c r="E226" i="81"/>
  <c r="H224" i="81"/>
  <c r="J222" i="81"/>
  <c r="P220" i="81"/>
  <c r="D219" i="81"/>
  <c r="F217" i="81"/>
  <c r="I215" i="81"/>
  <c r="M213" i="81"/>
  <c r="E210" i="81"/>
  <c r="H208" i="81"/>
  <c r="J206" i="81"/>
  <c r="P204" i="81"/>
  <c r="D203" i="81"/>
  <c r="F201" i="81"/>
  <c r="I199" i="81"/>
  <c r="M197" i="81"/>
  <c r="E194" i="81"/>
  <c r="H192" i="81"/>
  <c r="J190" i="81"/>
  <c r="P188" i="81"/>
  <c r="D187" i="81"/>
  <c r="F185" i="81"/>
  <c r="I183" i="81"/>
  <c r="M181" i="81"/>
  <c r="E178" i="81"/>
  <c r="H176" i="81"/>
  <c r="J174" i="81"/>
  <c r="P172" i="81"/>
  <c r="D171" i="81"/>
  <c r="F169" i="81"/>
  <c r="I167" i="81"/>
  <c r="M165" i="81"/>
  <c r="E162" i="81"/>
  <c r="H160" i="81"/>
  <c r="J158" i="81"/>
  <c r="P156" i="81"/>
  <c r="D155" i="81"/>
  <c r="F153" i="81"/>
  <c r="I151" i="81"/>
  <c r="M149" i="81"/>
  <c r="E146" i="81"/>
  <c r="H144" i="81"/>
  <c r="J142" i="81"/>
  <c r="P140" i="81"/>
  <c r="D139" i="81"/>
  <c r="F137" i="81"/>
  <c r="I135" i="81"/>
  <c r="M133" i="81"/>
  <c r="E130" i="81"/>
  <c r="H128" i="81"/>
  <c r="J126" i="81"/>
  <c r="P124" i="81"/>
  <c r="D123" i="81"/>
  <c r="F121" i="81"/>
  <c r="I119" i="81"/>
  <c r="M117" i="81"/>
  <c r="E114" i="81"/>
  <c r="H112" i="81"/>
  <c r="J110" i="81"/>
  <c r="P108" i="81"/>
  <c r="D107" i="81"/>
  <c r="F105" i="81"/>
  <c r="I103" i="81"/>
  <c r="M101" i="81"/>
  <c r="E98" i="81"/>
  <c r="H96" i="81"/>
  <c r="J94" i="81"/>
  <c r="P92" i="81"/>
  <c r="D91" i="81"/>
  <c r="F89" i="81"/>
  <c r="I87" i="81"/>
  <c r="M85" i="81"/>
  <c r="E82" i="81"/>
  <c r="H80" i="81"/>
  <c r="J78" i="81"/>
  <c r="P76" i="81"/>
  <c r="D75" i="81"/>
  <c r="F73" i="81"/>
  <c r="I71" i="81"/>
  <c r="M69" i="81"/>
  <c r="E66" i="81"/>
  <c r="H64" i="81"/>
  <c r="J62" i="81"/>
  <c r="P60" i="81"/>
  <c r="D59" i="81"/>
  <c r="F57" i="81"/>
  <c r="I55" i="81"/>
  <c r="M53" i="81"/>
  <c r="E50" i="81"/>
  <c r="H48" i="81"/>
  <c r="J46" i="81"/>
  <c r="P44" i="81"/>
  <c r="D43" i="81"/>
  <c r="F41" i="81"/>
  <c r="I39" i="81"/>
  <c r="M37" i="81"/>
  <c r="E34" i="81"/>
  <c r="H32" i="81"/>
  <c r="J30" i="81"/>
  <c r="P28" i="81"/>
  <c r="D27" i="81"/>
  <c r="F25" i="81"/>
  <c r="I23" i="81"/>
  <c r="M21" i="81"/>
  <c r="E18" i="81"/>
  <c r="H16" i="81"/>
  <c r="J14" i="81"/>
  <c r="P12" i="81"/>
  <c r="D11" i="81"/>
  <c r="J261" i="72"/>
  <c r="P259" i="72"/>
  <c r="D258" i="72"/>
  <c r="F256" i="72"/>
  <c r="I254" i="72"/>
  <c r="M252" i="72"/>
  <c r="E249" i="72"/>
  <c r="H247" i="72"/>
  <c r="J245" i="72"/>
  <c r="P243" i="72"/>
  <c r="D242" i="72"/>
  <c r="F240" i="72"/>
  <c r="I238" i="72"/>
  <c r="M236" i="72"/>
  <c r="E233" i="72"/>
  <c r="H231" i="72"/>
  <c r="J229" i="72"/>
  <c r="P227" i="72"/>
  <c r="D226" i="72"/>
  <c r="F224" i="72"/>
  <c r="I222" i="72"/>
  <c r="M220" i="72"/>
  <c r="E217" i="72"/>
  <c r="H215" i="72"/>
  <c r="J213" i="72"/>
  <c r="P211" i="72"/>
  <c r="D210" i="72"/>
  <c r="F208" i="72"/>
  <c r="I206" i="72"/>
  <c r="M204" i="72"/>
  <c r="E201" i="72"/>
  <c r="H199" i="72"/>
  <c r="J197" i="72"/>
  <c r="P195" i="72"/>
  <c r="D194" i="72"/>
  <c r="F192" i="72"/>
  <c r="I190" i="72"/>
  <c r="M188" i="72"/>
  <c r="E185" i="72"/>
  <c r="H183" i="72"/>
  <c r="J181" i="72"/>
  <c r="P179" i="72"/>
  <c r="D178" i="72"/>
  <c r="F176" i="72"/>
  <c r="I174" i="72"/>
  <c r="M172" i="72"/>
  <c r="E169" i="72"/>
  <c r="H167" i="72"/>
  <c r="J165" i="72"/>
  <c r="P163" i="72"/>
  <c r="D162" i="72"/>
  <c r="F160" i="72"/>
  <c r="I158" i="72"/>
  <c r="M156" i="72"/>
  <c r="E153" i="72"/>
  <c r="H151" i="72"/>
  <c r="J149" i="72"/>
  <c r="P147" i="72"/>
  <c r="D146" i="72"/>
  <c r="F144" i="72"/>
  <c r="I142" i="72"/>
  <c r="M140" i="72"/>
  <c r="E137" i="72"/>
  <c r="H135" i="72"/>
  <c r="J133" i="72"/>
  <c r="P131" i="72"/>
  <c r="D130" i="72"/>
  <c r="F128" i="72"/>
  <c r="I126" i="72"/>
  <c r="M124" i="72"/>
  <c r="E121" i="72"/>
  <c r="H119" i="72"/>
  <c r="J117" i="72"/>
  <c r="P115" i="72"/>
  <c r="D114" i="72"/>
  <c r="F112" i="72"/>
  <c r="I110" i="72"/>
  <c r="M108" i="72"/>
  <c r="E105" i="72"/>
  <c r="H103" i="72"/>
  <c r="J101" i="72"/>
  <c r="P99" i="72"/>
  <c r="D98" i="72"/>
  <c r="F96" i="72"/>
  <c r="I94" i="72"/>
  <c r="M92" i="72"/>
  <c r="E89" i="72"/>
  <c r="H87" i="72"/>
  <c r="J85" i="72"/>
  <c r="P83" i="72"/>
  <c r="D82" i="72"/>
  <c r="F80" i="72"/>
  <c r="I78" i="72"/>
  <c r="M76" i="72"/>
  <c r="E73" i="72"/>
  <c r="H71" i="72"/>
  <c r="J69" i="72"/>
  <c r="P67" i="72"/>
  <c r="D66" i="72"/>
  <c r="F64" i="72"/>
  <c r="I62" i="72"/>
  <c r="M60" i="72"/>
  <c r="E57" i="72"/>
  <c r="H55" i="72"/>
  <c r="J53" i="72"/>
  <c r="P51" i="72"/>
  <c r="D50" i="72"/>
  <c r="F48" i="72"/>
  <c r="I46" i="72"/>
  <c r="M44" i="72"/>
  <c r="E41" i="72"/>
  <c r="H39" i="72"/>
  <c r="J37" i="72"/>
  <c r="P35" i="72"/>
  <c r="D34" i="72"/>
  <c r="F32" i="72"/>
  <c r="I30" i="72"/>
  <c r="M28" i="72"/>
  <c r="E25" i="72"/>
  <c r="H23" i="72"/>
  <c r="J21" i="72"/>
  <c r="P19" i="72"/>
  <c r="D18" i="72"/>
  <c r="F16" i="72"/>
  <c r="I14" i="72"/>
  <c r="M12" i="72"/>
  <c r="I261" i="71"/>
  <c r="M259" i="71"/>
  <c r="E256" i="71"/>
  <c r="H254" i="71"/>
  <c r="J252" i="71"/>
  <c r="P250" i="71"/>
  <c r="D249" i="71"/>
  <c r="F247" i="71"/>
  <c r="I245" i="71"/>
  <c r="M243" i="71"/>
  <c r="E240" i="71"/>
  <c r="H238" i="71"/>
  <c r="J236" i="71"/>
  <c r="P234" i="71"/>
  <c r="D233" i="71"/>
  <c r="F231" i="71"/>
  <c r="I229" i="71"/>
  <c r="M227" i="71"/>
  <c r="E224" i="71"/>
  <c r="H222" i="71"/>
  <c r="J220" i="71"/>
  <c r="P218" i="71"/>
  <c r="D217" i="71"/>
  <c r="F215" i="71"/>
  <c r="I213" i="71"/>
  <c r="M211" i="71"/>
  <c r="E208" i="71"/>
  <c r="H206" i="71"/>
  <c r="J204" i="71"/>
  <c r="P202" i="71"/>
  <c r="D201" i="71"/>
  <c r="F199" i="71"/>
  <c r="I197" i="71"/>
  <c r="M195" i="71"/>
  <c r="E192" i="71"/>
  <c r="H190" i="71"/>
  <c r="J188" i="71"/>
  <c r="P186" i="71"/>
  <c r="D185" i="71"/>
  <c r="F183" i="71"/>
  <c r="I181" i="71"/>
  <c r="M179" i="71"/>
  <c r="E176" i="71"/>
  <c r="H174" i="71"/>
  <c r="J172" i="71"/>
  <c r="P170" i="71"/>
  <c r="D169" i="71"/>
  <c r="F167" i="71"/>
  <c r="I165" i="71"/>
  <c r="M163" i="71"/>
  <c r="E160" i="71"/>
  <c r="H158" i="71"/>
  <c r="J156" i="71"/>
  <c r="P154" i="71"/>
  <c r="D153" i="71"/>
  <c r="F151" i="71"/>
  <c r="I149" i="71"/>
  <c r="M147" i="71"/>
  <c r="E144" i="71"/>
  <c r="H142" i="71"/>
  <c r="J140" i="71"/>
  <c r="P138" i="71"/>
  <c r="D137" i="71"/>
  <c r="F135" i="71"/>
  <c r="I133" i="71"/>
  <c r="M131" i="71"/>
  <c r="E128" i="71"/>
  <c r="H126" i="71"/>
  <c r="J124" i="71"/>
  <c r="P122" i="71"/>
  <c r="D121" i="71"/>
  <c r="F119" i="71"/>
  <c r="I117" i="71"/>
  <c r="M115" i="71"/>
  <c r="E112" i="71"/>
  <c r="H110" i="71"/>
  <c r="J108" i="71"/>
  <c r="P106" i="71"/>
  <c r="D105" i="71"/>
  <c r="F103" i="71"/>
  <c r="I101" i="71"/>
  <c r="M99" i="71"/>
  <c r="E96" i="71"/>
  <c r="H94" i="71"/>
  <c r="J92" i="71"/>
  <c r="P90" i="71"/>
  <c r="D89" i="71"/>
  <c r="F87" i="71"/>
  <c r="I85" i="71"/>
  <c r="M83" i="71"/>
  <c r="E80" i="71"/>
  <c r="H78" i="71"/>
  <c r="J76" i="71"/>
  <c r="J193" i="84"/>
  <c r="E165" i="84"/>
  <c r="M136" i="84"/>
  <c r="F108" i="84"/>
  <c r="P79" i="84"/>
  <c r="H51" i="84"/>
  <c r="P246" i="83"/>
  <c r="H218" i="83"/>
  <c r="I161" i="83"/>
  <c r="F144" i="83"/>
  <c r="D130" i="83"/>
  <c r="P118" i="83"/>
  <c r="M108" i="83"/>
  <c r="I99" i="83"/>
  <c r="H90" i="83"/>
  <c r="F80" i="83"/>
  <c r="D71" i="83"/>
  <c r="P51" i="83"/>
  <c r="J42" i="83"/>
  <c r="I33" i="83"/>
  <c r="H23" i="83"/>
  <c r="E14" i="83"/>
  <c r="H257" i="76"/>
  <c r="F247" i="76"/>
  <c r="D238" i="76"/>
  <c r="P218" i="76"/>
  <c r="J209" i="76"/>
  <c r="I200" i="76"/>
  <c r="H190" i="76"/>
  <c r="P174" i="76"/>
  <c r="M167" i="76"/>
  <c r="J160" i="76"/>
  <c r="I153" i="76"/>
  <c r="H146" i="76"/>
  <c r="F139" i="76"/>
  <c r="E132" i="76"/>
  <c r="D125" i="76"/>
  <c r="P110" i="76"/>
  <c r="M103" i="76"/>
  <c r="J96" i="76"/>
  <c r="I89" i="76"/>
  <c r="H82" i="76"/>
  <c r="D76" i="76"/>
  <c r="F70" i="76"/>
  <c r="J64" i="76"/>
  <c r="P58" i="76"/>
  <c r="E53" i="76"/>
  <c r="J47" i="76"/>
  <c r="P41" i="76"/>
  <c r="E36" i="76"/>
  <c r="H30" i="76"/>
  <c r="M24" i="76"/>
  <c r="E19" i="76"/>
  <c r="H13" i="76"/>
  <c r="D260" i="75"/>
  <c r="F254" i="75"/>
  <c r="J248" i="75"/>
  <c r="D243" i="75"/>
  <c r="F237" i="75"/>
  <c r="J231" i="75"/>
  <c r="P225" i="75"/>
  <c r="E220" i="75"/>
  <c r="J214" i="75"/>
  <c r="P208" i="75"/>
  <c r="E203" i="75"/>
  <c r="H197" i="75"/>
  <c r="M191" i="75"/>
  <c r="E186" i="75"/>
  <c r="H180" i="75"/>
  <c r="M174" i="75"/>
  <c r="F163" i="75"/>
  <c r="M157" i="75"/>
  <c r="F146" i="75"/>
  <c r="I140" i="75"/>
  <c r="P134" i="75"/>
  <c r="F129" i="75"/>
  <c r="I123" i="75"/>
  <c r="P117" i="75"/>
  <c r="D112" i="75"/>
  <c r="H106" i="75"/>
  <c r="P100" i="75"/>
  <c r="D95" i="75"/>
  <c r="H89" i="75"/>
  <c r="J83" i="75"/>
  <c r="H72" i="75"/>
  <c r="J66" i="75"/>
  <c r="E55" i="75"/>
  <c r="I49" i="75"/>
  <c r="E38" i="75"/>
  <c r="I32" i="75"/>
  <c r="M26" i="75"/>
  <c r="D21" i="75"/>
  <c r="I15" i="75"/>
  <c r="D262" i="45"/>
  <c r="H256" i="45"/>
  <c r="J250" i="45"/>
  <c r="H239" i="45"/>
  <c r="J233" i="45"/>
  <c r="E222" i="45"/>
  <c r="I216" i="45"/>
  <c r="E205" i="45"/>
  <c r="I199" i="45"/>
  <c r="M193" i="45"/>
  <c r="D188" i="45"/>
  <c r="I182" i="45"/>
  <c r="M176" i="45"/>
  <c r="D171" i="45"/>
  <c r="F165" i="45"/>
  <c r="J159" i="45"/>
  <c r="D154" i="45"/>
  <c r="F148" i="45"/>
  <c r="J142" i="45"/>
  <c r="P136" i="45"/>
  <c r="E131" i="45"/>
  <c r="J125" i="45"/>
  <c r="P119" i="45"/>
  <c r="E114" i="45"/>
  <c r="H108" i="45"/>
  <c r="F104" i="45"/>
  <c r="H93" i="45"/>
  <c r="H91" i="45"/>
  <c r="J89" i="45"/>
  <c r="P87" i="45"/>
  <c r="D86" i="45"/>
  <c r="F84" i="45"/>
  <c r="I82" i="45"/>
  <c r="M80" i="45"/>
  <c r="E77" i="45"/>
  <c r="H75" i="45"/>
  <c r="J73" i="45"/>
  <c r="P71" i="45"/>
  <c r="D70" i="45"/>
  <c r="F68" i="45"/>
  <c r="I66" i="45"/>
  <c r="M64" i="45"/>
  <c r="E61" i="45"/>
  <c r="H59" i="45"/>
  <c r="J57" i="45"/>
  <c r="P55" i="45"/>
  <c r="D54" i="45"/>
  <c r="F52" i="45"/>
  <c r="I50" i="45"/>
  <c r="M48" i="45"/>
  <c r="E45" i="45"/>
  <c r="H43" i="45"/>
  <c r="J41" i="45"/>
  <c r="P39" i="45"/>
  <c r="D38" i="45"/>
  <c r="F36" i="45"/>
  <c r="I34" i="45"/>
  <c r="M32" i="45"/>
  <c r="E29" i="45"/>
  <c r="H27" i="45"/>
  <c r="J25" i="45"/>
  <c r="P23" i="45"/>
  <c r="D22" i="45"/>
  <c r="F20" i="45"/>
  <c r="I18" i="45"/>
  <c r="M16" i="45"/>
  <c r="E13" i="45"/>
  <c r="H11" i="45"/>
  <c r="E260" i="50"/>
  <c r="H258" i="50"/>
  <c r="J256" i="50"/>
  <c r="P254" i="50"/>
  <c r="D253" i="50"/>
  <c r="F251" i="50"/>
  <c r="I249" i="50"/>
  <c r="M247" i="50"/>
  <c r="E244" i="50"/>
  <c r="H242" i="50"/>
  <c r="J240" i="50"/>
  <c r="P238" i="50"/>
  <c r="D237" i="50"/>
  <c r="F235" i="50"/>
  <c r="I233" i="50"/>
  <c r="M231" i="50"/>
  <c r="E228" i="50"/>
  <c r="H226" i="50"/>
  <c r="J224" i="50"/>
  <c r="P222" i="50"/>
  <c r="D221" i="50"/>
  <c r="F219" i="50"/>
  <c r="I217" i="50"/>
  <c r="M215" i="50"/>
  <c r="E212" i="50"/>
  <c r="H210" i="50"/>
  <c r="J208" i="50"/>
  <c r="P206" i="50"/>
  <c r="D205" i="50"/>
  <c r="F203" i="50"/>
  <c r="I201" i="50"/>
  <c r="M199" i="50"/>
  <c r="E196" i="50"/>
  <c r="H194" i="50"/>
  <c r="J192" i="50"/>
  <c r="P190" i="50"/>
  <c r="D189" i="50"/>
  <c r="F187" i="50"/>
  <c r="I185" i="50"/>
  <c r="M183" i="50"/>
  <c r="E180" i="50"/>
  <c r="H178" i="50"/>
  <c r="J176" i="50"/>
  <c r="P174" i="50"/>
  <c r="D173" i="50"/>
  <c r="F171" i="50"/>
  <c r="I169" i="50"/>
  <c r="M167" i="50"/>
  <c r="E164" i="50"/>
  <c r="H162" i="50"/>
  <c r="J160" i="50"/>
  <c r="P158" i="50"/>
  <c r="D157" i="50"/>
  <c r="F155" i="50"/>
  <c r="I153" i="50"/>
  <c r="M151" i="50"/>
  <c r="E148" i="50"/>
  <c r="H146" i="50"/>
  <c r="J144" i="50"/>
  <c r="P142" i="50"/>
  <c r="D141" i="50"/>
  <c r="F139" i="50"/>
  <c r="I137" i="50"/>
  <c r="M135" i="50"/>
  <c r="E132" i="50"/>
  <c r="H130" i="50"/>
  <c r="J128" i="50"/>
  <c r="P126" i="50"/>
  <c r="D125" i="50"/>
  <c r="F123" i="50"/>
  <c r="I121" i="50"/>
  <c r="M119" i="50"/>
  <c r="E116" i="50"/>
  <c r="H114" i="50"/>
  <c r="J112" i="50"/>
  <c r="P110" i="50"/>
  <c r="D109" i="50"/>
  <c r="F107" i="50"/>
  <c r="I105" i="50"/>
  <c r="M103" i="50"/>
  <c r="E100" i="50"/>
  <c r="H98" i="50"/>
  <c r="J96" i="50"/>
  <c r="P94" i="50"/>
  <c r="D93" i="50"/>
  <c r="F91" i="50"/>
  <c r="I89" i="50"/>
  <c r="M87" i="50"/>
  <c r="E84" i="50"/>
  <c r="H82" i="50"/>
  <c r="J80" i="50"/>
  <c r="P78" i="50"/>
  <c r="D77" i="50"/>
  <c r="F75" i="50"/>
  <c r="I73" i="50"/>
  <c r="M71" i="50"/>
  <c r="E68" i="50"/>
  <c r="H66" i="50"/>
  <c r="J64" i="50"/>
  <c r="P62" i="50"/>
  <c r="D61" i="50"/>
  <c r="F59" i="50"/>
  <c r="I57" i="50"/>
  <c r="M55" i="50"/>
  <c r="E52" i="50"/>
  <c r="H50" i="50"/>
  <c r="J48" i="50"/>
  <c r="P46" i="50"/>
  <c r="D45" i="50"/>
  <c r="F43" i="50"/>
  <c r="I41" i="50"/>
  <c r="M39" i="50"/>
  <c r="E36" i="50"/>
  <c r="H34" i="50"/>
  <c r="J32" i="50"/>
  <c r="P30" i="50"/>
  <c r="D29" i="50"/>
  <c r="F27" i="50"/>
  <c r="I25" i="50"/>
  <c r="M23" i="50"/>
  <c r="E20" i="50"/>
  <c r="H18" i="50"/>
  <c r="J16" i="50"/>
  <c r="P14" i="50"/>
  <c r="D13" i="50"/>
  <c r="F11" i="50"/>
  <c r="P261" i="49"/>
  <c r="D260" i="49"/>
  <c r="F258" i="49"/>
  <c r="I256" i="49"/>
  <c r="M254" i="49"/>
  <c r="E251" i="49"/>
  <c r="H249" i="49"/>
  <c r="J247" i="49"/>
  <c r="P245" i="49"/>
  <c r="D244" i="49"/>
  <c r="F242" i="49"/>
  <c r="I240" i="49"/>
  <c r="M238" i="49"/>
  <c r="E235" i="49"/>
  <c r="H233" i="49"/>
  <c r="J231" i="49"/>
  <c r="P229" i="49"/>
  <c r="D228" i="49"/>
  <c r="F226" i="49"/>
  <c r="I224" i="49"/>
  <c r="M222" i="49"/>
  <c r="E219" i="49"/>
  <c r="H217" i="49"/>
  <c r="J215" i="49"/>
  <c r="P213" i="49"/>
  <c r="D212" i="49"/>
  <c r="F210" i="49"/>
  <c r="I208" i="49"/>
  <c r="M206" i="49"/>
  <c r="E203" i="49"/>
  <c r="H201" i="49"/>
  <c r="J199" i="49"/>
  <c r="P197" i="49"/>
  <c r="D196" i="49"/>
  <c r="F194" i="49"/>
  <c r="I192" i="49"/>
  <c r="M190" i="49"/>
  <c r="E187" i="49"/>
  <c r="H185" i="49"/>
  <c r="J183" i="49"/>
  <c r="P181" i="49"/>
  <c r="D180" i="49"/>
  <c r="F178" i="49"/>
  <c r="I176" i="49"/>
  <c r="M174" i="49"/>
  <c r="E171" i="49"/>
  <c r="H169" i="49"/>
  <c r="J167" i="49"/>
  <c r="P165" i="49"/>
  <c r="D164" i="49"/>
  <c r="F162" i="49"/>
  <c r="I160" i="49"/>
  <c r="M158" i="49"/>
  <c r="E155" i="49"/>
  <c r="H153" i="49"/>
  <c r="J151" i="49"/>
  <c r="P149" i="49"/>
  <c r="D148" i="49"/>
  <c r="F146" i="49"/>
  <c r="I144" i="49"/>
  <c r="M142" i="49"/>
  <c r="E139" i="49"/>
  <c r="H137" i="49"/>
  <c r="J135" i="49"/>
  <c r="P133" i="49"/>
  <c r="D132" i="49"/>
  <c r="F130" i="49"/>
  <c r="I128" i="49"/>
  <c r="M126" i="49"/>
  <c r="E123" i="49"/>
  <c r="H121" i="49"/>
  <c r="J119" i="49"/>
  <c r="P117" i="49"/>
  <c r="D116" i="49"/>
  <c r="F114" i="49"/>
  <c r="I112" i="49"/>
  <c r="M110" i="49"/>
  <c r="E107" i="49"/>
  <c r="H105" i="49"/>
  <c r="J103" i="49"/>
  <c r="P101" i="49"/>
  <c r="D100" i="49"/>
  <c r="F98" i="49"/>
  <c r="I96" i="49"/>
  <c r="M94" i="49"/>
  <c r="E91" i="49"/>
  <c r="H89" i="49"/>
  <c r="J87" i="49"/>
  <c r="P85" i="49"/>
  <c r="D84" i="49"/>
  <c r="F82" i="49"/>
  <c r="I80" i="49"/>
  <c r="M78" i="49"/>
  <c r="E75" i="49"/>
  <c r="H73" i="49"/>
  <c r="J71" i="49"/>
  <c r="P69" i="49"/>
  <c r="D68" i="49"/>
  <c r="F66" i="49"/>
  <c r="I64" i="49"/>
  <c r="M62" i="49"/>
  <c r="E59" i="49"/>
  <c r="H57" i="49"/>
  <c r="J55" i="49"/>
  <c r="P53" i="49"/>
  <c r="D52" i="49"/>
  <c r="F50" i="49"/>
  <c r="I48" i="49"/>
  <c r="M46" i="49"/>
  <c r="E43" i="49"/>
  <c r="H41" i="49"/>
  <c r="J39" i="49"/>
  <c r="P37" i="49"/>
  <c r="D36" i="49"/>
  <c r="F34" i="49"/>
  <c r="I32" i="49"/>
  <c r="M30" i="49"/>
  <c r="E27" i="49"/>
  <c r="H25" i="49"/>
  <c r="J23" i="49"/>
  <c r="P21" i="49"/>
  <c r="D20" i="49"/>
  <c r="F18" i="49"/>
  <c r="I16" i="49"/>
  <c r="M14" i="49"/>
  <c r="E11" i="49"/>
  <c r="M261" i="82"/>
  <c r="E258" i="82"/>
  <c r="H256" i="82"/>
  <c r="J254" i="82"/>
  <c r="P252" i="82"/>
  <c r="D251" i="82"/>
  <c r="F249" i="82"/>
  <c r="I247" i="82"/>
  <c r="M245" i="82"/>
  <c r="E242" i="82"/>
  <c r="H240" i="82"/>
  <c r="J238" i="82"/>
  <c r="P236" i="82"/>
  <c r="D235" i="82"/>
  <c r="F233" i="82"/>
  <c r="I231" i="82"/>
  <c r="M229" i="82"/>
  <c r="E226" i="82"/>
  <c r="H224" i="82"/>
  <c r="J222" i="82"/>
  <c r="P220" i="82"/>
  <c r="D219" i="82"/>
  <c r="F217" i="82"/>
  <c r="I215" i="82"/>
  <c r="M213" i="82"/>
  <c r="E210" i="82"/>
  <c r="H208" i="82"/>
  <c r="J206" i="82"/>
  <c r="P204" i="82"/>
  <c r="D203" i="82"/>
  <c r="F201" i="82"/>
  <c r="I199" i="82"/>
  <c r="M197" i="82"/>
  <c r="E194" i="82"/>
  <c r="H192" i="82"/>
  <c r="J190" i="82"/>
  <c r="P188" i="82"/>
  <c r="D187" i="82"/>
  <c r="F185" i="82"/>
  <c r="I183" i="82"/>
  <c r="M181" i="82"/>
  <c r="E178" i="82"/>
  <c r="H176" i="82"/>
  <c r="J174" i="82"/>
  <c r="P172" i="82"/>
  <c r="D171" i="82"/>
  <c r="F169" i="82"/>
  <c r="I167" i="82"/>
  <c r="M165" i="82"/>
  <c r="E162" i="82"/>
  <c r="H160" i="82"/>
  <c r="J158" i="82"/>
  <c r="P156" i="82"/>
  <c r="D155" i="82"/>
  <c r="F153" i="82"/>
  <c r="I151" i="82"/>
  <c r="M149" i="82"/>
  <c r="E146" i="82"/>
  <c r="H144" i="82"/>
  <c r="J142" i="82"/>
  <c r="P140" i="82"/>
  <c r="D139" i="82"/>
  <c r="F137" i="82"/>
  <c r="I135" i="82"/>
  <c r="M133" i="82"/>
  <c r="E130" i="82"/>
  <c r="H128" i="82"/>
  <c r="J126" i="82"/>
  <c r="P124" i="82"/>
  <c r="D123" i="82"/>
  <c r="F121" i="82"/>
  <c r="I119" i="82"/>
  <c r="M117" i="82"/>
  <c r="E114" i="82"/>
  <c r="H112" i="82"/>
  <c r="J110" i="82"/>
  <c r="P108" i="82"/>
  <c r="D107" i="82"/>
  <c r="F105" i="82"/>
  <c r="I103" i="82"/>
  <c r="M101" i="82"/>
  <c r="E98" i="82"/>
  <c r="H96" i="82"/>
  <c r="J94" i="82"/>
  <c r="P92" i="82"/>
  <c r="D91" i="82"/>
  <c r="F89" i="82"/>
  <c r="I87" i="82"/>
  <c r="M85" i="82"/>
  <c r="E82" i="82"/>
  <c r="H80" i="82"/>
  <c r="J78" i="82"/>
  <c r="P76" i="82"/>
  <c r="D75" i="82"/>
  <c r="F73" i="82"/>
  <c r="I71" i="82"/>
  <c r="M69" i="82"/>
  <c r="E66" i="82"/>
  <c r="H64" i="82"/>
  <c r="J62" i="82"/>
  <c r="P60" i="82"/>
  <c r="D59" i="82"/>
  <c r="F57" i="82"/>
  <c r="I55" i="82"/>
  <c r="M53" i="82"/>
  <c r="E50" i="82"/>
  <c r="H48" i="82"/>
  <c r="J46" i="82"/>
  <c r="P44" i="82"/>
  <c r="D43" i="82"/>
  <c r="F41" i="82"/>
  <c r="I39" i="82"/>
  <c r="M37" i="82"/>
  <c r="E34" i="82"/>
  <c r="H32" i="82"/>
  <c r="J30" i="82"/>
  <c r="P28" i="82"/>
  <c r="D27" i="82"/>
  <c r="F25" i="82"/>
  <c r="I23" i="82"/>
  <c r="M21" i="82"/>
  <c r="E18" i="82"/>
  <c r="H16" i="82"/>
  <c r="J14" i="82"/>
  <c r="P12" i="82"/>
  <c r="D11" i="82"/>
  <c r="J261" i="81"/>
  <c r="P259" i="81"/>
  <c r="D258" i="81"/>
  <c r="F256" i="81"/>
  <c r="I254" i="81"/>
  <c r="M252" i="81"/>
  <c r="E249" i="81"/>
  <c r="H247" i="81"/>
  <c r="J245" i="81"/>
  <c r="P243" i="81"/>
  <c r="D242" i="81"/>
  <c r="F240" i="81"/>
  <c r="I238" i="81"/>
  <c r="M236" i="81"/>
  <c r="E233" i="81"/>
  <c r="H231" i="81"/>
  <c r="J229" i="81"/>
  <c r="P227" i="81"/>
  <c r="D226" i="81"/>
  <c r="F224" i="81"/>
  <c r="I222" i="81"/>
  <c r="M220" i="81"/>
  <c r="E217" i="81"/>
  <c r="H215" i="81"/>
  <c r="J213" i="81"/>
  <c r="P211" i="81"/>
  <c r="D210" i="81"/>
  <c r="F208" i="81"/>
  <c r="I206" i="81"/>
  <c r="M204" i="81"/>
  <c r="E201" i="81"/>
  <c r="H199" i="81"/>
  <c r="J197" i="81"/>
  <c r="P195" i="81"/>
  <c r="D194" i="81"/>
  <c r="F192" i="81"/>
  <c r="I190" i="81"/>
  <c r="M188" i="81"/>
  <c r="E185" i="81"/>
  <c r="H183" i="81"/>
  <c r="J181" i="81"/>
  <c r="P179" i="81"/>
  <c r="D178" i="81"/>
  <c r="F176" i="81"/>
  <c r="I174" i="81"/>
  <c r="M172" i="81"/>
  <c r="E169" i="81"/>
  <c r="H167" i="81"/>
  <c r="J165" i="81"/>
  <c r="P163" i="81"/>
  <c r="D162" i="81"/>
  <c r="F160" i="81"/>
  <c r="I158" i="81"/>
  <c r="M156" i="81"/>
  <c r="E153" i="81"/>
  <c r="H151" i="81"/>
  <c r="J149" i="81"/>
  <c r="P147" i="81"/>
  <c r="D146" i="81"/>
  <c r="F144" i="81"/>
  <c r="I142" i="81"/>
  <c r="M140" i="81"/>
  <c r="E137" i="81"/>
  <c r="H135" i="81"/>
  <c r="J133" i="81"/>
  <c r="P131" i="81"/>
  <c r="D130" i="81"/>
  <c r="F128" i="81"/>
  <c r="I126" i="81"/>
  <c r="M124" i="81"/>
  <c r="E121" i="81"/>
  <c r="H119" i="81"/>
  <c r="J117" i="81"/>
  <c r="P115" i="81"/>
  <c r="D114" i="81"/>
  <c r="F112" i="81"/>
  <c r="I110" i="81"/>
  <c r="M108" i="81"/>
  <c r="E105" i="81"/>
  <c r="H103" i="81"/>
  <c r="J101" i="81"/>
  <c r="P99" i="81"/>
  <c r="D98" i="81"/>
  <c r="F96" i="81"/>
  <c r="I94" i="81"/>
  <c r="M92" i="81"/>
  <c r="E89" i="81"/>
  <c r="H87" i="81"/>
  <c r="J85" i="81"/>
  <c r="P83" i="81"/>
  <c r="D82" i="81"/>
  <c r="F80" i="81"/>
  <c r="I78" i="81"/>
  <c r="M76" i="81"/>
  <c r="E73" i="81"/>
  <c r="H71" i="81"/>
  <c r="J69" i="81"/>
  <c r="P67" i="81"/>
  <c r="D66" i="81"/>
  <c r="F64" i="81"/>
  <c r="I62" i="81"/>
  <c r="M60" i="81"/>
  <c r="E57" i="81"/>
  <c r="H55" i="81"/>
  <c r="J53" i="81"/>
  <c r="P51" i="81"/>
  <c r="D50" i="81"/>
  <c r="F48" i="81"/>
  <c r="I46" i="81"/>
  <c r="M44" i="81"/>
  <c r="E41" i="81"/>
  <c r="H39" i="81"/>
  <c r="J37" i="81"/>
  <c r="P35" i="81"/>
  <c r="D34" i="81"/>
  <c r="F32" i="81"/>
  <c r="I30" i="81"/>
  <c r="M28" i="81"/>
  <c r="E25" i="81"/>
  <c r="H23" i="81"/>
  <c r="J21" i="81"/>
  <c r="P19" i="81"/>
  <c r="D18" i="81"/>
  <c r="F16" i="81"/>
  <c r="I14" i="81"/>
  <c r="M12" i="81"/>
  <c r="I261" i="72"/>
  <c r="M259" i="72"/>
  <c r="E256" i="72"/>
  <c r="H254" i="72"/>
  <c r="J252" i="72"/>
  <c r="P250" i="72"/>
  <c r="D249" i="72"/>
  <c r="F247" i="72"/>
  <c r="I245" i="72"/>
  <c r="M243" i="72"/>
  <c r="E240" i="72"/>
  <c r="H238" i="72"/>
  <c r="J236" i="72"/>
  <c r="P234" i="72"/>
  <c r="D233" i="72"/>
  <c r="F231" i="72"/>
  <c r="I229" i="72"/>
  <c r="M227" i="72"/>
  <c r="E224" i="72"/>
  <c r="H222" i="72"/>
  <c r="J220" i="72"/>
  <c r="P218" i="72"/>
  <c r="D217" i="72"/>
  <c r="F215" i="72"/>
  <c r="I213" i="72"/>
  <c r="M211" i="72"/>
  <c r="E208" i="72"/>
  <c r="H206" i="72"/>
  <c r="J204" i="72"/>
  <c r="P202" i="72"/>
  <c r="D201" i="72"/>
  <c r="F199" i="72"/>
  <c r="I197" i="72"/>
  <c r="M195" i="72"/>
  <c r="E192" i="72"/>
  <c r="H190" i="72"/>
  <c r="J188" i="72"/>
  <c r="P186" i="72"/>
  <c r="D185" i="72"/>
  <c r="F183" i="72"/>
  <c r="I181" i="72"/>
  <c r="M179" i="72"/>
  <c r="E176" i="72"/>
  <c r="H174" i="72"/>
  <c r="J172" i="72"/>
  <c r="P191" i="84"/>
  <c r="H163" i="84"/>
  <c r="I106" i="84"/>
  <c r="D78" i="84"/>
  <c r="J49" i="84"/>
  <c r="E21" i="84"/>
  <c r="D245" i="83"/>
  <c r="J216" i="83"/>
  <c r="E188" i="83"/>
  <c r="M159" i="83"/>
  <c r="M143" i="83"/>
  <c r="I129" i="83"/>
  <c r="J117" i="83"/>
  <c r="H108" i="83"/>
  <c r="F99" i="83"/>
  <c r="E89" i="83"/>
  <c r="P70" i="83"/>
  <c r="M60" i="83"/>
  <c r="I51" i="83"/>
  <c r="H42" i="83"/>
  <c r="F32" i="83"/>
  <c r="D23" i="83"/>
  <c r="E256" i="76"/>
  <c r="P237" i="76"/>
  <c r="M227" i="76"/>
  <c r="I218" i="76"/>
  <c r="H209" i="76"/>
  <c r="F199" i="76"/>
  <c r="D190" i="76"/>
  <c r="I181" i="76"/>
  <c r="H174" i="76"/>
  <c r="F167" i="76"/>
  <c r="E160" i="76"/>
  <c r="D153" i="76"/>
  <c r="P138" i="76"/>
  <c r="M131" i="76"/>
  <c r="J124" i="76"/>
  <c r="I117" i="76"/>
  <c r="H110" i="76"/>
  <c r="F103" i="76"/>
  <c r="E96" i="76"/>
  <c r="D89" i="76"/>
  <c r="J75" i="76"/>
  <c r="E64" i="76"/>
  <c r="I58" i="76"/>
  <c r="E47" i="76"/>
  <c r="I41" i="76"/>
  <c r="M35" i="76"/>
  <c r="D30" i="76"/>
  <c r="I24" i="76"/>
  <c r="M18" i="76"/>
  <c r="D13" i="76"/>
  <c r="J259" i="75"/>
  <c r="H248" i="75"/>
  <c r="J242" i="75"/>
  <c r="E231" i="75"/>
  <c r="I225" i="75"/>
  <c r="E214" i="75"/>
  <c r="I208" i="75"/>
  <c r="M202" i="75"/>
  <c r="D197" i="75"/>
  <c r="I191" i="75"/>
  <c r="M185" i="75"/>
  <c r="D180" i="75"/>
  <c r="F174" i="75"/>
  <c r="J168" i="75"/>
  <c r="D163" i="75"/>
  <c r="F157" i="75"/>
  <c r="J151" i="75"/>
  <c r="P145" i="75"/>
  <c r="E140" i="75"/>
  <c r="J134" i="75"/>
  <c r="P128" i="75"/>
  <c r="E123" i="75"/>
  <c r="H117" i="75"/>
  <c r="M111" i="75"/>
  <c r="E106" i="75"/>
  <c r="H100" i="75"/>
  <c r="M94" i="75"/>
  <c r="F83" i="75"/>
  <c r="M77" i="75"/>
  <c r="F66" i="75"/>
  <c r="I60" i="75"/>
  <c r="P54" i="75"/>
  <c r="F49" i="75"/>
  <c r="I43" i="75"/>
  <c r="P37" i="75"/>
  <c r="D32" i="75"/>
  <c r="H26" i="75"/>
  <c r="P20" i="75"/>
  <c r="D15" i="75"/>
  <c r="M261" i="45"/>
  <c r="F250" i="45"/>
  <c r="M244" i="45"/>
  <c r="F233" i="45"/>
  <c r="I227" i="45"/>
  <c r="P221" i="45"/>
  <c r="F216" i="45"/>
  <c r="I210" i="45"/>
  <c r="P204" i="45"/>
  <c r="D199" i="45"/>
  <c r="H193" i="45"/>
  <c r="P187" i="45"/>
  <c r="D182" i="45"/>
  <c r="H176" i="45"/>
  <c r="J170" i="45"/>
  <c r="H159" i="45"/>
  <c r="J153" i="45"/>
  <c r="E142" i="45"/>
  <c r="I136" i="45"/>
  <c r="E125" i="45"/>
  <c r="I119" i="45"/>
  <c r="M113" i="45"/>
  <c r="E108" i="45"/>
  <c r="P103" i="45"/>
  <c r="J99" i="45"/>
  <c r="M95" i="45"/>
  <c r="E93" i="45"/>
  <c r="F91" i="45"/>
  <c r="I89" i="45"/>
  <c r="M87" i="45"/>
  <c r="E84" i="45"/>
  <c r="H82" i="45"/>
  <c r="J80" i="45"/>
  <c r="P78" i="45"/>
  <c r="D77" i="45"/>
  <c r="F75" i="45"/>
  <c r="I73" i="45"/>
  <c r="M71" i="45"/>
  <c r="E68" i="45"/>
  <c r="H66" i="45"/>
  <c r="J64" i="45"/>
  <c r="P62" i="45"/>
  <c r="D61" i="45"/>
  <c r="F59" i="45"/>
  <c r="I57" i="45"/>
  <c r="M55" i="45"/>
  <c r="E52" i="45"/>
  <c r="H50" i="45"/>
  <c r="J48" i="45"/>
  <c r="P46" i="45"/>
  <c r="D45" i="45"/>
  <c r="F43" i="45"/>
  <c r="I41" i="45"/>
  <c r="M39" i="45"/>
  <c r="E36" i="45"/>
  <c r="H34" i="45"/>
  <c r="J32" i="45"/>
  <c r="P30" i="45"/>
  <c r="D29" i="45"/>
  <c r="F27" i="45"/>
  <c r="I25" i="45"/>
  <c r="M23" i="45"/>
  <c r="E20" i="45"/>
  <c r="H18" i="45"/>
  <c r="J16" i="45"/>
  <c r="P14" i="45"/>
  <c r="D13" i="45"/>
  <c r="F11" i="45"/>
  <c r="P261" i="50"/>
  <c r="D260" i="50"/>
  <c r="F258" i="50"/>
  <c r="I256" i="50"/>
  <c r="M254" i="50"/>
  <c r="E251" i="50"/>
  <c r="H249" i="50"/>
  <c r="J247" i="50"/>
  <c r="P245" i="50"/>
  <c r="D244" i="50"/>
  <c r="F242" i="50"/>
  <c r="I240" i="50"/>
  <c r="M238" i="50"/>
  <c r="E235" i="50"/>
  <c r="H233" i="50"/>
  <c r="J231" i="50"/>
  <c r="P229" i="50"/>
  <c r="D228" i="50"/>
  <c r="F226" i="50"/>
  <c r="I224" i="50"/>
  <c r="M222" i="50"/>
  <c r="E219" i="50"/>
  <c r="H217" i="50"/>
  <c r="J215" i="50"/>
  <c r="P213" i="50"/>
  <c r="D212" i="50"/>
  <c r="F210" i="50"/>
  <c r="I208" i="50"/>
  <c r="M206" i="50"/>
  <c r="E203" i="50"/>
  <c r="H201" i="50"/>
  <c r="J199" i="50"/>
  <c r="P197" i="50"/>
  <c r="D196" i="50"/>
  <c r="F194" i="50"/>
  <c r="I192" i="50"/>
  <c r="M190" i="50"/>
  <c r="E187" i="50"/>
  <c r="H185" i="50"/>
  <c r="J183" i="50"/>
  <c r="P181" i="50"/>
  <c r="D180" i="50"/>
  <c r="F178" i="50"/>
  <c r="I176" i="50"/>
  <c r="M174" i="50"/>
  <c r="E171" i="50"/>
  <c r="H169" i="50"/>
  <c r="J167" i="50"/>
  <c r="P165" i="50"/>
  <c r="D164" i="50"/>
  <c r="F162" i="50"/>
  <c r="I160" i="50"/>
  <c r="M158" i="50"/>
  <c r="E155" i="50"/>
  <c r="H153" i="50"/>
  <c r="J151" i="50"/>
  <c r="P149" i="50"/>
  <c r="D148" i="50"/>
  <c r="F146" i="50"/>
  <c r="I144" i="50"/>
  <c r="M142" i="50"/>
  <c r="E139" i="50"/>
  <c r="H137" i="50"/>
  <c r="J135" i="50"/>
  <c r="P133" i="50"/>
  <c r="D132" i="50"/>
  <c r="F130" i="50"/>
  <c r="I128" i="50"/>
  <c r="M126" i="50"/>
  <c r="E123" i="50"/>
  <c r="H121" i="50"/>
  <c r="J119" i="50"/>
  <c r="P117" i="50"/>
  <c r="D116" i="50"/>
  <c r="F114" i="50"/>
  <c r="I112" i="50"/>
  <c r="M110" i="50"/>
  <c r="E107" i="50"/>
  <c r="H105" i="50"/>
  <c r="J103" i="50"/>
  <c r="P101" i="50"/>
  <c r="D100" i="50"/>
  <c r="F98" i="50"/>
  <c r="I96" i="50"/>
  <c r="M94" i="50"/>
  <c r="E91" i="50"/>
  <c r="H89" i="50"/>
  <c r="J87" i="50"/>
  <c r="P85" i="50"/>
  <c r="D84" i="50"/>
  <c r="F82" i="50"/>
  <c r="I80" i="50"/>
  <c r="M78" i="50"/>
  <c r="E75" i="50"/>
  <c r="H73" i="50"/>
  <c r="J71" i="50"/>
  <c r="P69" i="50"/>
  <c r="D68" i="50"/>
  <c r="F66" i="50"/>
  <c r="I64" i="50"/>
  <c r="M62" i="50"/>
  <c r="E59" i="50"/>
  <c r="H57" i="50"/>
  <c r="J55" i="50"/>
  <c r="P53" i="50"/>
  <c r="D52" i="50"/>
  <c r="F50" i="50"/>
  <c r="I48" i="50"/>
  <c r="M46" i="50"/>
  <c r="E43" i="50"/>
  <c r="H41" i="50"/>
  <c r="J39" i="50"/>
  <c r="P37" i="50"/>
  <c r="D36" i="50"/>
  <c r="F34" i="50"/>
  <c r="I32" i="50"/>
  <c r="M30" i="50"/>
  <c r="E27" i="50"/>
  <c r="H25" i="50"/>
  <c r="J23" i="50"/>
  <c r="P21" i="50"/>
  <c r="D20" i="50"/>
  <c r="F18" i="50"/>
  <c r="I16" i="50"/>
  <c r="M14" i="50"/>
  <c r="E11" i="50"/>
  <c r="M261" i="49"/>
  <c r="E258" i="49"/>
  <c r="H256" i="49"/>
  <c r="J254" i="49"/>
  <c r="P252" i="49"/>
  <c r="D251" i="49"/>
  <c r="F249" i="49"/>
  <c r="I247" i="49"/>
  <c r="M245" i="49"/>
  <c r="E242" i="49"/>
  <c r="H240" i="49"/>
  <c r="J238" i="49"/>
  <c r="P236" i="49"/>
  <c r="D235" i="49"/>
  <c r="F233" i="49"/>
  <c r="I231" i="49"/>
  <c r="M229" i="49"/>
  <c r="E226" i="49"/>
  <c r="H224" i="49"/>
  <c r="J222" i="49"/>
  <c r="P220" i="49"/>
  <c r="D219" i="49"/>
  <c r="F217" i="49"/>
  <c r="I215" i="49"/>
  <c r="M213" i="49"/>
  <c r="E210" i="49"/>
  <c r="H208" i="49"/>
  <c r="J206" i="49"/>
  <c r="P204" i="49"/>
  <c r="D203" i="49"/>
  <c r="F201" i="49"/>
  <c r="I199" i="49"/>
  <c r="M197" i="49"/>
  <c r="E194" i="49"/>
  <c r="H192" i="49"/>
  <c r="J190" i="49"/>
  <c r="P188" i="49"/>
  <c r="D187" i="49"/>
  <c r="F185" i="49"/>
  <c r="I183" i="49"/>
  <c r="M181" i="49"/>
  <c r="E178" i="49"/>
  <c r="H176" i="49"/>
  <c r="J174" i="49"/>
  <c r="P172" i="49"/>
  <c r="D171" i="49"/>
  <c r="F169" i="49"/>
  <c r="I167" i="49"/>
  <c r="M165" i="49"/>
  <c r="E162" i="49"/>
  <c r="H160" i="49"/>
  <c r="J158" i="49"/>
  <c r="P156" i="49"/>
  <c r="D155" i="49"/>
  <c r="F153" i="49"/>
  <c r="I151" i="49"/>
  <c r="M149" i="49"/>
  <c r="E146" i="49"/>
  <c r="H144" i="49"/>
  <c r="J142" i="49"/>
  <c r="P140" i="49"/>
  <c r="D139" i="49"/>
  <c r="F137" i="49"/>
  <c r="I135" i="49"/>
  <c r="M133" i="49"/>
  <c r="E130" i="49"/>
  <c r="H128" i="49"/>
  <c r="J126" i="49"/>
  <c r="P124" i="49"/>
  <c r="D123" i="49"/>
  <c r="F121" i="49"/>
  <c r="I119" i="49"/>
  <c r="M117" i="49"/>
  <c r="E114" i="49"/>
  <c r="H112" i="49"/>
  <c r="J110" i="49"/>
  <c r="P108" i="49"/>
  <c r="D107" i="49"/>
  <c r="F105" i="49"/>
  <c r="I103" i="49"/>
  <c r="M101" i="49"/>
  <c r="E98" i="49"/>
  <c r="H96" i="49"/>
  <c r="J94" i="49"/>
  <c r="P92" i="49"/>
  <c r="D91" i="49"/>
  <c r="F89" i="49"/>
  <c r="I87" i="49"/>
  <c r="M85" i="49"/>
  <c r="E82" i="49"/>
  <c r="H80" i="49"/>
  <c r="J78" i="49"/>
  <c r="P76" i="49"/>
  <c r="D75" i="49"/>
  <c r="F73" i="49"/>
  <c r="I71" i="49"/>
  <c r="M69" i="49"/>
  <c r="E66" i="49"/>
  <c r="H64" i="49"/>
  <c r="J62" i="49"/>
  <c r="P60" i="49"/>
  <c r="D59" i="49"/>
  <c r="F57" i="49"/>
  <c r="I55" i="49"/>
  <c r="M53" i="49"/>
  <c r="E50" i="49"/>
  <c r="H48" i="49"/>
  <c r="J46" i="49"/>
  <c r="P44" i="49"/>
  <c r="D43" i="49"/>
  <c r="F41" i="49"/>
  <c r="I39" i="49"/>
  <c r="M37" i="49"/>
  <c r="E34" i="49"/>
  <c r="H32" i="49"/>
  <c r="J30" i="49"/>
  <c r="P28" i="49"/>
  <c r="D27" i="49"/>
  <c r="F25" i="49"/>
  <c r="I23" i="49"/>
  <c r="M21" i="49"/>
  <c r="E18" i="49"/>
  <c r="H16" i="49"/>
  <c r="J14" i="49"/>
  <c r="P12" i="49"/>
  <c r="D11" i="49"/>
  <c r="J261" i="82"/>
  <c r="P259" i="82"/>
  <c r="D258" i="82"/>
  <c r="F256" i="82"/>
  <c r="I254" i="82"/>
  <c r="M252" i="82"/>
  <c r="E249" i="82"/>
  <c r="H247" i="82"/>
  <c r="J245" i="82"/>
  <c r="P243" i="82"/>
  <c r="D242" i="82"/>
  <c r="F240" i="82"/>
  <c r="I238" i="82"/>
  <c r="M236" i="82"/>
  <c r="E233" i="82"/>
  <c r="H231" i="82"/>
  <c r="J229" i="82"/>
  <c r="P227" i="82"/>
  <c r="D226" i="82"/>
  <c r="F224" i="82"/>
  <c r="I222" i="82"/>
  <c r="M220" i="82"/>
  <c r="E217" i="82"/>
  <c r="H215" i="82"/>
  <c r="J213" i="82"/>
  <c r="P211" i="82"/>
  <c r="D210" i="82"/>
  <c r="F208" i="82"/>
  <c r="I206" i="82"/>
  <c r="M204" i="82"/>
  <c r="E201" i="82"/>
  <c r="H199" i="82"/>
  <c r="J197" i="82"/>
  <c r="P195" i="82"/>
  <c r="D194" i="82"/>
  <c r="F192" i="82"/>
  <c r="I190" i="82"/>
  <c r="M188" i="82"/>
  <c r="E185" i="82"/>
  <c r="H183" i="82"/>
  <c r="J181" i="82"/>
  <c r="P179" i="82"/>
  <c r="D178" i="82"/>
  <c r="F176" i="82"/>
  <c r="I174" i="82"/>
  <c r="M172" i="82"/>
  <c r="E169" i="82"/>
  <c r="H167" i="82"/>
  <c r="J165" i="82"/>
  <c r="P163" i="82"/>
  <c r="D162" i="82"/>
  <c r="F160" i="82"/>
  <c r="I158" i="82"/>
  <c r="M156" i="82"/>
  <c r="E153" i="82"/>
  <c r="H151" i="82"/>
  <c r="J149" i="82"/>
  <c r="P147" i="82"/>
  <c r="D146" i="82"/>
  <c r="F144" i="82"/>
  <c r="I142" i="82"/>
  <c r="M140" i="82"/>
  <c r="E137" i="82"/>
  <c r="H135" i="82"/>
  <c r="J133" i="82"/>
  <c r="P131" i="82"/>
  <c r="D130" i="82"/>
  <c r="F128" i="82"/>
  <c r="I126" i="82"/>
  <c r="M124" i="82"/>
  <c r="E121" i="82"/>
  <c r="H119" i="82"/>
  <c r="J117" i="82"/>
  <c r="P115" i="82"/>
  <c r="D114" i="82"/>
  <c r="F112" i="82"/>
  <c r="I110" i="82"/>
  <c r="M108" i="82"/>
  <c r="E105" i="82"/>
  <c r="H103" i="82"/>
  <c r="J101" i="82"/>
  <c r="P99" i="82"/>
  <c r="D98" i="82"/>
  <c r="F96" i="82"/>
  <c r="I94" i="82"/>
  <c r="M92" i="82"/>
  <c r="E89" i="82"/>
  <c r="H87" i="82"/>
  <c r="J85" i="82"/>
  <c r="P83" i="82"/>
  <c r="D82" i="82"/>
  <c r="F80" i="82"/>
  <c r="I78" i="82"/>
  <c r="M76" i="82"/>
  <c r="E73" i="82"/>
  <c r="H71" i="82"/>
  <c r="J69" i="82"/>
  <c r="P67" i="82"/>
  <c r="D66" i="82"/>
  <c r="F64" i="82"/>
  <c r="I62" i="82"/>
  <c r="M60" i="82"/>
  <c r="E57" i="82"/>
  <c r="H55" i="82"/>
  <c r="J53" i="82"/>
  <c r="P51" i="82"/>
  <c r="D50" i="82"/>
  <c r="F48" i="82"/>
  <c r="I46" i="82"/>
  <c r="M44" i="82"/>
  <c r="E41" i="82"/>
  <c r="H39" i="82"/>
  <c r="J37" i="82"/>
  <c r="P35" i="82"/>
  <c r="D34" i="82"/>
  <c r="F32" i="82"/>
  <c r="I30" i="82"/>
  <c r="M28" i="82"/>
  <c r="E25" i="82"/>
  <c r="H23" i="82"/>
  <c r="J21" i="82"/>
  <c r="P19" i="82"/>
  <c r="D18" i="82"/>
  <c r="F16" i="82"/>
  <c r="I14" i="82"/>
  <c r="M12" i="82"/>
  <c r="I261" i="81"/>
  <c r="M259" i="81"/>
  <c r="E256" i="81"/>
  <c r="H254" i="81"/>
  <c r="J252" i="81"/>
  <c r="P250" i="81"/>
  <c r="D249" i="81"/>
  <c r="F247" i="81"/>
  <c r="I245" i="81"/>
  <c r="M243" i="81"/>
  <c r="E240" i="81"/>
  <c r="H238" i="81"/>
  <c r="J236" i="81"/>
  <c r="P234" i="81"/>
  <c r="D233" i="81"/>
  <c r="F231" i="81"/>
  <c r="I229" i="81"/>
  <c r="M227" i="81"/>
  <c r="E224" i="81"/>
  <c r="H222" i="81"/>
  <c r="J220" i="81"/>
  <c r="P218" i="81"/>
  <c r="D217" i="81"/>
  <c r="F215" i="81"/>
  <c r="I213" i="81"/>
  <c r="M211" i="81"/>
  <c r="E208" i="81"/>
  <c r="H206" i="81"/>
  <c r="J204" i="81"/>
  <c r="P202" i="81"/>
  <c r="D201" i="81"/>
  <c r="F199" i="81"/>
  <c r="I197" i="81"/>
  <c r="M195" i="81"/>
  <c r="E192" i="81"/>
  <c r="H190" i="81"/>
  <c r="J188" i="81"/>
  <c r="P186" i="81"/>
  <c r="D185" i="81"/>
  <c r="F183" i="81"/>
  <c r="I181" i="81"/>
  <c r="M179" i="81"/>
  <c r="E176" i="81"/>
  <c r="H174" i="81"/>
  <c r="J172" i="81"/>
  <c r="P170" i="81"/>
  <c r="D169" i="81"/>
  <c r="F167" i="81"/>
  <c r="I165" i="81"/>
  <c r="M163" i="81"/>
  <c r="E160" i="81"/>
  <c r="H158" i="81"/>
  <c r="J156" i="81"/>
  <c r="P154" i="81"/>
  <c r="D153" i="81"/>
  <c r="F151" i="81"/>
  <c r="I149" i="81"/>
  <c r="M147" i="81"/>
  <c r="E144" i="81"/>
  <c r="H142" i="81"/>
  <c r="J140" i="81"/>
  <c r="P138" i="81"/>
  <c r="D137" i="81"/>
  <c r="F135" i="81"/>
  <c r="I133" i="81"/>
  <c r="M131" i="81"/>
  <c r="E128" i="81"/>
  <c r="H126" i="81"/>
  <c r="J124" i="81"/>
  <c r="P122" i="81"/>
  <c r="D121" i="81"/>
  <c r="F119" i="81"/>
  <c r="I117" i="81"/>
  <c r="M115" i="81"/>
  <c r="E112" i="81"/>
  <c r="H110" i="81"/>
  <c r="J108" i="81"/>
  <c r="P106" i="81"/>
  <c r="D105" i="81"/>
  <c r="F103" i="81"/>
  <c r="I101" i="81"/>
  <c r="M99" i="81"/>
  <c r="E96" i="81"/>
  <c r="H94" i="81"/>
  <c r="J92" i="81"/>
  <c r="P90" i="81"/>
  <c r="D89" i="81"/>
  <c r="F87" i="81"/>
  <c r="I85" i="81"/>
  <c r="M83" i="81"/>
  <c r="E80" i="81"/>
  <c r="H78" i="81"/>
  <c r="J76" i="81"/>
  <c r="P74" i="81"/>
  <c r="D73" i="81"/>
  <c r="F71" i="81"/>
  <c r="I69" i="81"/>
  <c r="M67" i="81"/>
  <c r="E64" i="81"/>
  <c r="H62" i="81"/>
  <c r="J60" i="81"/>
  <c r="P58" i="81"/>
  <c r="D57" i="81"/>
  <c r="F55" i="81"/>
  <c r="I53" i="81"/>
  <c r="M51" i="81"/>
  <c r="E48" i="81"/>
  <c r="H46" i="81"/>
  <c r="J44" i="81"/>
  <c r="P42" i="81"/>
  <c r="D41" i="81"/>
  <c r="F39" i="81"/>
  <c r="I37" i="81"/>
  <c r="M35" i="81"/>
  <c r="E32" i="81"/>
  <c r="H30" i="81"/>
  <c r="J28" i="81"/>
  <c r="P26" i="81"/>
  <c r="D25" i="81"/>
  <c r="F23" i="81"/>
  <c r="I21" i="81"/>
  <c r="M19" i="81"/>
  <c r="E16" i="81"/>
  <c r="H14" i="81"/>
  <c r="J12" i="81"/>
  <c r="H261" i="72"/>
  <c r="J259" i="72"/>
  <c r="P257" i="72"/>
  <c r="D256" i="72"/>
  <c r="F254" i="72"/>
  <c r="I252" i="72"/>
  <c r="M250" i="72"/>
  <c r="E247" i="72"/>
  <c r="H245" i="72"/>
  <c r="J243" i="72"/>
  <c r="P241" i="72"/>
  <c r="D240" i="72"/>
  <c r="F238" i="72"/>
  <c r="I236" i="72"/>
  <c r="M234" i="72"/>
  <c r="E231" i="72"/>
  <c r="H229" i="72"/>
  <c r="J227" i="72"/>
  <c r="P225" i="72"/>
  <c r="D224" i="72"/>
  <c r="F222" i="72"/>
  <c r="I220" i="72"/>
  <c r="M218" i="72"/>
  <c r="E215" i="72"/>
  <c r="H213" i="72"/>
  <c r="J211" i="72"/>
  <c r="P209" i="72"/>
  <c r="D208" i="72"/>
  <c r="F206" i="72"/>
  <c r="I204" i="72"/>
  <c r="M202" i="72"/>
  <c r="E199" i="72"/>
  <c r="H197" i="72"/>
  <c r="J195" i="72"/>
  <c r="P193" i="72"/>
  <c r="D192" i="72"/>
  <c r="F190" i="72"/>
  <c r="I188" i="72"/>
  <c r="M186" i="72"/>
  <c r="E183" i="72"/>
  <c r="H181" i="72"/>
  <c r="J179" i="72"/>
  <c r="P177" i="72"/>
  <c r="D176" i="72"/>
  <c r="F174" i="72"/>
  <c r="I172" i="72"/>
  <c r="M170" i="72"/>
  <c r="E167" i="72"/>
  <c r="H165" i="72"/>
  <c r="J163" i="72"/>
  <c r="P161" i="72"/>
  <c r="D160" i="72"/>
  <c r="F158" i="72"/>
  <c r="I156" i="72"/>
  <c r="M154" i="72"/>
  <c r="E151" i="72"/>
  <c r="H149" i="72"/>
  <c r="J147" i="72"/>
  <c r="P145" i="72"/>
  <c r="D144" i="72"/>
  <c r="F142" i="72"/>
  <c r="I140" i="72"/>
  <c r="M138" i="72"/>
  <c r="E135" i="72"/>
  <c r="H133" i="72"/>
  <c r="J131" i="72"/>
  <c r="P129" i="72"/>
  <c r="D128" i="72"/>
  <c r="F126" i="72"/>
  <c r="I124" i="72"/>
  <c r="M122" i="72"/>
  <c r="E119" i="72"/>
  <c r="H117" i="72"/>
  <c r="J115" i="72"/>
  <c r="P113" i="72"/>
  <c r="D112" i="72"/>
  <c r="F110" i="72"/>
  <c r="I108" i="72"/>
  <c r="M106" i="72"/>
  <c r="E103" i="72"/>
  <c r="H101" i="72"/>
  <c r="J99" i="72"/>
  <c r="P97" i="72"/>
  <c r="D96" i="72"/>
  <c r="F94" i="72"/>
  <c r="I92" i="72"/>
  <c r="M90" i="72"/>
  <c r="E87" i="72"/>
  <c r="H85" i="72"/>
  <c r="J83" i="72"/>
  <c r="P81" i="72"/>
  <c r="D80" i="72"/>
  <c r="F78" i="72"/>
  <c r="I76" i="72"/>
  <c r="M74" i="72"/>
  <c r="E71" i="72"/>
  <c r="H69" i="72"/>
  <c r="J67" i="72"/>
  <c r="P65" i="72"/>
  <c r="D64" i="72"/>
  <c r="F62" i="72"/>
  <c r="I60" i="72"/>
  <c r="M58" i="72"/>
  <c r="E55" i="72"/>
  <c r="H53" i="72"/>
  <c r="J51" i="72"/>
  <c r="P49" i="72"/>
  <c r="D48" i="72"/>
  <c r="F46" i="72"/>
  <c r="I44" i="72"/>
  <c r="M42" i="72"/>
  <c r="E39" i="72"/>
  <c r="H37" i="72"/>
  <c r="J35" i="72"/>
  <c r="P33" i="72"/>
  <c r="D32" i="72"/>
  <c r="F30" i="72"/>
  <c r="I28" i="72"/>
  <c r="M26" i="72"/>
  <c r="E23" i="72"/>
  <c r="H21" i="72"/>
  <c r="J19" i="72"/>
  <c r="P17" i="72"/>
  <c r="D16" i="72"/>
  <c r="F14" i="72"/>
  <c r="I12" i="72"/>
  <c r="F261" i="71"/>
  <c r="I259" i="71"/>
  <c r="M257" i="71"/>
  <c r="E254" i="71"/>
  <c r="H252" i="71"/>
  <c r="J250" i="71"/>
  <c r="P248" i="71"/>
  <c r="D247" i="71"/>
  <c r="F245" i="71"/>
  <c r="I243" i="71"/>
  <c r="M241" i="71"/>
  <c r="E238" i="71"/>
  <c r="H236" i="71"/>
  <c r="J234" i="71"/>
  <c r="P232" i="71"/>
  <c r="D231" i="71"/>
  <c r="F229" i="71"/>
  <c r="I227" i="71"/>
  <c r="M225" i="71"/>
  <c r="E222" i="71"/>
  <c r="H220" i="71"/>
  <c r="J218" i="71"/>
  <c r="P216" i="71"/>
  <c r="D215" i="71"/>
  <c r="F213" i="71"/>
  <c r="I211" i="71"/>
  <c r="M209" i="71"/>
  <c r="E206" i="71"/>
  <c r="H204" i="71"/>
  <c r="J202" i="71"/>
  <c r="P200" i="71"/>
  <c r="D199" i="71"/>
  <c r="F197" i="71"/>
  <c r="I195" i="71"/>
  <c r="M193" i="71"/>
  <c r="E190" i="71"/>
  <c r="H188" i="71"/>
  <c r="J186" i="71"/>
  <c r="P184" i="71"/>
  <c r="D183" i="71"/>
  <c r="F181" i="71"/>
  <c r="I179" i="71"/>
  <c r="M177" i="71"/>
  <c r="E174" i="71"/>
  <c r="H172" i="71"/>
  <c r="J170" i="71"/>
  <c r="P168" i="71"/>
  <c r="D167" i="71"/>
  <c r="F165" i="71"/>
  <c r="I163" i="71"/>
  <c r="M161" i="71"/>
  <c r="E158" i="71"/>
  <c r="H156" i="71"/>
  <c r="J154" i="71"/>
  <c r="P152" i="71"/>
  <c r="D151" i="71"/>
  <c r="F149" i="71"/>
  <c r="I147" i="71"/>
  <c r="M145" i="71"/>
  <c r="E142" i="71"/>
  <c r="H140" i="71"/>
  <c r="J138" i="71"/>
  <c r="P136" i="71"/>
  <c r="D135" i="71"/>
  <c r="F133" i="71"/>
  <c r="I131" i="71"/>
  <c r="M129" i="71"/>
  <c r="E126" i="71"/>
  <c r="H124" i="71"/>
  <c r="J122" i="71"/>
  <c r="P120" i="71"/>
  <c r="D119" i="71"/>
  <c r="F117" i="71"/>
  <c r="I115" i="71"/>
  <c r="M113" i="71"/>
  <c r="E110" i="71"/>
  <c r="H108" i="71"/>
  <c r="J106" i="71"/>
  <c r="P104" i="71"/>
  <c r="D103" i="71"/>
  <c r="F101" i="71"/>
  <c r="I99" i="71"/>
  <c r="M97" i="71"/>
  <c r="E94" i="71"/>
  <c r="H92" i="71"/>
  <c r="J90" i="71"/>
  <c r="P88" i="71"/>
  <c r="D87" i="71"/>
  <c r="F85" i="71"/>
  <c r="I83" i="71"/>
  <c r="M81" i="71"/>
  <c r="E78" i="71"/>
  <c r="H76" i="71"/>
  <c r="J74" i="71"/>
  <c r="P72" i="71"/>
  <c r="D71" i="71"/>
  <c r="F69" i="71"/>
  <c r="I67" i="71"/>
  <c r="M65" i="71"/>
  <c r="E62" i="71"/>
  <c r="H60" i="71"/>
  <c r="J58" i="71"/>
  <c r="P56" i="71"/>
  <c r="D55" i="71"/>
  <c r="F53" i="71"/>
  <c r="I51" i="71"/>
  <c r="M49" i="71"/>
  <c r="E46" i="71"/>
  <c r="H44" i="71"/>
  <c r="J42" i="71"/>
  <c r="P40" i="71"/>
  <c r="D39" i="71"/>
  <c r="D190" i="84"/>
  <c r="J161" i="84"/>
  <c r="E133" i="84"/>
  <c r="M104" i="84"/>
  <c r="F76" i="84"/>
  <c r="P47" i="84"/>
  <c r="H19" i="84"/>
  <c r="F243" i="83"/>
  <c r="P214" i="83"/>
  <c r="H186" i="83"/>
  <c r="I142" i="83"/>
  <c r="F128" i="83"/>
  <c r="F117" i="83"/>
  <c r="E108" i="83"/>
  <c r="D98" i="83"/>
  <c r="P88" i="83"/>
  <c r="M79" i="83"/>
  <c r="J69" i="83"/>
  <c r="H60" i="83"/>
  <c r="F51" i="83"/>
  <c r="E41" i="83"/>
  <c r="P22" i="83"/>
  <c r="M12" i="83"/>
  <c r="P255" i="76"/>
  <c r="M246" i="76"/>
  <c r="J236" i="76"/>
  <c r="H227" i="76"/>
  <c r="F218" i="76"/>
  <c r="E208" i="76"/>
  <c r="P189" i="76"/>
  <c r="E181" i="76"/>
  <c r="D174" i="76"/>
  <c r="P159" i="76"/>
  <c r="M152" i="76"/>
  <c r="J145" i="76"/>
  <c r="I138" i="76"/>
  <c r="H131" i="76"/>
  <c r="F124" i="76"/>
  <c r="E117" i="76"/>
  <c r="D110" i="76"/>
  <c r="P95" i="76"/>
  <c r="M88" i="76"/>
  <c r="J81" i="76"/>
  <c r="F75" i="76"/>
  <c r="I69" i="76"/>
  <c r="P63" i="76"/>
  <c r="F58" i="76"/>
  <c r="I52" i="76"/>
  <c r="P46" i="76"/>
  <c r="D41" i="76"/>
  <c r="H35" i="76"/>
  <c r="P29" i="76"/>
  <c r="D24" i="76"/>
  <c r="H18" i="76"/>
  <c r="J12" i="76"/>
  <c r="F259" i="75"/>
  <c r="M253" i="75"/>
  <c r="F242" i="75"/>
  <c r="I236" i="75"/>
  <c r="P230" i="75"/>
  <c r="F225" i="75"/>
  <c r="I219" i="75"/>
  <c r="P213" i="75"/>
  <c r="D208" i="75"/>
  <c r="H202" i="75"/>
  <c r="P196" i="75"/>
  <c r="D191" i="75"/>
  <c r="H185" i="75"/>
  <c r="J179" i="75"/>
  <c r="H168" i="75"/>
  <c r="J162" i="75"/>
  <c r="E151" i="75"/>
  <c r="I145" i="75"/>
  <c r="E134" i="75"/>
  <c r="I128" i="75"/>
  <c r="M122" i="75"/>
  <c r="D117" i="75"/>
  <c r="I111" i="75"/>
  <c r="M105" i="75"/>
  <c r="D100" i="75"/>
  <c r="F94" i="75"/>
  <c r="J88" i="75"/>
  <c r="D83" i="75"/>
  <c r="F77" i="75"/>
  <c r="J71" i="75"/>
  <c r="P65" i="75"/>
  <c r="E60" i="75"/>
  <c r="J54" i="75"/>
  <c r="P48" i="75"/>
  <c r="E43" i="75"/>
  <c r="H37" i="75"/>
  <c r="M31" i="75"/>
  <c r="E26" i="75"/>
  <c r="H20" i="75"/>
  <c r="M14" i="75"/>
  <c r="F261" i="45"/>
  <c r="J255" i="45"/>
  <c r="D250" i="45"/>
  <c r="F244" i="45"/>
  <c r="J238" i="45"/>
  <c r="P232" i="45"/>
  <c r="E227" i="45"/>
  <c r="J221" i="45"/>
  <c r="P215" i="45"/>
  <c r="E210" i="45"/>
  <c r="H204" i="45"/>
  <c r="M198" i="45"/>
  <c r="E193" i="45"/>
  <c r="H187" i="45"/>
  <c r="M181" i="45"/>
  <c r="F170" i="45"/>
  <c r="M164" i="45"/>
  <c r="F153" i="45"/>
  <c r="I147" i="45"/>
  <c r="P141" i="45"/>
  <c r="F136" i="45"/>
  <c r="I130" i="45"/>
  <c r="P124" i="45"/>
  <c r="D119" i="45"/>
  <c r="H113" i="45"/>
  <c r="D108" i="45"/>
  <c r="I103" i="45"/>
  <c r="I99" i="45"/>
  <c r="J95" i="45"/>
  <c r="D93" i="45"/>
  <c r="E91" i="45"/>
  <c r="H89" i="45"/>
  <c r="J87" i="45"/>
  <c r="P85" i="45"/>
  <c r="D84" i="45"/>
  <c r="F82" i="45"/>
  <c r="I80" i="45"/>
  <c r="M78" i="45"/>
  <c r="E75" i="45"/>
  <c r="H73" i="45"/>
  <c r="J71" i="45"/>
  <c r="P69" i="45"/>
  <c r="D68" i="45"/>
  <c r="F66" i="45"/>
  <c r="I64" i="45"/>
  <c r="M62" i="45"/>
  <c r="E59" i="45"/>
  <c r="H57" i="45"/>
  <c r="J55" i="45"/>
  <c r="P53" i="45"/>
  <c r="D52" i="45"/>
  <c r="F50" i="45"/>
  <c r="I48" i="45"/>
  <c r="M46" i="45"/>
  <c r="E43" i="45"/>
  <c r="H41" i="45"/>
  <c r="J39" i="45"/>
  <c r="P37" i="45"/>
  <c r="D36" i="45"/>
  <c r="F34" i="45"/>
  <c r="I32" i="45"/>
  <c r="M30" i="45"/>
  <c r="E27" i="45"/>
  <c r="H25" i="45"/>
  <c r="J23" i="45"/>
  <c r="P21" i="45"/>
  <c r="D20" i="45"/>
  <c r="F18" i="45"/>
  <c r="I16" i="45"/>
  <c r="M14" i="45"/>
  <c r="E11" i="45"/>
  <c r="M261" i="50"/>
  <c r="E258" i="50"/>
  <c r="H256" i="50"/>
  <c r="J254" i="50"/>
  <c r="P252" i="50"/>
  <c r="D251" i="50"/>
  <c r="F249" i="50"/>
  <c r="I247" i="50"/>
  <c r="M245" i="50"/>
  <c r="E242" i="50"/>
  <c r="H240" i="50"/>
  <c r="J238" i="50"/>
  <c r="P236" i="50"/>
  <c r="D235" i="50"/>
  <c r="F233" i="50"/>
  <c r="I231" i="50"/>
  <c r="M229" i="50"/>
  <c r="E226" i="50"/>
  <c r="H224" i="50"/>
  <c r="J222" i="50"/>
  <c r="P220" i="50"/>
  <c r="D219" i="50"/>
  <c r="F217" i="50"/>
  <c r="I215" i="50"/>
  <c r="M213" i="50"/>
  <c r="E210" i="50"/>
  <c r="H208" i="50"/>
  <c r="J206" i="50"/>
  <c r="P204" i="50"/>
  <c r="D203" i="50"/>
  <c r="F201" i="50"/>
  <c r="I199" i="50"/>
  <c r="M197" i="50"/>
  <c r="E194" i="50"/>
  <c r="H192" i="50"/>
  <c r="J190" i="50"/>
  <c r="P188" i="50"/>
  <c r="D187" i="50"/>
  <c r="F185" i="50"/>
  <c r="I183" i="50"/>
  <c r="M181" i="50"/>
  <c r="E178" i="50"/>
  <c r="H176" i="50"/>
  <c r="J174" i="50"/>
  <c r="P172" i="50"/>
  <c r="D171" i="50"/>
  <c r="F169" i="50"/>
  <c r="I167" i="50"/>
  <c r="M165" i="50"/>
  <c r="E162" i="50"/>
  <c r="H160" i="50"/>
  <c r="J158" i="50"/>
  <c r="P156" i="50"/>
  <c r="D155" i="50"/>
  <c r="F153" i="50"/>
  <c r="I151" i="50"/>
  <c r="M149" i="50"/>
  <c r="E146" i="50"/>
  <c r="H144" i="50"/>
  <c r="J142" i="50"/>
  <c r="P140" i="50"/>
  <c r="D139" i="50"/>
  <c r="F137" i="50"/>
  <c r="I135" i="50"/>
  <c r="M133" i="50"/>
  <c r="E130" i="50"/>
  <c r="H128" i="50"/>
  <c r="J126" i="50"/>
  <c r="P124" i="50"/>
  <c r="D123" i="50"/>
  <c r="F121" i="50"/>
  <c r="I119" i="50"/>
  <c r="M117" i="50"/>
  <c r="E114" i="50"/>
  <c r="H112" i="50"/>
  <c r="J110" i="50"/>
  <c r="P108" i="50"/>
  <c r="D107" i="50"/>
  <c r="F105" i="50"/>
  <c r="I103" i="50"/>
  <c r="M101" i="50"/>
  <c r="E98" i="50"/>
  <c r="H96" i="50"/>
  <c r="J94" i="50"/>
  <c r="P92" i="50"/>
  <c r="D91" i="50"/>
  <c r="F89" i="50"/>
  <c r="I87" i="50"/>
  <c r="M85" i="50"/>
  <c r="E82" i="50"/>
  <c r="H80" i="50"/>
  <c r="J78" i="50"/>
  <c r="P76" i="50"/>
  <c r="D75" i="50"/>
  <c r="F73" i="50"/>
  <c r="I71" i="50"/>
  <c r="M69" i="50"/>
  <c r="E66" i="50"/>
  <c r="H64" i="50"/>
  <c r="J62" i="50"/>
  <c r="P60" i="50"/>
  <c r="D59" i="50"/>
  <c r="F57" i="50"/>
  <c r="I55" i="50"/>
  <c r="M53" i="50"/>
  <c r="E50" i="50"/>
  <c r="H48" i="50"/>
  <c r="J46" i="50"/>
  <c r="P44" i="50"/>
  <c r="D43" i="50"/>
  <c r="F41" i="50"/>
  <c r="I39" i="50"/>
  <c r="M37" i="50"/>
  <c r="E34" i="50"/>
  <c r="H32" i="50"/>
  <c r="J30" i="50"/>
  <c r="P28" i="50"/>
  <c r="D27" i="50"/>
  <c r="F25" i="50"/>
  <c r="I23" i="50"/>
  <c r="M21" i="50"/>
  <c r="E18" i="50"/>
  <c r="H16" i="50"/>
  <c r="J14" i="50"/>
  <c r="P12" i="50"/>
  <c r="D11" i="50"/>
  <c r="J261" i="49"/>
  <c r="P259" i="49"/>
  <c r="D258" i="49"/>
  <c r="F256" i="49"/>
  <c r="I254" i="49"/>
  <c r="M252" i="49"/>
  <c r="E249" i="49"/>
  <c r="H247" i="49"/>
  <c r="J245" i="49"/>
  <c r="P243" i="49"/>
  <c r="D242" i="49"/>
  <c r="F240" i="49"/>
  <c r="I238" i="49"/>
  <c r="M236" i="49"/>
  <c r="E233" i="49"/>
  <c r="H231" i="49"/>
  <c r="J229" i="49"/>
  <c r="P227" i="49"/>
  <c r="D226" i="49"/>
  <c r="F224" i="49"/>
  <c r="I222" i="49"/>
  <c r="M220" i="49"/>
  <c r="E217" i="49"/>
  <c r="H215" i="49"/>
  <c r="J213" i="49"/>
  <c r="P211" i="49"/>
  <c r="D210" i="49"/>
  <c r="F208" i="49"/>
  <c r="I206" i="49"/>
  <c r="M204" i="49"/>
  <c r="E201" i="49"/>
  <c r="H199" i="49"/>
  <c r="J197" i="49"/>
  <c r="P195" i="49"/>
  <c r="D194" i="49"/>
  <c r="F192" i="49"/>
  <c r="I190" i="49"/>
  <c r="M188" i="49"/>
  <c r="E185" i="49"/>
  <c r="H183" i="49"/>
  <c r="J181" i="49"/>
  <c r="P179" i="49"/>
  <c r="D178" i="49"/>
  <c r="F176" i="49"/>
  <c r="I174" i="49"/>
  <c r="M172" i="49"/>
  <c r="E169" i="49"/>
  <c r="H167" i="49"/>
  <c r="J165" i="49"/>
  <c r="P163" i="49"/>
  <c r="D162" i="49"/>
  <c r="F160" i="49"/>
  <c r="I158" i="49"/>
  <c r="M156" i="49"/>
  <c r="E153" i="49"/>
  <c r="H151" i="49"/>
  <c r="J149" i="49"/>
  <c r="P147" i="49"/>
  <c r="D146" i="49"/>
  <c r="F144" i="49"/>
  <c r="I142" i="49"/>
  <c r="M140" i="49"/>
  <c r="E137" i="49"/>
  <c r="H135" i="49"/>
  <c r="J133" i="49"/>
  <c r="P131" i="49"/>
  <c r="D130" i="49"/>
  <c r="F128" i="49"/>
  <c r="I126" i="49"/>
  <c r="M124" i="49"/>
  <c r="E121" i="49"/>
  <c r="H119" i="49"/>
  <c r="J117" i="49"/>
  <c r="P115" i="49"/>
  <c r="D114" i="49"/>
  <c r="F112" i="49"/>
  <c r="I110" i="49"/>
  <c r="M108" i="49"/>
  <c r="E105" i="49"/>
  <c r="H103" i="49"/>
  <c r="J101" i="49"/>
  <c r="P99" i="49"/>
  <c r="D98" i="49"/>
  <c r="F96" i="49"/>
  <c r="I94" i="49"/>
  <c r="M92" i="49"/>
  <c r="E89" i="49"/>
  <c r="H87" i="49"/>
  <c r="J85" i="49"/>
  <c r="P83" i="49"/>
  <c r="D82" i="49"/>
  <c r="F80" i="49"/>
  <c r="I78" i="49"/>
  <c r="M76" i="49"/>
  <c r="E73" i="49"/>
  <c r="H71" i="49"/>
  <c r="J69" i="49"/>
  <c r="P67" i="49"/>
  <c r="D66" i="49"/>
  <c r="F64" i="49"/>
  <c r="I62" i="49"/>
  <c r="M60" i="49"/>
  <c r="E57" i="49"/>
  <c r="H55" i="49"/>
  <c r="J53" i="49"/>
  <c r="P51" i="49"/>
  <c r="D50" i="49"/>
  <c r="F48" i="49"/>
  <c r="I46" i="49"/>
  <c r="M44" i="49"/>
  <c r="E41" i="49"/>
  <c r="H39" i="49"/>
  <c r="J37" i="49"/>
  <c r="P35" i="49"/>
  <c r="D34" i="49"/>
  <c r="F32" i="49"/>
  <c r="I30" i="49"/>
  <c r="M28" i="49"/>
  <c r="E25" i="49"/>
  <c r="H23" i="49"/>
  <c r="J21" i="49"/>
  <c r="P19" i="49"/>
  <c r="D18" i="49"/>
  <c r="F16" i="49"/>
  <c r="I14" i="49"/>
  <c r="M12" i="49"/>
  <c r="I261" i="82"/>
  <c r="M259" i="82"/>
  <c r="E256" i="82"/>
  <c r="H254" i="82"/>
  <c r="J252" i="82"/>
  <c r="P250" i="82"/>
  <c r="D249" i="82"/>
  <c r="F247" i="82"/>
  <c r="I245" i="82"/>
  <c r="M243" i="82"/>
  <c r="E240" i="82"/>
  <c r="H238" i="82"/>
  <c r="J236" i="82"/>
  <c r="P234" i="82"/>
  <c r="D233" i="82"/>
  <c r="F231" i="82"/>
  <c r="I229" i="82"/>
  <c r="M227" i="82"/>
  <c r="E224" i="82"/>
  <c r="H222" i="82"/>
  <c r="J220" i="82"/>
  <c r="P218" i="82"/>
  <c r="D217" i="82"/>
  <c r="F215" i="82"/>
  <c r="I213" i="82"/>
  <c r="M211" i="82"/>
  <c r="E208" i="82"/>
  <c r="H206" i="82"/>
  <c r="J204" i="82"/>
  <c r="P202" i="82"/>
  <c r="D201" i="82"/>
  <c r="F199" i="82"/>
  <c r="I197" i="82"/>
  <c r="M195" i="82"/>
  <c r="E192" i="82"/>
  <c r="H190" i="82"/>
  <c r="J188" i="82"/>
  <c r="P186" i="82"/>
  <c r="D185" i="82"/>
  <c r="F183" i="82"/>
  <c r="I181" i="82"/>
  <c r="M179" i="82"/>
  <c r="E176" i="82"/>
  <c r="H174" i="82"/>
  <c r="J172" i="82"/>
  <c r="P170" i="82"/>
  <c r="D169" i="82"/>
  <c r="F167" i="82"/>
  <c r="I165" i="82"/>
  <c r="M163" i="82"/>
  <c r="E160" i="82"/>
  <c r="H158" i="82"/>
  <c r="J156" i="82"/>
  <c r="P154" i="82"/>
  <c r="D153" i="82"/>
  <c r="F151" i="82"/>
  <c r="I149" i="82"/>
  <c r="M147" i="82"/>
  <c r="E144" i="82"/>
  <c r="H142" i="82"/>
  <c r="J140" i="82"/>
  <c r="P138" i="82"/>
  <c r="D137" i="82"/>
  <c r="F135" i="82"/>
  <c r="I133" i="82"/>
  <c r="M131" i="82"/>
  <c r="E128" i="82"/>
  <c r="H126" i="82"/>
  <c r="J124" i="82"/>
  <c r="P122" i="82"/>
  <c r="D121" i="82"/>
  <c r="F119" i="82"/>
  <c r="I117" i="82"/>
  <c r="M115" i="82"/>
  <c r="E112" i="82"/>
  <c r="H110" i="82"/>
  <c r="J108" i="82"/>
  <c r="P106" i="82"/>
  <c r="D105" i="82"/>
  <c r="F103" i="82"/>
  <c r="I101" i="82"/>
  <c r="M99" i="82"/>
  <c r="E96" i="82"/>
  <c r="H94" i="82"/>
  <c r="J92" i="82"/>
  <c r="P90" i="82"/>
  <c r="D89" i="82"/>
  <c r="F87" i="82"/>
  <c r="I85" i="82"/>
  <c r="M83" i="82"/>
  <c r="E80" i="82"/>
  <c r="H78" i="82"/>
  <c r="J76" i="82"/>
  <c r="P74" i="82"/>
  <c r="D73" i="82"/>
  <c r="F71" i="82"/>
  <c r="I69" i="82"/>
  <c r="M67" i="82"/>
  <c r="E64" i="82"/>
  <c r="H62" i="82"/>
  <c r="J60" i="82"/>
  <c r="P58" i="82"/>
  <c r="D57" i="82"/>
  <c r="F55" i="82"/>
  <c r="I53" i="82"/>
  <c r="M51" i="82"/>
  <c r="E48" i="82"/>
  <c r="H46" i="82"/>
  <c r="J44" i="82"/>
  <c r="P42" i="82"/>
  <c r="D41" i="82"/>
  <c r="F39" i="82"/>
  <c r="I37" i="82"/>
  <c r="M35" i="82"/>
  <c r="E32" i="82"/>
  <c r="H30" i="82"/>
  <c r="J28" i="82"/>
  <c r="P26" i="82"/>
  <c r="D25" i="82"/>
  <c r="F23" i="82"/>
  <c r="I21" i="82"/>
  <c r="M19" i="82"/>
  <c r="E16" i="82"/>
  <c r="H14" i="82"/>
  <c r="J12" i="82"/>
  <c r="H261" i="81"/>
  <c r="J259" i="81"/>
  <c r="P257" i="81"/>
  <c r="D256" i="81"/>
  <c r="F254" i="81"/>
  <c r="I252" i="81"/>
  <c r="M250" i="81"/>
  <c r="E247" i="81"/>
  <c r="H245" i="81"/>
  <c r="J243" i="81"/>
  <c r="P241" i="81"/>
  <c r="D240" i="81"/>
  <c r="F238" i="81"/>
  <c r="I236" i="81"/>
  <c r="M234" i="81"/>
  <c r="E231" i="81"/>
  <c r="H229" i="81"/>
  <c r="J227" i="81"/>
  <c r="P225" i="81"/>
  <c r="D224" i="81"/>
  <c r="F222" i="81"/>
  <c r="I220" i="81"/>
  <c r="M218" i="81"/>
  <c r="E215" i="81"/>
  <c r="H213" i="81"/>
  <c r="J211" i="81"/>
  <c r="P209" i="81"/>
  <c r="D208" i="81"/>
  <c r="F206" i="81"/>
  <c r="I204" i="81"/>
  <c r="M202" i="81"/>
  <c r="E199" i="81"/>
  <c r="H197" i="81"/>
  <c r="J195" i="81"/>
  <c r="P193" i="81"/>
  <c r="D192" i="81"/>
  <c r="F190" i="81"/>
  <c r="I188" i="81"/>
  <c r="M186" i="81"/>
  <c r="E183" i="81"/>
  <c r="H181" i="81"/>
  <c r="J179" i="81"/>
  <c r="P177" i="81"/>
  <c r="D176" i="81"/>
  <c r="F174" i="81"/>
  <c r="I172" i="81"/>
  <c r="M170" i="81"/>
  <c r="E167" i="81"/>
  <c r="H165" i="81"/>
  <c r="J163" i="81"/>
  <c r="P161" i="81"/>
  <c r="D160" i="81"/>
  <c r="F158" i="81"/>
  <c r="I156" i="81"/>
  <c r="M154" i="81"/>
  <c r="E151" i="81"/>
  <c r="H149" i="81"/>
  <c r="J147" i="81"/>
  <c r="P145" i="81"/>
  <c r="D144" i="81"/>
  <c r="F142" i="81"/>
  <c r="I140" i="81"/>
  <c r="M138" i="81"/>
  <c r="E135" i="81"/>
  <c r="H133" i="81"/>
  <c r="J131" i="81"/>
  <c r="P129" i="81"/>
  <c r="D128" i="81"/>
  <c r="F126" i="81"/>
  <c r="I124" i="81"/>
  <c r="M122" i="81"/>
  <c r="E119" i="81"/>
  <c r="H117" i="81"/>
  <c r="J115" i="81"/>
  <c r="P113" i="81"/>
  <c r="D112" i="81"/>
  <c r="F110" i="81"/>
  <c r="I108" i="81"/>
  <c r="M106" i="81"/>
  <c r="E103" i="81"/>
  <c r="H101" i="81"/>
  <c r="J99" i="81"/>
  <c r="P97" i="81"/>
  <c r="D96" i="81"/>
  <c r="F94" i="81"/>
  <c r="I92" i="81"/>
  <c r="M90" i="81"/>
  <c r="E87" i="81"/>
  <c r="H85" i="81"/>
  <c r="J83" i="81"/>
  <c r="P81" i="81"/>
  <c r="D80" i="81"/>
  <c r="F78" i="81"/>
  <c r="I76" i="81"/>
  <c r="M74" i="81"/>
  <c r="E71" i="81"/>
  <c r="H69" i="81"/>
  <c r="J67" i="81"/>
  <c r="P65" i="81"/>
  <c r="D64" i="81"/>
  <c r="F62" i="81"/>
  <c r="I60" i="81"/>
  <c r="M58" i="81"/>
  <c r="E55" i="81"/>
  <c r="H53" i="81"/>
  <c r="J51" i="81"/>
  <c r="P49" i="81"/>
  <c r="D48" i="81"/>
  <c r="F46" i="81"/>
  <c r="I44" i="81"/>
  <c r="M42" i="81"/>
  <c r="E39" i="81"/>
  <c r="H37" i="81"/>
  <c r="J35" i="81"/>
  <c r="P33" i="81"/>
  <c r="D32" i="81"/>
  <c r="F30" i="81"/>
  <c r="I28" i="81"/>
  <c r="M26" i="81"/>
  <c r="E23" i="81"/>
  <c r="H21" i="81"/>
  <c r="J19" i="81"/>
  <c r="P17" i="81"/>
  <c r="D16" i="81"/>
  <c r="F14" i="81"/>
  <c r="I12" i="81"/>
  <c r="F261" i="72"/>
  <c r="I259" i="72"/>
  <c r="M257" i="72"/>
  <c r="E254" i="72"/>
  <c r="H252" i="72"/>
  <c r="J250" i="72"/>
  <c r="P248" i="72"/>
  <c r="D247" i="72"/>
  <c r="F245" i="72"/>
  <c r="I243" i="72"/>
  <c r="M241" i="72"/>
  <c r="E238" i="72"/>
  <c r="H236" i="72"/>
  <c r="J234" i="72"/>
  <c r="P232" i="72"/>
  <c r="D231" i="72"/>
  <c r="F229" i="72"/>
  <c r="I227" i="72"/>
  <c r="M225" i="72"/>
  <c r="E222" i="72"/>
  <c r="H220" i="72"/>
  <c r="J218" i="72"/>
  <c r="P216" i="72"/>
  <c r="D215" i="72"/>
  <c r="F213" i="72"/>
  <c r="I211" i="72"/>
  <c r="M209" i="72"/>
  <c r="E206" i="72"/>
  <c r="H204" i="72"/>
  <c r="J202" i="72"/>
  <c r="P200" i="72"/>
  <c r="D199" i="72"/>
  <c r="F197" i="72"/>
  <c r="I195" i="72"/>
  <c r="M193" i="72"/>
  <c r="E190" i="72"/>
  <c r="H188" i="72"/>
  <c r="J186" i="72"/>
  <c r="P184" i="72"/>
  <c r="D183" i="72"/>
  <c r="F181" i="72"/>
  <c r="I179" i="72"/>
  <c r="M177" i="72"/>
  <c r="E174" i="72"/>
  <c r="H172" i="72"/>
  <c r="J170" i="72"/>
  <c r="P168" i="72"/>
  <c r="D167" i="72"/>
  <c r="F165" i="72"/>
  <c r="I163" i="72"/>
  <c r="M161" i="72"/>
  <c r="E158" i="72"/>
  <c r="H156" i="72"/>
  <c r="J154" i="72"/>
  <c r="P152" i="72"/>
  <c r="D151" i="72"/>
  <c r="F149" i="72"/>
  <c r="I147" i="72"/>
  <c r="M145" i="72"/>
  <c r="E142" i="72"/>
  <c r="H140" i="72"/>
  <c r="J138" i="72"/>
  <c r="P136" i="72"/>
  <c r="D135" i="72"/>
  <c r="F133" i="72"/>
  <c r="I131" i="72"/>
  <c r="M129" i="72"/>
  <c r="E126" i="72"/>
  <c r="H124" i="72"/>
  <c r="J122" i="72"/>
  <c r="P120" i="72"/>
  <c r="D119" i="72"/>
  <c r="F117" i="72"/>
  <c r="I115" i="72"/>
  <c r="M113" i="72"/>
  <c r="E110" i="72"/>
  <c r="H108" i="72"/>
  <c r="J106" i="72"/>
  <c r="P104" i="72"/>
  <c r="D103" i="72"/>
  <c r="F101" i="72"/>
  <c r="I99" i="72"/>
  <c r="M97" i="72"/>
  <c r="E94" i="72"/>
  <c r="H92" i="72"/>
  <c r="J90" i="72"/>
  <c r="P88" i="72"/>
  <c r="D87" i="72"/>
  <c r="F85" i="72"/>
  <c r="I83" i="72"/>
  <c r="M81" i="72"/>
  <c r="E78" i="72"/>
  <c r="H76" i="72"/>
  <c r="J74" i="72"/>
  <c r="P72" i="72"/>
  <c r="D71" i="72"/>
  <c r="F69" i="72"/>
  <c r="I67" i="72"/>
  <c r="M65" i="72"/>
  <c r="E62" i="72"/>
  <c r="H60" i="72"/>
  <c r="J58" i="72"/>
  <c r="P56" i="72"/>
  <c r="D55" i="72"/>
  <c r="F53" i="72"/>
  <c r="I51" i="72"/>
  <c r="M49" i="72"/>
  <c r="E46" i="72"/>
  <c r="H44" i="72"/>
  <c r="J42" i="72"/>
  <c r="P40" i="72"/>
  <c r="D39" i="72"/>
  <c r="F37" i="72"/>
  <c r="I35" i="72"/>
  <c r="M33" i="72"/>
  <c r="E30" i="72"/>
  <c r="H28" i="72"/>
  <c r="J26" i="72"/>
  <c r="P24" i="72"/>
  <c r="D23" i="72"/>
  <c r="F21" i="72"/>
  <c r="I19" i="72"/>
  <c r="M17" i="72"/>
  <c r="E14" i="72"/>
  <c r="H12" i="72"/>
  <c r="E261" i="71"/>
  <c r="H259" i="71"/>
  <c r="J257" i="71"/>
  <c r="P255" i="71"/>
  <c r="D254" i="71"/>
  <c r="F252" i="71"/>
  <c r="I250" i="71"/>
  <c r="M248" i="71"/>
  <c r="E245" i="71"/>
  <c r="H243" i="71"/>
  <c r="J241" i="71"/>
  <c r="P239" i="71"/>
  <c r="D238" i="71"/>
  <c r="F236" i="71"/>
  <c r="I234" i="71"/>
  <c r="M232" i="71"/>
  <c r="E229" i="71"/>
  <c r="H227" i="71"/>
  <c r="J225" i="71"/>
  <c r="P223" i="71"/>
  <c r="D222" i="71"/>
  <c r="F220" i="71"/>
  <c r="I218" i="71"/>
  <c r="M216" i="71"/>
  <c r="E213" i="71"/>
  <c r="H211" i="71"/>
  <c r="J209" i="71"/>
  <c r="P207" i="71"/>
  <c r="D206" i="71"/>
  <c r="F204" i="71"/>
  <c r="I202" i="71"/>
  <c r="M200" i="71"/>
  <c r="E197" i="71"/>
  <c r="H195" i="71"/>
  <c r="J193" i="71"/>
  <c r="P191" i="71"/>
  <c r="D190" i="71"/>
  <c r="F188" i="71"/>
  <c r="I186" i="71"/>
  <c r="M184" i="71"/>
  <c r="E181" i="71"/>
  <c r="H179" i="71"/>
  <c r="J177" i="71"/>
  <c r="P175" i="71"/>
  <c r="D174" i="71"/>
  <c r="F172" i="71"/>
  <c r="I170" i="71"/>
  <c r="M168" i="71"/>
  <c r="E165" i="71"/>
  <c r="H163" i="71"/>
  <c r="J161" i="71"/>
  <c r="P159" i="71"/>
  <c r="D158" i="71"/>
  <c r="F156" i="71"/>
  <c r="I154" i="71"/>
  <c r="M152" i="71"/>
  <c r="E149" i="71"/>
  <c r="H147" i="71"/>
  <c r="J145" i="71"/>
  <c r="P143" i="71"/>
  <c r="D142" i="71"/>
  <c r="F140" i="71"/>
  <c r="I138" i="71"/>
  <c r="M136" i="71"/>
  <c r="E133" i="71"/>
  <c r="H131" i="71"/>
  <c r="J129" i="71"/>
  <c r="P127" i="71"/>
  <c r="D126" i="71"/>
  <c r="F124" i="71"/>
  <c r="I122" i="71"/>
  <c r="M120" i="71"/>
  <c r="E117" i="71"/>
  <c r="H115" i="71"/>
  <c r="J113" i="71"/>
  <c r="P111" i="71"/>
  <c r="D110" i="71"/>
  <c r="F108" i="71"/>
  <c r="I106" i="71"/>
  <c r="M104" i="71"/>
  <c r="E101" i="71"/>
  <c r="H99" i="71"/>
  <c r="J97" i="71"/>
  <c r="P95" i="71"/>
  <c r="D94" i="71"/>
  <c r="F92" i="71"/>
  <c r="I90" i="71"/>
  <c r="M88" i="71"/>
  <c r="E85" i="71"/>
  <c r="H83" i="71"/>
  <c r="J81" i="71"/>
  <c r="P79" i="71"/>
  <c r="D78" i="71"/>
  <c r="F76" i="71"/>
  <c r="I74" i="71"/>
  <c r="M72" i="71"/>
  <c r="E69" i="71"/>
  <c r="H67" i="71"/>
  <c r="J65" i="71"/>
  <c r="P63" i="71"/>
  <c r="D62" i="71"/>
  <c r="F60" i="71"/>
  <c r="I58" i="71"/>
  <c r="M56" i="71"/>
  <c r="E53" i="71"/>
  <c r="H51" i="71"/>
  <c r="J49" i="71"/>
  <c r="P47" i="71"/>
  <c r="D46" i="71"/>
  <c r="F44" i="71"/>
  <c r="I42" i="71"/>
  <c r="M40" i="71"/>
  <c r="F188" i="84"/>
  <c r="P159" i="84"/>
  <c r="H131" i="84"/>
  <c r="I74" i="84"/>
  <c r="D46" i="84"/>
  <c r="J17" i="84"/>
  <c r="I241" i="83"/>
  <c r="D213" i="83"/>
  <c r="J184" i="83"/>
  <c r="E156" i="83"/>
  <c r="M127" i="83"/>
  <c r="D117" i="83"/>
  <c r="M97" i="83"/>
  <c r="J88" i="83"/>
  <c r="I78" i="83"/>
  <c r="F69" i="83"/>
  <c r="E60" i="83"/>
  <c r="D50" i="83"/>
  <c r="P40" i="83"/>
  <c r="M31" i="83"/>
  <c r="J21" i="83"/>
  <c r="H12" i="83"/>
  <c r="J255" i="76"/>
  <c r="I245" i="76"/>
  <c r="F236" i="76"/>
  <c r="E227" i="76"/>
  <c r="D217" i="76"/>
  <c r="P207" i="76"/>
  <c r="M198" i="76"/>
  <c r="J188" i="76"/>
  <c r="P173" i="76"/>
  <c r="M166" i="76"/>
  <c r="J159" i="76"/>
  <c r="I152" i="76"/>
  <c r="H145" i="76"/>
  <c r="F138" i="76"/>
  <c r="E131" i="76"/>
  <c r="D124" i="76"/>
  <c r="P109" i="76"/>
  <c r="M102" i="76"/>
  <c r="J95" i="76"/>
  <c r="I88" i="76"/>
  <c r="H81" i="76"/>
  <c r="P74" i="76"/>
  <c r="E69" i="76"/>
  <c r="J63" i="76"/>
  <c r="P57" i="76"/>
  <c r="E52" i="76"/>
  <c r="H46" i="76"/>
  <c r="M40" i="76"/>
  <c r="E35" i="76"/>
  <c r="H29" i="76"/>
  <c r="M23" i="76"/>
  <c r="F12" i="76"/>
  <c r="D259" i="75"/>
  <c r="F253" i="75"/>
  <c r="J247" i="75"/>
  <c r="P241" i="75"/>
  <c r="E236" i="75"/>
  <c r="J230" i="75"/>
  <c r="P224" i="75"/>
  <c r="E219" i="75"/>
  <c r="H213" i="75"/>
  <c r="M207" i="75"/>
  <c r="E202" i="75"/>
  <c r="H196" i="75"/>
  <c r="M190" i="75"/>
  <c r="F179" i="75"/>
  <c r="M173" i="75"/>
  <c r="F162" i="75"/>
  <c r="I156" i="75"/>
  <c r="P150" i="75"/>
  <c r="F145" i="75"/>
  <c r="I139" i="75"/>
  <c r="P133" i="75"/>
  <c r="D128" i="75"/>
  <c r="H122" i="75"/>
  <c r="P116" i="75"/>
  <c r="D111" i="75"/>
  <c r="H105" i="75"/>
  <c r="J99" i="75"/>
  <c r="H88" i="75"/>
  <c r="J82" i="75"/>
  <c r="E71" i="75"/>
  <c r="I65" i="75"/>
  <c r="E54" i="75"/>
  <c r="I48" i="75"/>
  <c r="M42" i="75"/>
  <c r="D37" i="75"/>
  <c r="I31" i="75"/>
  <c r="M25" i="75"/>
  <c r="D20" i="75"/>
  <c r="F14" i="75"/>
  <c r="H255" i="45"/>
  <c r="J249" i="45"/>
  <c r="E238" i="45"/>
  <c r="I232" i="45"/>
  <c r="E221" i="45"/>
  <c r="I215" i="45"/>
  <c r="M209" i="45"/>
  <c r="D204" i="45"/>
  <c r="I198" i="45"/>
  <c r="M192" i="45"/>
  <c r="D187" i="45"/>
  <c r="F181" i="45"/>
  <c r="J175" i="45"/>
  <c r="D170" i="45"/>
  <c r="F164" i="45"/>
  <c r="J158" i="45"/>
  <c r="P152" i="45"/>
  <c r="E147" i="45"/>
  <c r="J141" i="45"/>
  <c r="P135" i="45"/>
  <c r="E130" i="45"/>
  <c r="H124" i="45"/>
  <c r="M118" i="45"/>
  <c r="E113" i="45"/>
  <c r="P107" i="45"/>
  <c r="E103" i="45"/>
  <c r="F99" i="45"/>
  <c r="H95" i="45"/>
  <c r="D91" i="45"/>
  <c r="F89" i="45"/>
  <c r="I87" i="45"/>
  <c r="M85" i="45"/>
  <c r="E82" i="45"/>
  <c r="H80" i="45"/>
  <c r="J78" i="45"/>
  <c r="P76" i="45"/>
  <c r="D75" i="45"/>
  <c r="F73" i="45"/>
  <c r="I71" i="45"/>
  <c r="M69" i="45"/>
  <c r="E66" i="45"/>
  <c r="H64" i="45"/>
  <c r="J62" i="45"/>
  <c r="P60" i="45"/>
  <c r="D59" i="45"/>
  <c r="F57" i="45"/>
  <c r="I55" i="45"/>
  <c r="M53" i="45"/>
  <c r="E50" i="45"/>
  <c r="H48" i="45"/>
  <c r="J46" i="45"/>
  <c r="P44" i="45"/>
  <c r="D43" i="45"/>
  <c r="F41" i="45"/>
  <c r="I39" i="45"/>
  <c r="M37" i="45"/>
  <c r="E34" i="45"/>
  <c r="H32" i="45"/>
  <c r="J30" i="45"/>
  <c r="P28" i="45"/>
  <c r="D27" i="45"/>
  <c r="F25" i="45"/>
  <c r="I23" i="45"/>
  <c r="M21" i="45"/>
  <c r="E18" i="45"/>
  <c r="H16" i="45"/>
  <c r="J14" i="45"/>
  <c r="P12" i="45"/>
  <c r="D11" i="45"/>
  <c r="J261" i="50"/>
  <c r="P259" i="50"/>
  <c r="D258" i="50"/>
  <c r="F256" i="50"/>
  <c r="I254" i="50"/>
  <c r="M252" i="50"/>
  <c r="E249" i="50"/>
  <c r="H247" i="50"/>
  <c r="J245" i="50"/>
  <c r="P243" i="50"/>
  <c r="D242" i="50"/>
  <c r="F240" i="50"/>
  <c r="I238" i="50"/>
  <c r="M236" i="50"/>
  <c r="E233" i="50"/>
  <c r="H231" i="50"/>
  <c r="J229" i="50"/>
  <c r="P227" i="50"/>
  <c r="D226" i="50"/>
  <c r="F224" i="50"/>
  <c r="I222" i="50"/>
  <c r="M220" i="50"/>
  <c r="E217" i="50"/>
  <c r="H215" i="50"/>
  <c r="J213" i="50"/>
  <c r="P211" i="50"/>
  <c r="D210" i="50"/>
  <c r="F208" i="50"/>
  <c r="I206" i="50"/>
  <c r="M204" i="50"/>
  <c r="E201" i="50"/>
  <c r="H199" i="50"/>
  <c r="J197" i="50"/>
  <c r="P195" i="50"/>
  <c r="D194" i="50"/>
  <c r="F192" i="50"/>
  <c r="I190" i="50"/>
  <c r="M188" i="50"/>
  <c r="E185" i="50"/>
  <c r="H183" i="50"/>
  <c r="J181" i="50"/>
  <c r="P179" i="50"/>
  <c r="D178" i="50"/>
  <c r="F176" i="50"/>
  <c r="I174" i="50"/>
  <c r="M172" i="50"/>
  <c r="E169" i="50"/>
  <c r="H167" i="50"/>
  <c r="J165" i="50"/>
  <c r="P163" i="50"/>
  <c r="D162" i="50"/>
  <c r="F160" i="50"/>
  <c r="I158" i="50"/>
  <c r="M156" i="50"/>
  <c r="E153" i="50"/>
  <c r="H151" i="50"/>
  <c r="J149" i="50"/>
  <c r="P147" i="50"/>
  <c r="D146" i="50"/>
  <c r="F144" i="50"/>
  <c r="I142" i="50"/>
  <c r="M140" i="50"/>
  <c r="E137" i="50"/>
  <c r="H135" i="50"/>
  <c r="J133" i="50"/>
  <c r="P131" i="50"/>
  <c r="D130" i="50"/>
  <c r="F128" i="50"/>
  <c r="I126" i="50"/>
  <c r="M124" i="50"/>
  <c r="E121" i="50"/>
  <c r="H119" i="50"/>
  <c r="J117" i="50"/>
  <c r="P115" i="50"/>
  <c r="D114" i="50"/>
  <c r="F112" i="50"/>
  <c r="I110" i="50"/>
  <c r="M108" i="50"/>
  <c r="E105" i="50"/>
  <c r="H103" i="50"/>
  <c r="J101" i="50"/>
  <c r="P99" i="50"/>
  <c r="D98" i="50"/>
  <c r="F96" i="50"/>
  <c r="I94" i="50"/>
  <c r="M92" i="50"/>
  <c r="E89" i="50"/>
  <c r="H87" i="50"/>
  <c r="J85" i="50"/>
  <c r="P83" i="50"/>
  <c r="D82" i="50"/>
  <c r="F80" i="50"/>
  <c r="I78" i="50"/>
  <c r="M76" i="50"/>
  <c r="E73" i="50"/>
  <c r="H71" i="50"/>
  <c r="J69" i="50"/>
  <c r="P67" i="50"/>
  <c r="D66" i="50"/>
  <c r="F64" i="50"/>
  <c r="I62" i="50"/>
  <c r="M60" i="50"/>
  <c r="E57" i="50"/>
  <c r="H55" i="50"/>
  <c r="J53" i="50"/>
  <c r="P51" i="50"/>
  <c r="D50" i="50"/>
  <c r="F48" i="50"/>
  <c r="I46" i="50"/>
  <c r="M44" i="50"/>
  <c r="E41" i="50"/>
  <c r="H39" i="50"/>
  <c r="J37" i="50"/>
  <c r="P35" i="50"/>
  <c r="D34" i="50"/>
  <c r="F32" i="50"/>
  <c r="I30" i="50"/>
  <c r="M28" i="50"/>
  <c r="E25" i="50"/>
  <c r="H23" i="50"/>
  <c r="J21" i="50"/>
  <c r="P19" i="50"/>
  <c r="D18" i="50"/>
  <c r="F16" i="50"/>
  <c r="I14" i="50"/>
  <c r="M12" i="50"/>
  <c r="I261" i="49"/>
  <c r="M259" i="49"/>
  <c r="E256" i="49"/>
  <c r="H254" i="49"/>
  <c r="J252" i="49"/>
  <c r="P250" i="49"/>
  <c r="D249" i="49"/>
  <c r="F247" i="49"/>
  <c r="I245" i="49"/>
  <c r="M243" i="49"/>
  <c r="E240" i="49"/>
  <c r="H238" i="49"/>
  <c r="J236" i="49"/>
  <c r="P234" i="49"/>
  <c r="D233" i="49"/>
  <c r="F231" i="49"/>
  <c r="I229" i="49"/>
  <c r="M227" i="49"/>
  <c r="E224" i="49"/>
  <c r="H222" i="49"/>
  <c r="J220" i="49"/>
  <c r="P218" i="49"/>
  <c r="D217" i="49"/>
  <c r="F215" i="49"/>
  <c r="I213" i="49"/>
  <c r="M211" i="49"/>
  <c r="E208" i="49"/>
  <c r="H206" i="49"/>
  <c r="J204" i="49"/>
  <c r="P202" i="49"/>
  <c r="D201" i="49"/>
  <c r="F199" i="49"/>
  <c r="I197" i="49"/>
  <c r="M195" i="49"/>
  <c r="E192" i="49"/>
  <c r="H190" i="49"/>
  <c r="J188" i="49"/>
  <c r="P186" i="49"/>
  <c r="D185" i="49"/>
  <c r="F183" i="49"/>
  <c r="I181" i="49"/>
  <c r="M179" i="49"/>
  <c r="E176" i="49"/>
  <c r="H174" i="49"/>
  <c r="J172" i="49"/>
  <c r="P170" i="49"/>
  <c r="D169" i="49"/>
  <c r="F167" i="49"/>
  <c r="I165" i="49"/>
  <c r="M163" i="49"/>
  <c r="E160" i="49"/>
  <c r="H158" i="49"/>
  <c r="J156" i="49"/>
  <c r="P154" i="49"/>
  <c r="D153" i="49"/>
  <c r="F151" i="49"/>
  <c r="I149" i="49"/>
  <c r="M147" i="49"/>
  <c r="E144" i="49"/>
  <c r="H142" i="49"/>
  <c r="J140" i="49"/>
  <c r="P138" i="49"/>
  <c r="D137" i="49"/>
  <c r="F135" i="49"/>
  <c r="I133" i="49"/>
  <c r="M131" i="49"/>
  <c r="E128" i="49"/>
  <c r="H126" i="49"/>
  <c r="J124" i="49"/>
  <c r="P122" i="49"/>
  <c r="D121" i="49"/>
  <c r="F119" i="49"/>
  <c r="I117" i="49"/>
  <c r="M115" i="49"/>
  <c r="E112" i="49"/>
  <c r="H110" i="49"/>
  <c r="J108" i="49"/>
  <c r="P106" i="49"/>
  <c r="D105" i="49"/>
  <c r="F103" i="49"/>
  <c r="I101" i="49"/>
  <c r="M99" i="49"/>
  <c r="E96" i="49"/>
  <c r="H94" i="49"/>
  <c r="J92" i="49"/>
  <c r="P90" i="49"/>
  <c r="D89" i="49"/>
  <c r="F87" i="49"/>
  <c r="I85" i="49"/>
  <c r="M83" i="49"/>
  <c r="E80" i="49"/>
  <c r="H78" i="49"/>
  <c r="J76" i="49"/>
  <c r="P74" i="49"/>
  <c r="D73" i="49"/>
  <c r="F71" i="49"/>
  <c r="I69" i="49"/>
  <c r="M67" i="49"/>
  <c r="E64" i="49"/>
  <c r="H62" i="49"/>
  <c r="J60" i="49"/>
  <c r="P58" i="49"/>
  <c r="D57" i="49"/>
  <c r="F55" i="49"/>
  <c r="I53" i="49"/>
  <c r="M51" i="49"/>
  <c r="E48" i="49"/>
  <c r="H46" i="49"/>
  <c r="J44" i="49"/>
  <c r="P42" i="49"/>
  <c r="D41" i="49"/>
  <c r="F39" i="49"/>
  <c r="I37" i="49"/>
  <c r="M35" i="49"/>
  <c r="E32" i="49"/>
  <c r="H30" i="49"/>
  <c r="J28" i="49"/>
  <c r="P26" i="49"/>
  <c r="D25" i="49"/>
  <c r="F23" i="49"/>
  <c r="I21" i="49"/>
  <c r="M19" i="49"/>
  <c r="E16" i="49"/>
  <c r="H14" i="49"/>
  <c r="J12" i="49"/>
  <c r="H261" i="82"/>
  <c r="J259" i="82"/>
  <c r="P257" i="82"/>
  <c r="D256" i="82"/>
  <c r="F254" i="82"/>
  <c r="I252" i="82"/>
  <c r="M250" i="82"/>
  <c r="E247" i="82"/>
  <c r="H245" i="82"/>
  <c r="J243" i="82"/>
  <c r="P241" i="82"/>
  <c r="D240" i="82"/>
  <c r="F238" i="82"/>
  <c r="I236" i="82"/>
  <c r="M234" i="82"/>
  <c r="E231" i="82"/>
  <c r="H229" i="82"/>
  <c r="J227" i="82"/>
  <c r="P225" i="82"/>
  <c r="D224" i="82"/>
  <c r="F222" i="82"/>
  <c r="I220" i="82"/>
  <c r="M218" i="82"/>
  <c r="E215" i="82"/>
  <c r="H213" i="82"/>
  <c r="J211" i="82"/>
  <c r="P209" i="82"/>
  <c r="D208" i="82"/>
  <c r="F206" i="82"/>
  <c r="I204" i="82"/>
  <c r="M202" i="82"/>
  <c r="E199" i="82"/>
  <c r="H197" i="82"/>
  <c r="J195" i="82"/>
  <c r="P193" i="82"/>
  <c r="D192" i="82"/>
  <c r="F190" i="82"/>
  <c r="I188" i="82"/>
  <c r="M186" i="82"/>
  <c r="E183" i="82"/>
  <c r="H181" i="82"/>
  <c r="J179" i="82"/>
  <c r="P177" i="82"/>
  <c r="D176" i="82"/>
  <c r="F174" i="82"/>
  <c r="I172" i="82"/>
  <c r="M170" i="82"/>
  <c r="E167" i="82"/>
  <c r="H165" i="82"/>
  <c r="J163" i="82"/>
  <c r="P161" i="82"/>
  <c r="D160" i="82"/>
  <c r="F158" i="82"/>
  <c r="I156" i="82"/>
  <c r="M154" i="82"/>
  <c r="E151" i="82"/>
  <c r="H149" i="82"/>
  <c r="J147" i="82"/>
  <c r="P145" i="82"/>
  <c r="D144" i="82"/>
  <c r="F142" i="82"/>
  <c r="I140" i="82"/>
  <c r="M138" i="82"/>
  <c r="E135" i="82"/>
  <c r="H133" i="82"/>
  <c r="J131" i="82"/>
  <c r="P129" i="82"/>
  <c r="D128" i="82"/>
  <c r="F126" i="82"/>
  <c r="I124" i="82"/>
  <c r="M122" i="82"/>
  <c r="E119" i="82"/>
  <c r="H117" i="82"/>
  <c r="J115" i="82"/>
  <c r="P113" i="82"/>
  <c r="D112" i="82"/>
  <c r="F110" i="82"/>
  <c r="I108" i="82"/>
  <c r="M106" i="82"/>
  <c r="E103" i="82"/>
  <c r="H101" i="82"/>
  <c r="J99" i="82"/>
  <c r="P97" i="82"/>
  <c r="D96" i="82"/>
  <c r="F94" i="82"/>
  <c r="I92" i="82"/>
  <c r="M90" i="82"/>
  <c r="E87" i="82"/>
  <c r="H85" i="82"/>
  <c r="J83" i="82"/>
  <c r="P81" i="82"/>
  <c r="D80" i="82"/>
  <c r="F78" i="82"/>
  <c r="I76" i="82"/>
  <c r="M74" i="82"/>
  <c r="E71" i="82"/>
  <c r="H69" i="82"/>
  <c r="J67" i="82"/>
  <c r="P65" i="82"/>
  <c r="D64" i="82"/>
  <c r="F62" i="82"/>
  <c r="I60" i="82"/>
  <c r="M58" i="82"/>
  <c r="E55" i="82"/>
  <c r="H53" i="82"/>
  <c r="J51" i="82"/>
  <c r="P49" i="82"/>
  <c r="D48" i="82"/>
  <c r="F46" i="82"/>
  <c r="I44" i="82"/>
  <c r="M42" i="82"/>
  <c r="E39" i="82"/>
  <c r="H37" i="82"/>
  <c r="J35" i="82"/>
  <c r="P33" i="82"/>
  <c r="D32" i="82"/>
  <c r="F30" i="82"/>
  <c r="I28" i="82"/>
  <c r="M26" i="82"/>
  <c r="E23" i="82"/>
  <c r="H21" i="82"/>
  <c r="J19" i="82"/>
  <c r="P17" i="82"/>
  <c r="D16" i="82"/>
  <c r="F14" i="82"/>
  <c r="I12" i="82"/>
  <c r="F261" i="81"/>
  <c r="I259" i="81"/>
  <c r="M257" i="81"/>
  <c r="E254" i="81"/>
  <c r="H252" i="81"/>
  <c r="J250" i="81"/>
  <c r="P248" i="81"/>
  <c r="D247" i="81"/>
  <c r="F245" i="81"/>
  <c r="I243" i="81"/>
  <c r="M241" i="81"/>
  <c r="E238" i="81"/>
  <c r="H236" i="81"/>
  <c r="J234" i="81"/>
  <c r="P232" i="81"/>
  <c r="D231" i="81"/>
  <c r="F229" i="81"/>
  <c r="I227" i="81"/>
  <c r="M225" i="81"/>
  <c r="E222" i="81"/>
  <c r="H220" i="81"/>
  <c r="J218" i="81"/>
  <c r="P216" i="81"/>
  <c r="D215" i="81"/>
  <c r="F213" i="81"/>
  <c r="I211" i="81"/>
  <c r="M209" i="81"/>
  <c r="E206" i="81"/>
  <c r="H204" i="81"/>
  <c r="J202" i="81"/>
  <c r="P200" i="81"/>
  <c r="D199" i="81"/>
  <c r="F197" i="81"/>
  <c r="I195" i="81"/>
  <c r="M193" i="81"/>
  <c r="E190" i="81"/>
  <c r="H188" i="81"/>
  <c r="J186" i="81"/>
  <c r="P184" i="81"/>
  <c r="D183" i="81"/>
  <c r="F181" i="81"/>
  <c r="I179" i="81"/>
  <c r="M177" i="81"/>
  <c r="E174" i="81"/>
  <c r="H172" i="81"/>
  <c r="J170" i="81"/>
  <c r="P168" i="81"/>
  <c r="D167" i="81"/>
  <c r="F165" i="81"/>
  <c r="I163" i="81"/>
  <c r="M161" i="81"/>
  <c r="E158" i="81"/>
  <c r="H156" i="81"/>
  <c r="J154" i="81"/>
  <c r="P152" i="81"/>
  <c r="D151" i="81"/>
  <c r="F149" i="81"/>
  <c r="I147" i="81"/>
  <c r="M145" i="81"/>
  <c r="E142" i="81"/>
  <c r="H140" i="81"/>
  <c r="J138" i="81"/>
  <c r="P136" i="81"/>
  <c r="D135" i="81"/>
  <c r="F133" i="81"/>
  <c r="I131" i="81"/>
  <c r="M129" i="81"/>
  <c r="E126" i="81"/>
  <c r="H124" i="81"/>
  <c r="J122" i="81"/>
  <c r="P120" i="81"/>
  <c r="D119" i="81"/>
  <c r="F117" i="81"/>
  <c r="I115" i="81"/>
  <c r="M113" i="81"/>
  <c r="E110" i="81"/>
  <c r="H108" i="81"/>
  <c r="J106" i="81"/>
  <c r="P104" i="81"/>
  <c r="D103" i="81"/>
  <c r="F101" i="81"/>
  <c r="I99" i="81"/>
  <c r="M97" i="81"/>
  <c r="E94" i="81"/>
  <c r="H92" i="81"/>
  <c r="J90" i="81"/>
  <c r="P88" i="81"/>
  <c r="D87" i="81"/>
  <c r="F85" i="81"/>
  <c r="I83" i="81"/>
  <c r="M81" i="81"/>
  <c r="E78" i="81"/>
  <c r="H76" i="81"/>
  <c r="J74" i="81"/>
  <c r="P72" i="81"/>
  <c r="D71" i="81"/>
  <c r="F69" i="81"/>
  <c r="I67" i="81"/>
  <c r="M65" i="81"/>
  <c r="E62" i="81"/>
  <c r="H60" i="81"/>
  <c r="J58" i="81"/>
  <c r="P56" i="81"/>
  <c r="D55" i="81"/>
  <c r="F53" i="81"/>
  <c r="I51" i="81"/>
  <c r="M49" i="81"/>
  <c r="E46" i="81"/>
  <c r="H44" i="81"/>
  <c r="J42" i="81"/>
  <c r="P40" i="81"/>
  <c r="D39" i="81"/>
  <c r="F37" i="81"/>
  <c r="I35" i="81"/>
  <c r="M33" i="81"/>
  <c r="E30" i="81"/>
  <c r="H28" i="81"/>
  <c r="J26" i="81"/>
  <c r="P24" i="81"/>
  <c r="D23" i="81"/>
  <c r="F21" i="81"/>
  <c r="I19" i="81"/>
  <c r="M17" i="81"/>
  <c r="E14" i="81"/>
  <c r="H12" i="81"/>
  <c r="E261" i="72"/>
  <c r="H259" i="72"/>
  <c r="J257" i="72"/>
  <c r="P255" i="72"/>
  <c r="D254" i="72"/>
  <c r="F252" i="72"/>
  <c r="I250" i="72"/>
  <c r="M248" i="72"/>
  <c r="E245" i="72"/>
  <c r="H243" i="72"/>
  <c r="J241" i="72"/>
  <c r="P239" i="72"/>
  <c r="D238" i="72"/>
  <c r="F236" i="72"/>
  <c r="I234" i="72"/>
  <c r="M232" i="72"/>
  <c r="E229" i="72"/>
  <c r="H227" i="72"/>
  <c r="J225" i="72"/>
  <c r="P223" i="72"/>
  <c r="D222" i="72"/>
  <c r="F220" i="72"/>
  <c r="I218" i="72"/>
  <c r="M216" i="72"/>
  <c r="E213" i="72"/>
  <c r="H211" i="72"/>
  <c r="J209" i="72"/>
  <c r="P207" i="72"/>
  <c r="D206" i="72"/>
  <c r="F204" i="72"/>
  <c r="I202" i="72"/>
  <c r="M200" i="72"/>
  <c r="E197" i="72"/>
  <c r="H195" i="72"/>
  <c r="J193" i="72"/>
  <c r="P191" i="72"/>
  <c r="D190" i="72"/>
  <c r="F188" i="72"/>
  <c r="I186" i="72"/>
  <c r="M184" i="72"/>
  <c r="E181" i="72"/>
  <c r="H179" i="72"/>
  <c r="J177" i="72"/>
  <c r="P175" i="72"/>
  <c r="D174" i="72"/>
  <c r="F172" i="72"/>
  <c r="I170" i="72"/>
  <c r="M168" i="72"/>
  <c r="E165" i="72"/>
  <c r="H163" i="72"/>
  <c r="J161" i="72"/>
  <c r="P159" i="72"/>
  <c r="D158" i="72"/>
  <c r="F156" i="72"/>
  <c r="I154" i="72"/>
  <c r="M152" i="72"/>
  <c r="E149" i="72"/>
  <c r="H147" i="72"/>
  <c r="J145" i="72"/>
  <c r="P143" i="72"/>
  <c r="D142" i="72"/>
  <c r="F140" i="72"/>
  <c r="I138" i="72"/>
  <c r="M136" i="72"/>
  <c r="E133" i="72"/>
  <c r="H131" i="72"/>
  <c r="J129" i="72"/>
  <c r="P127" i="72"/>
  <c r="D126" i="72"/>
  <c r="F124" i="72"/>
  <c r="I122" i="72"/>
  <c r="M120" i="72"/>
  <c r="E117" i="72"/>
  <c r="H115" i="72"/>
  <c r="J113" i="72"/>
  <c r="P111" i="72"/>
  <c r="D110" i="72"/>
  <c r="F108" i="72"/>
  <c r="I106" i="72"/>
  <c r="M104" i="72"/>
  <c r="E101" i="72"/>
  <c r="H99" i="72"/>
  <c r="J97" i="72"/>
  <c r="P95" i="72"/>
  <c r="D94" i="72"/>
  <c r="F92" i="72"/>
  <c r="I90" i="72"/>
  <c r="M88" i="72"/>
  <c r="E85" i="72"/>
  <c r="H83" i="72"/>
  <c r="J81" i="72"/>
  <c r="P79" i="72"/>
  <c r="D78" i="72"/>
  <c r="F76" i="72"/>
  <c r="I74" i="72"/>
  <c r="M72" i="72"/>
  <c r="E69" i="72"/>
  <c r="H67" i="72"/>
  <c r="J65" i="72"/>
  <c r="P63" i="72"/>
  <c r="D62" i="72"/>
  <c r="F60" i="72"/>
  <c r="I58" i="72"/>
  <c r="M56" i="72"/>
  <c r="E53" i="72"/>
  <c r="H51" i="72"/>
  <c r="J49" i="72"/>
  <c r="P47" i="72"/>
  <c r="D46" i="72"/>
  <c r="F44" i="72"/>
  <c r="I42" i="72"/>
  <c r="M40" i="72"/>
  <c r="E37" i="72"/>
  <c r="H35" i="72"/>
  <c r="J33" i="72"/>
  <c r="P31" i="72"/>
  <c r="D30" i="72"/>
  <c r="F28" i="72"/>
  <c r="I26" i="72"/>
  <c r="M24" i="72"/>
  <c r="E21" i="72"/>
  <c r="H19" i="72"/>
  <c r="J17" i="72"/>
  <c r="P15" i="72"/>
  <c r="D14" i="72"/>
  <c r="F12" i="72"/>
  <c r="P262" i="71"/>
  <c r="D261" i="71"/>
  <c r="F259" i="71"/>
  <c r="I257" i="71"/>
  <c r="M255" i="71"/>
  <c r="E252" i="71"/>
  <c r="H250" i="71"/>
  <c r="J248" i="71"/>
  <c r="P246" i="71"/>
  <c r="D245" i="71"/>
  <c r="F243" i="71"/>
  <c r="I241" i="71"/>
  <c r="M239" i="71"/>
  <c r="E236" i="71"/>
  <c r="H234" i="71"/>
  <c r="J232" i="71"/>
  <c r="P230" i="71"/>
  <c r="D229" i="71"/>
  <c r="F227" i="71"/>
  <c r="I225" i="71"/>
  <c r="M223" i="71"/>
  <c r="E220" i="71"/>
  <c r="H218" i="71"/>
  <c r="J216" i="71"/>
  <c r="P214" i="71"/>
  <c r="D213" i="71"/>
  <c r="F211" i="71"/>
  <c r="I209" i="71"/>
  <c r="M207" i="71"/>
  <c r="E204" i="71"/>
  <c r="H202" i="71"/>
  <c r="J200" i="71"/>
  <c r="P198" i="71"/>
  <c r="D197" i="71"/>
  <c r="F195" i="71"/>
  <c r="I193" i="71"/>
  <c r="M191" i="71"/>
  <c r="E188" i="71"/>
  <c r="H186" i="71"/>
  <c r="J184" i="71"/>
  <c r="P182" i="71"/>
  <c r="D181" i="71"/>
  <c r="F179" i="71"/>
  <c r="I177" i="71"/>
  <c r="M175" i="71"/>
  <c r="E172" i="71"/>
  <c r="H170" i="71"/>
  <c r="J168" i="71"/>
  <c r="P166" i="71"/>
  <c r="D165" i="71"/>
  <c r="F163" i="71"/>
  <c r="I161" i="71"/>
  <c r="M159" i="71"/>
  <c r="E156" i="71"/>
  <c r="H154" i="71"/>
  <c r="J152" i="71"/>
  <c r="P150" i="71"/>
  <c r="D149" i="71"/>
  <c r="F147" i="71"/>
  <c r="I145" i="71"/>
  <c r="M143" i="71"/>
  <c r="E140" i="71"/>
  <c r="H138" i="71"/>
  <c r="J136" i="71"/>
  <c r="P134" i="71"/>
  <c r="D133" i="71"/>
  <c r="F131" i="71"/>
  <c r="I129" i="71"/>
  <c r="M127" i="71"/>
  <c r="E124" i="71"/>
  <c r="H122" i="71"/>
  <c r="J120" i="71"/>
  <c r="P118" i="71"/>
  <c r="D117" i="71"/>
  <c r="F115" i="71"/>
  <c r="I113" i="71"/>
  <c r="M111" i="71"/>
  <c r="E108" i="71"/>
  <c r="H106" i="71"/>
  <c r="J104" i="71"/>
  <c r="P102" i="71"/>
  <c r="D101" i="71"/>
  <c r="F99" i="71"/>
  <c r="I97" i="71"/>
  <c r="M95" i="71"/>
  <c r="E92" i="71"/>
  <c r="H90" i="71"/>
  <c r="J88" i="71"/>
  <c r="P86" i="71"/>
  <c r="D85" i="71"/>
  <c r="F83" i="71"/>
  <c r="I81" i="71"/>
  <c r="M79" i="71"/>
  <c r="E76" i="71"/>
  <c r="H74" i="71"/>
  <c r="J72" i="71"/>
  <c r="P70" i="71"/>
  <c r="D69" i="71"/>
  <c r="F67" i="71"/>
  <c r="I65" i="71"/>
  <c r="M63" i="71"/>
  <c r="E60" i="71"/>
  <c r="H58" i="71"/>
  <c r="J56" i="71"/>
  <c r="P54" i="71"/>
  <c r="D53" i="71"/>
  <c r="F51" i="71"/>
  <c r="I49" i="71"/>
  <c r="M47" i="71"/>
  <c r="E44" i="71"/>
  <c r="H42" i="71"/>
  <c r="J40" i="71"/>
  <c r="P38" i="71"/>
  <c r="D37" i="71"/>
  <c r="I186" i="84"/>
  <c r="D158" i="84"/>
  <c r="J129" i="84"/>
  <c r="E101" i="84"/>
  <c r="M72" i="84"/>
  <c r="F44" i="84"/>
  <c r="P15" i="84"/>
  <c r="M239" i="83"/>
  <c r="F211" i="83"/>
  <c r="P182" i="83"/>
  <c r="M140" i="83"/>
  <c r="I126" i="83"/>
  <c r="P115" i="83"/>
  <c r="J106" i="83"/>
  <c r="I97" i="83"/>
  <c r="H87" i="83"/>
  <c r="E78" i="83"/>
  <c r="D69" i="83"/>
  <c r="M49" i="83"/>
  <c r="J40" i="83"/>
  <c r="I30" i="83"/>
  <c r="F21" i="83"/>
  <c r="E12" i="83"/>
  <c r="H254" i="76"/>
  <c r="E245" i="76"/>
  <c r="D236" i="76"/>
  <c r="M216" i="76"/>
  <c r="J207" i="76"/>
  <c r="I197" i="76"/>
  <c r="F188" i="76"/>
  <c r="E180" i="76"/>
  <c r="D173" i="76"/>
  <c r="P158" i="76"/>
  <c r="M151" i="76"/>
  <c r="J144" i="76"/>
  <c r="I137" i="76"/>
  <c r="H130" i="76"/>
  <c r="F123" i="76"/>
  <c r="E116" i="76"/>
  <c r="D109" i="76"/>
  <c r="P94" i="76"/>
  <c r="M87" i="76"/>
  <c r="J80" i="76"/>
  <c r="I74" i="76"/>
  <c r="E63" i="76"/>
  <c r="I57" i="76"/>
  <c r="M51" i="76"/>
  <c r="D46" i="76"/>
  <c r="I40" i="76"/>
  <c r="M34" i="76"/>
  <c r="D29" i="76"/>
  <c r="F23" i="76"/>
  <c r="J17" i="76"/>
  <c r="D12" i="76"/>
  <c r="J258" i="75"/>
  <c r="E247" i="75"/>
  <c r="I241" i="75"/>
  <c r="E230" i="75"/>
  <c r="I224" i="75"/>
  <c r="M218" i="75"/>
  <c r="D213" i="75"/>
  <c r="I207" i="75"/>
  <c r="M201" i="75"/>
  <c r="D196" i="75"/>
  <c r="F190" i="75"/>
  <c r="J184" i="75"/>
  <c r="D179" i="75"/>
  <c r="F173" i="75"/>
  <c r="J167" i="75"/>
  <c r="P161" i="75"/>
  <c r="E156" i="75"/>
  <c r="J150" i="75"/>
  <c r="P144" i="75"/>
  <c r="E139" i="75"/>
  <c r="H133" i="75"/>
  <c r="M127" i="75"/>
  <c r="E122" i="75"/>
  <c r="H116" i="75"/>
  <c r="M110" i="75"/>
  <c r="F99" i="75"/>
  <c r="M93" i="75"/>
  <c r="F82" i="75"/>
  <c r="I76" i="75"/>
  <c r="P70" i="75"/>
  <c r="F65" i="75"/>
  <c r="I59" i="75"/>
  <c r="P53" i="75"/>
  <c r="D48" i="75"/>
  <c r="H42" i="75"/>
  <c r="P36" i="75"/>
  <c r="D31" i="75"/>
  <c r="H25" i="75"/>
  <c r="J19" i="75"/>
  <c r="M260" i="45"/>
  <c r="F249" i="45"/>
  <c r="I243" i="45"/>
  <c r="P237" i="45"/>
  <c r="F232" i="45"/>
  <c r="I226" i="45"/>
  <c r="P220" i="45"/>
  <c r="D215" i="45"/>
  <c r="H209" i="45"/>
  <c r="P203" i="45"/>
  <c r="D198" i="45"/>
  <c r="H192" i="45"/>
  <c r="J186" i="45"/>
  <c r="H175" i="45"/>
  <c r="J169" i="45"/>
  <c r="E158" i="45"/>
  <c r="I152" i="45"/>
  <c r="E141" i="45"/>
  <c r="I135" i="45"/>
  <c r="M129" i="45"/>
  <c r="D124" i="45"/>
  <c r="I118" i="45"/>
  <c r="M112" i="45"/>
  <c r="H107" i="45"/>
  <c r="D103" i="45"/>
  <c r="E99" i="45"/>
  <c r="P92" i="45"/>
  <c r="E89" i="45"/>
  <c r="H87" i="45"/>
  <c r="J85" i="45"/>
  <c r="P83" i="45"/>
  <c r="D82" i="45"/>
  <c r="F80" i="45"/>
  <c r="I78" i="45"/>
  <c r="M76" i="45"/>
  <c r="E73" i="45"/>
  <c r="H71" i="45"/>
  <c r="J69" i="45"/>
  <c r="P67" i="45"/>
  <c r="D66" i="45"/>
  <c r="F64" i="45"/>
  <c r="I62" i="45"/>
  <c r="M60" i="45"/>
  <c r="E57" i="45"/>
  <c r="H55" i="45"/>
  <c r="J53" i="45"/>
  <c r="P51" i="45"/>
  <c r="D50" i="45"/>
  <c r="F48" i="45"/>
  <c r="I46" i="45"/>
  <c r="M44" i="45"/>
  <c r="E41" i="45"/>
  <c r="H39" i="45"/>
  <c r="J37" i="45"/>
  <c r="P35" i="45"/>
  <c r="D34" i="45"/>
  <c r="F32" i="45"/>
  <c r="I30" i="45"/>
  <c r="M28" i="45"/>
  <c r="E25" i="45"/>
  <c r="H23" i="45"/>
  <c r="J21" i="45"/>
  <c r="P19" i="45"/>
  <c r="D18" i="45"/>
  <c r="F16" i="45"/>
  <c r="I14" i="45"/>
  <c r="M12" i="45"/>
  <c r="I261" i="50"/>
  <c r="M259" i="50"/>
  <c r="E256" i="50"/>
  <c r="H254" i="50"/>
  <c r="J252" i="50"/>
  <c r="P250" i="50"/>
  <c r="D249" i="50"/>
  <c r="F247" i="50"/>
  <c r="I245" i="50"/>
  <c r="M243" i="50"/>
  <c r="E240" i="50"/>
  <c r="H238" i="50"/>
  <c r="J236" i="50"/>
  <c r="P234" i="50"/>
  <c r="D233" i="50"/>
  <c r="F231" i="50"/>
  <c r="I229" i="50"/>
  <c r="M227" i="50"/>
  <c r="E224" i="50"/>
  <c r="H222" i="50"/>
  <c r="J220" i="50"/>
  <c r="P218" i="50"/>
  <c r="D217" i="50"/>
  <c r="F215" i="50"/>
  <c r="I213" i="50"/>
  <c r="M211" i="50"/>
  <c r="E208" i="50"/>
  <c r="H206" i="50"/>
  <c r="J204" i="50"/>
  <c r="P202" i="50"/>
  <c r="D201" i="50"/>
  <c r="F199" i="50"/>
  <c r="I197" i="50"/>
  <c r="M195" i="50"/>
  <c r="E192" i="50"/>
  <c r="H190" i="50"/>
  <c r="J188" i="50"/>
  <c r="P186" i="50"/>
  <c r="D185" i="50"/>
  <c r="F183" i="50"/>
  <c r="I181" i="50"/>
  <c r="M179" i="50"/>
  <c r="E176" i="50"/>
  <c r="H174" i="50"/>
  <c r="J172" i="50"/>
  <c r="P170" i="50"/>
  <c r="D169" i="50"/>
  <c r="F167" i="50"/>
  <c r="I165" i="50"/>
  <c r="M163" i="50"/>
  <c r="E160" i="50"/>
  <c r="H158" i="50"/>
  <c r="J156" i="50"/>
  <c r="P154" i="50"/>
  <c r="D153" i="50"/>
  <c r="F151" i="50"/>
  <c r="I149" i="50"/>
  <c r="M184" i="84"/>
  <c r="F156" i="84"/>
  <c r="P127" i="84"/>
  <c r="H99" i="84"/>
  <c r="I42" i="84"/>
  <c r="D14" i="84"/>
  <c r="I209" i="83"/>
  <c r="D181" i="83"/>
  <c r="H154" i="83"/>
  <c r="E140" i="83"/>
  <c r="I115" i="83"/>
  <c r="H106" i="83"/>
  <c r="F96" i="83"/>
  <c r="D87" i="83"/>
  <c r="P67" i="83"/>
  <c r="J58" i="83"/>
  <c r="I49" i="83"/>
  <c r="H39" i="83"/>
  <c r="E30" i="83"/>
  <c r="D21" i="83"/>
  <c r="D254" i="76"/>
  <c r="P234" i="76"/>
  <c r="J225" i="76"/>
  <c r="I216" i="76"/>
  <c r="H206" i="76"/>
  <c r="E197" i="76"/>
  <c r="D188" i="76"/>
  <c r="M179" i="76"/>
  <c r="J172" i="76"/>
  <c r="I165" i="76"/>
  <c r="H158" i="76"/>
  <c r="F151" i="76"/>
  <c r="E144" i="76"/>
  <c r="D137" i="76"/>
  <c r="P122" i="76"/>
  <c r="M115" i="76"/>
  <c r="J108" i="76"/>
  <c r="I101" i="76"/>
  <c r="H94" i="76"/>
  <c r="F87" i="76"/>
  <c r="E80" i="76"/>
  <c r="F74" i="76"/>
  <c r="I68" i="76"/>
  <c r="P62" i="76"/>
  <c r="D57" i="76"/>
  <c r="H51" i="76"/>
  <c r="P45" i="76"/>
  <c r="D40" i="76"/>
  <c r="H34" i="76"/>
  <c r="J28" i="76"/>
  <c r="H17" i="76"/>
  <c r="J11" i="76"/>
  <c r="F258" i="75"/>
  <c r="I252" i="75"/>
  <c r="P246" i="75"/>
  <c r="F241" i="75"/>
  <c r="I235" i="75"/>
  <c r="P229" i="75"/>
  <c r="D224" i="75"/>
  <c r="H218" i="75"/>
  <c r="P212" i="75"/>
  <c r="D207" i="75"/>
  <c r="H201" i="75"/>
  <c r="J195" i="75"/>
  <c r="H184" i="75"/>
  <c r="J178" i="75"/>
  <c r="E167" i="75"/>
  <c r="I161" i="75"/>
  <c r="E150" i="75"/>
  <c r="I144" i="75"/>
  <c r="M138" i="75"/>
  <c r="D133" i="75"/>
  <c r="I127" i="75"/>
  <c r="M121" i="75"/>
  <c r="D116" i="75"/>
  <c r="F110" i="75"/>
  <c r="J104" i="75"/>
  <c r="D99" i="75"/>
  <c r="F93" i="75"/>
  <c r="J87" i="75"/>
  <c r="P81" i="75"/>
  <c r="E76" i="75"/>
  <c r="J70" i="75"/>
  <c r="P64" i="75"/>
  <c r="E59" i="75"/>
  <c r="H53" i="75"/>
  <c r="M47" i="75"/>
  <c r="E42" i="75"/>
  <c r="H36" i="75"/>
  <c r="M30" i="75"/>
  <c r="F19" i="75"/>
  <c r="M13" i="75"/>
  <c r="F260" i="45"/>
  <c r="J254" i="45"/>
  <c r="P248" i="45"/>
  <c r="E243" i="45"/>
  <c r="J237" i="45"/>
  <c r="P231" i="45"/>
  <c r="E226" i="45"/>
  <c r="H220" i="45"/>
  <c r="M214" i="45"/>
  <c r="E209" i="45"/>
  <c r="H203" i="45"/>
  <c r="M197" i="45"/>
  <c r="F186" i="45"/>
  <c r="M180" i="45"/>
  <c r="F169" i="45"/>
  <c r="I163" i="45"/>
  <c r="P157" i="45"/>
  <c r="F152" i="45"/>
  <c r="I146" i="45"/>
  <c r="P140" i="45"/>
  <c r="D135" i="45"/>
  <c r="H129" i="45"/>
  <c r="P123" i="45"/>
  <c r="D118" i="45"/>
  <c r="H112" i="45"/>
  <c r="D107" i="45"/>
  <c r="P102" i="45"/>
  <c r="M94" i="45"/>
  <c r="M92" i="45"/>
  <c r="P90" i="45"/>
  <c r="D89" i="45"/>
  <c r="F87" i="45"/>
  <c r="I85" i="45"/>
  <c r="M83" i="45"/>
  <c r="E80" i="45"/>
  <c r="H78" i="45"/>
  <c r="J76" i="45"/>
  <c r="P74" i="45"/>
  <c r="D73" i="45"/>
  <c r="F71" i="45"/>
  <c r="I69" i="45"/>
  <c r="M67" i="45"/>
  <c r="E64" i="45"/>
  <c r="H62" i="45"/>
  <c r="J60" i="45"/>
  <c r="P58" i="45"/>
  <c r="D57" i="45"/>
  <c r="F55" i="45"/>
  <c r="I53" i="45"/>
  <c r="M51" i="45"/>
  <c r="E48" i="45"/>
  <c r="H46" i="45"/>
  <c r="J44" i="45"/>
  <c r="P42" i="45"/>
  <c r="D41" i="45"/>
  <c r="F39" i="45"/>
  <c r="I37" i="45"/>
  <c r="M35" i="45"/>
  <c r="E32" i="45"/>
  <c r="H30" i="45"/>
  <c r="J28" i="45"/>
  <c r="P26" i="45"/>
  <c r="D25" i="45"/>
  <c r="F23" i="45"/>
  <c r="I21" i="45"/>
  <c r="M19" i="45"/>
  <c r="E16" i="45"/>
  <c r="H14" i="45"/>
  <c r="J12" i="45"/>
  <c r="H261" i="50"/>
  <c r="J259" i="50"/>
  <c r="P257" i="50"/>
  <c r="D256" i="50"/>
  <c r="F254" i="50"/>
  <c r="I252" i="50"/>
  <c r="M250" i="50"/>
  <c r="E247" i="50"/>
  <c r="H245" i="50"/>
  <c r="J243" i="50"/>
  <c r="P241" i="50"/>
  <c r="D240" i="50"/>
  <c r="F238" i="50"/>
  <c r="I236" i="50"/>
  <c r="M234" i="50"/>
  <c r="E231" i="50"/>
  <c r="H229" i="50"/>
  <c r="J227" i="50"/>
  <c r="P225" i="50"/>
  <c r="D224" i="50"/>
  <c r="F222" i="50"/>
  <c r="I220" i="50"/>
  <c r="M218" i="50"/>
  <c r="E215" i="50"/>
  <c r="H213" i="50"/>
  <c r="J211" i="50"/>
  <c r="P209" i="50"/>
  <c r="D208" i="50"/>
  <c r="F206" i="50"/>
  <c r="I204" i="50"/>
  <c r="M202" i="50"/>
  <c r="E199" i="50"/>
  <c r="H197" i="50"/>
  <c r="J195" i="50"/>
  <c r="P193" i="50"/>
  <c r="D192" i="50"/>
  <c r="F190" i="50"/>
  <c r="I188" i="50"/>
  <c r="M186" i="50"/>
  <c r="E183" i="50"/>
  <c r="H181" i="50"/>
  <c r="J179" i="50"/>
  <c r="P177" i="50"/>
  <c r="D176" i="50"/>
  <c r="F174" i="50"/>
  <c r="I172" i="50"/>
  <c r="M170" i="50"/>
  <c r="E167" i="50"/>
  <c r="H165" i="50"/>
  <c r="J163" i="50"/>
  <c r="P161" i="50"/>
  <c r="D160" i="50"/>
  <c r="F158" i="50"/>
  <c r="I156" i="50"/>
  <c r="M154" i="50"/>
  <c r="E151" i="50"/>
  <c r="H149" i="50"/>
  <c r="J147" i="50"/>
  <c r="P145" i="50"/>
  <c r="D144" i="50"/>
  <c r="F142" i="50"/>
  <c r="I140" i="50"/>
  <c r="M138" i="50"/>
  <c r="E135" i="50"/>
  <c r="H133" i="50"/>
  <c r="J131" i="50"/>
  <c r="P129" i="50"/>
  <c r="D128" i="50"/>
  <c r="F126" i="50"/>
  <c r="I124" i="50"/>
  <c r="M122" i="50"/>
  <c r="E119" i="50"/>
  <c r="H117" i="50"/>
  <c r="J115" i="50"/>
  <c r="P113" i="50"/>
  <c r="D112" i="50"/>
  <c r="F110" i="50"/>
  <c r="I108" i="50"/>
  <c r="M106" i="50"/>
  <c r="E103" i="50"/>
  <c r="H101" i="50"/>
  <c r="J99" i="50"/>
  <c r="P97" i="50"/>
  <c r="D96" i="50"/>
  <c r="F94" i="50"/>
  <c r="I92" i="50"/>
  <c r="M90" i="50"/>
  <c r="E87" i="50"/>
  <c r="H85" i="50"/>
  <c r="J83" i="50"/>
  <c r="P81" i="50"/>
  <c r="D80" i="50"/>
  <c r="F78" i="50"/>
  <c r="I76" i="50"/>
  <c r="M74" i="50"/>
  <c r="E71" i="50"/>
  <c r="H69" i="50"/>
  <c r="J67" i="50"/>
  <c r="P65" i="50"/>
  <c r="D64" i="50"/>
  <c r="F62" i="50"/>
  <c r="I60" i="50"/>
  <c r="M58" i="50"/>
  <c r="E55" i="50"/>
  <c r="H53" i="50"/>
  <c r="J51" i="50"/>
  <c r="P49" i="50"/>
  <c r="D48" i="50"/>
  <c r="F46" i="50"/>
  <c r="I44" i="50"/>
  <c r="M42" i="50"/>
  <c r="E39" i="50"/>
  <c r="H37" i="50"/>
  <c r="J35" i="50"/>
  <c r="P33" i="50"/>
  <c r="D32" i="50"/>
  <c r="F30" i="50"/>
  <c r="I28" i="50"/>
  <c r="M26" i="50"/>
  <c r="E23" i="50"/>
  <c r="H21" i="50"/>
  <c r="J19" i="50"/>
  <c r="P17" i="50"/>
  <c r="D16" i="50"/>
  <c r="F14" i="50"/>
  <c r="I12" i="50"/>
  <c r="F261" i="49"/>
  <c r="I259" i="49"/>
  <c r="M257" i="49"/>
  <c r="E254" i="49"/>
  <c r="H252" i="49"/>
  <c r="J250" i="49"/>
  <c r="P248" i="49"/>
  <c r="D247" i="49"/>
  <c r="F245" i="49"/>
  <c r="I243" i="49"/>
  <c r="M241" i="49"/>
  <c r="E238" i="49"/>
  <c r="H236" i="49"/>
  <c r="J234" i="49"/>
  <c r="P232" i="49"/>
  <c r="D231" i="49"/>
  <c r="F229" i="49"/>
  <c r="I227" i="49"/>
  <c r="M225" i="49"/>
  <c r="E222" i="49"/>
  <c r="H220" i="49"/>
  <c r="J218" i="49"/>
  <c r="P216" i="49"/>
  <c r="D215" i="49"/>
  <c r="F213" i="49"/>
  <c r="I211" i="49"/>
  <c r="M209" i="49"/>
  <c r="E206" i="49"/>
  <c r="H204" i="49"/>
  <c r="J202" i="49"/>
  <c r="P200" i="49"/>
  <c r="D199" i="49"/>
  <c r="F197" i="49"/>
  <c r="I195" i="49"/>
  <c r="M193" i="49"/>
  <c r="E190" i="49"/>
  <c r="H188" i="49"/>
  <c r="J186" i="49"/>
  <c r="P184" i="49"/>
  <c r="D183" i="49"/>
  <c r="F181" i="49"/>
  <c r="I179" i="49"/>
  <c r="M177" i="49"/>
  <c r="E174" i="49"/>
  <c r="H172" i="49"/>
  <c r="J170" i="49"/>
  <c r="P168" i="49"/>
  <c r="D167" i="49"/>
  <c r="F165" i="49"/>
  <c r="I163" i="49"/>
  <c r="M161" i="49"/>
  <c r="E158" i="49"/>
  <c r="H156" i="49"/>
  <c r="J154" i="49"/>
  <c r="P152" i="49"/>
  <c r="D151" i="49"/>
  <c r="F149" i="49"/>
  <c r="I147" i="49"/>
  <c r="M145" i="49"/>
  <c r="E142" i="49"/>
  <c r="H140" i="49"/>
  <c r="J138" i="49"/>
  <c r="P136" i="49"/>
  <c r="D135" i="49"/>
  <c r="F133" i="49"/>
  <c r="I131" i="49"/>
  <c r="M129" i="49"/>
  <c r="E126" i="49"/>
  <c r="H124" i="49"/>
  <c r="J122" i="49"/>
  <c r="P120" i="49"/>
  <c r="D119" i="49"/>
  <c r="F117" i="49"/>
  <c r="I115" i="49"/>
  <c r="M113" i="49"/>
  <c r="E110" i="49"/>
  <c r="H108" i="49"/>
  <c r="J106" i="49"/>
  <c r="P104" i="49"/>
  <c r="D103" i="49"/>
  <c r="F101" i="49"/>
  <c r="I99" i="49"/>
  <c r="M97" i="49"/>
  <c r="E94" i="49"/>
  <c r="H92" i="49"/>
  <c r="J90" i="49"/>
  <c r="P88" i="49"/>
  <c r="D87" i="49"/>
  <c r="F85" i="49"/>
  <c r="I83" i="49"/>
  <c r="M81" i="49"/>
  <c r="E78" i="49"/>
  <c r="H76" i="49"/>
  <c r="J74" i="49"/>
  <c r="P72" i="49"/>
  <c r="D71" i="49"/>
  <c r="F69" i="49"/>
  <c r="I67" i="49"/>
  <c r="M65" i="49"/>
  <c r="E62" i="49"/>
  <c r="H60" i="49"/>
  <c r="J58" i="49"/>
  <c r="P56" i="49"/>
  <c r="D55" i="49"/>
  <c r="F53" i="49"/>
  <c r="I51" i="49"/>
  <c r="M49" i="49"/>
  <c r="E46" i="49"/>
  <c r="H44" i="49"/>
  <c r="J42" i="49"/>
  <c r="P40" i="49"/>
  <c r="D39" i="49"/>
  <c r="F37" i="49"/>
  <c r="I35" i="49"/>
  <c r="M33" i="49"/>
  <c r="E30" i="49"/>
  <c r="H28" i="49"/>
  <c r="J26" i="49"/>
  <c r="P24" i="49"/>
  <c r="D23" i="49"/>
  <c r="F21" i="49"/>
  <c r="I19" i="49"/>
  <c r="M17" i="49"/>
  <c r="E14" i="49"/>
  <c r="H12" i="49"/>
  <c r="E261" i="82"/>
  <c r="H259" i="82"/>
  <c r="J257" i="82"/>
  <c r="P255" i="82"/>
  <c r="D254" i="82"/>
  <c r="F252" i="82"/>
  <c r="I250" i="82"/>
  <c r="M248" i="82"/>
  <c r="E245" i="82"/>
  <c r="H243" i="82"/>
  <c r="J241" i="82"/>
  <c r="P239" i="82"/>
  <c r="D238" i="82"/>
  <c r="F236" i="82"/>
  <c r="I234" i="82"/>
  <c r="M232" i="82"/>
  <c r="E229" i="82"/>
  <c r="H227" i="82"/>
  <c r="J225" i="82"/>
  <c r="P223" i="82"/>
  <c r="D222" i="82"/>
  <c r="F220" i="82"/>
  <c r="I218" i="82"/>
  <c r="M216" i="82"/>
  <c r="E213" i="82"/>
  <c r="H211" i="82"/>
  <c r="J209" i="82"/>
  <c r="P207" i="82"/>
  <c r="D206" i="82"/>
  <c r="F204" i="82"/>
  <c r="I202" i="82"/>
  <c r="M200" i="82"/>
  <c r="E197" i="82"/>
  <c r="H195" i="82"/>
  <c r="J193" i="82"/>
  <c r="P191" i="82"/>
  <c r="D190" i="82"/>
  <c r="F188" i="82"/>
  <c r="I186" i="82"/>
  <c r="M184" i="82"/>
  <c r="E181" i="82"/>
  <c r="H179" i="82"/>
  <c r="J177" i="82"/>
  <c r="P175" i="82"/>
  <c r="D174" i="82"/>
  <c r="F172" i="82"/>
  <c r="I170" i="82"/>
  <c r="M168" i="82"/>
  <c r="E165" i="82"/>
  <c r="H163" i="82"/>
  <c r="J161" i="82"/>
  <c r="P159" i="82"/>
  <c r="D158" i="82"/>
  <c r="F156" i="82"/>
  <c r="I154" i="82"/>
  <c r="M152" i="82"/>
  <c r="E149" i="82"/>
  <c r="H147" i="82"/>
  <c r="J145" i="82"/>
  <c r="P143" i="82"/>
  <c r="D142" i="82"/>
  <c r="F140" i="82"/>
  <c r="I138" i="82"/>
  <c r="M136" i="82"/>
  <c r="E133" i="82"/>
  <c r="H131" i="82"/>
  <c r="J129" i="82"/>
  <c r="P127" i="82"/>
  <c r="D126" i="82"/>
  <c r="F124" i="82"/>
  <c r="I122" i="82"/>
  <c r="M120" i="82"/>
  <c r="E117" i="82"/>
  <c r="H115" i="82"/>
  <c r="J113" i="82"/>
  <c r="P111" i="82"/>
  <c r="D110" i="82"/>
  <c r="F108" i="82"/>
  <c r="I106" i="82"/>
  <c r="M104" i="82"/>
  <c r="E101" i="82"/>
  <c r="H99" i="82"/>
  <c r="J97" i="82"/>
  <c r="P95" i="82"/>
  <c r="D94" i="82"/>
  <c r="F92" i="82"/>
  <c r="I90" i="82"/>
  <c r="M88" i="82"/>
  <c r="E85" i="82"/>
  <c r="H83" i="82"/>
  <c r="J81" i="82"/>
  <c r="P79" i="82"/>
  <c r="D78" i="82"/>
  <c r="F76" i="82"/>
  <c r="I74" i="82"/>
  <c r="M72" i="82"/>
  <c r="E69" i="82"/>
  <c r="H67" i="82"/>
  <c r="J65" i="82"/>
  <c r="P63" i="82"/>
  <c r="D62" i="82"/>
  <c r="F60" i="82"/>
  <c r="I58" i="82"/>
  <c r="M56" i="82"/>
  <c r="E53" i="82"/>
  <c r="H51" i="82"/>
  <c r="J49" i="82"/>
  <c r="P47" i="82"/>
  <c r="D46" i="82"/>
  <c r="F44" i="82"/>
  <c r="I42" i="82"/>
  <c r="M40" i="82"/>
  <c r="E37" i="82"/>
  <c r="H35" i="82"/>
  <c r="J33" i="82"/>
  <c r="P31" i="82"/>
  <c r="D30" i="82"/>
  <c r="F28" i="82"/>
  <c r="I26" i="82"/>
  <c r="M24" i="82"/>
  <c r="E21" i="82"/>
  <c r="H19" i="82"/>
  <c r="J17" i="82"/>
  <c r="P15" i="82"/>
  <c r="D14" i="82"/>
  <c r="F12" i="82"/>
  <c r="P262" i="81"/>
  <c r="D261" i="81"/>
  <c r="F259" i="81"/>
  <c r="I257" i="81"/>
  <c r="M255" i="81"/>
  <c r="E252" i="81"/>
  <c r="H250" i="81"/>
  <c r="J248" i="81"/>
  <c r="P246" i="81"/>
  <c r="D245" i="81"/>
  <c r="F243" i="81"/>
  <c r="I241" i="81"/>
  <c r="M239" i="81"/>
  <c r="E236" i="81"/>
  <c r="H234" i="81"/>
  <c r="J232" i="81"/>
  <c r="P230" i="81"/>
  <c r="D229" i="81"/>
  <c r="F227" i="81"/>
  <c r="I225" i="81"/>
  <c r="M223" i="81"/>
  <c r="E220" i="81"/>
  <c r="H218" i="81"/>
  <c r="J216" i="81"/>
  <c r="P214" i="81"/>
  <c r="D213" i="81"/>
  <c r="F211" i="81"/>
  <c r="I209" i="81"/>
  <c r="M207" i="81"/>
  <c r="E204" i="81"/>
  <c r="H202" i="81"/>
  <c r="J200" i="81"/>
  <c r="P198" i="81"/>
  <c r="D197" i="81"/>
  <c r="F195" i="81"/>
  <c r="I193" i="81"/>
  <c r="M191" i="81"/>
  <c r="E188" i="81"/>
  <c r="H186" i="81"/>
  <c r="J184" i="81"/>
  <c r="P182" i="81"/>
  <c r="D181" i="81"/>
  <c r="F179" i="81"/>
  <c r="I177" i="81"/>
  <c r="M175" i="81"/>
  <c r="E172" i="81"/>
  <c r="H170" i="81"/>
  <c r="J168" i="81"/>
  <c r="P166" i="81"/>
  <c r="D165" i="81"/>
  <c r="F163" i="81"/>
  <c r="I161" i="81"/>
  <c r="M159" i="81"/>
  <c r="E156" i="81"/>
  <c r="H154" i="81"/>
  <c r="J152" i="81"/>
  <c r="P150" i="81"/>
  <c r="D149" i="81"/>
  <c r="F147" i="81"/>
  <c r="I145" i="81"/>
  <c r="M143" i="81"/>
  <c r="E140" i="81"/>
  <c r="H138" i="81"/>
  <c r="J136" i="81"/>
  <c r="P134" i="81"/>
  <c r="D133" i="81"/>
  <c r="F131" i="81"/>
  <c r="I129" i="81"/>
  <c r="M127" i="81"/>
  <c r="E124" i="81"/>
  <c r="H122" i="81"/>
  <c r="J120" i="81"/>
  <c r="P118" i="81"/>
  <c r="D117" i="81"/>
  <c r="F115" i="81"/>
  <c r="I113" i="81"/>
  <c r="M111" i="81"/>
  <c r="E108" i="81"/>
  <c r="H106" i="81"/>
  <c r="J104" i="81"/>
  <c r="P102" i="81"/>
  <c r="D101" i="81"/>
  <c r="F99" i="81"/>
  <c r="I97" i="81"/>
  <c r="M95" i="81"/>
  <c r="E92" i="81"/>
  <c r="H90" i="81"/>
  <c r="J88" i="81"/>
  <c r="P86" i="81"/>
  <c r="D85" i="81"/>
  <c r="F83" i="81"/>
  <c r="I81" i="81"/>
  <c r="M79" i="81"/>
  <c r="E76" i="81"/>
  <c r="H74" i="81"/>
  <c r="J72" i="81"/>
  <c r="P70" i="81"/>
  <c r="D69" i="81"/>
  <c r="F67" i="81"/>
  <c r="I65" i="81"/>
  <c r="M63" i="81"/>
  <c r="E60" i="81"/>
  <c r="H58" i="81"/>
  <c r="J56" i="81"/>
  <c r="P54" i="81"/>
  <c r="D53" i="81"/>
  <c r="F51" i="81"/>
  <c r="I49" i="81"/>
  <c r="M47" i="81"/>
  <c r="E44" i="81"/>
  <c r="H42" i="81"/>
  <c r="J40" i="81"/>
  <c r="P38" i="81"/>
  <c r="D37" i="81"/>
  <c r="F35" i="81"/>
  <c r="I33" i="81"/>
  <c r="M31" i="81"/>
  <c r="E28" i="81"/>
  <c r="H26" i="81"/>
  <c r="J24" i="81"/>
  <c r="P22" i="81"/>
  <c r="D21" i="81"/>
  <c r="F19" i="81"/>
  <c r="I17" i="81"/>
  <c r="M15" i="81"/>
  <c r="E12" i="81"/>
  <c r="M262" i="72"/>
  <c r="E259" i="72"/>
  <c r="H257" i="72"/>
  <c r="J255" i="72"/>
  <c r="P253" i="72"/>
  <c r="D252" i="72"/>
  <c r="F250" i="72"/>
  <c r="I248" i="72"/>
  <c r="M246" i="72"/>
  <c r="E243" i="72"/>
  <c r="H241" i="72"/>
  <c r="J239" i="72"/>
  <c r="P237" i="72"/>
  <c r="D236" i="72"/>
  <c r="F234" i="72"/>
  <c r="I232" i="72"/>
  <c r="M230" i="72"/>
  <c r="E227" i="72"/>
  <c r="H225" i="72"/>
  <c r="J223" i="72"/>
  <c r="P221" i="72"/>
  <c r="D220" i="72"/>
  <c r="F218" i="72"/>
  <c r="I216" i="72"/>
  <c r="M214" i="72"/>
  <c r="E211" i="72"/>
  <c r="H209" i="72"/>
  <c r="J207" i="72"/>
  <c r="P205" i="72"/>
  <c r="D204" i="72"/>
  <c r="F202" i="72"/>
  <c r="I200" i="72"/>
  <c r="M198" i="72"/>
  <c r="E195" i="72"/>
  <c r="H193" i="72"/>
  <c r="J191" i="72"/>
  <c r="P189" i="72"/>
  <c r="D188" i="72"/>
  <c r="F186" i="72"/>
  <c r="I184" i="72"/>
  <c r="M182" i="72"/>
  <c r="E179" i="72"/>
  <c r="H177" i="72"/>
  <c r="J175" i="72"/>
  <c r="P173" i="72"/>
  <c r="D172" i="72"/>
  <c r="F170" i="72"/>
  <c r="I168" i="72"/>
  <c r="M166" i="72"/>
  <c r="E163" i="72"/>
  <c r="H161" i="72"/>
  <c r="J159" i="72"/>
  <c r="P157" i="72"/>
  <c r="D156" i="72"/>
  <c r="F154" i="72"/>
  <c r="I152" i="72"/>
  <c r="M150" i="72"/>
  <c r="E147" i="72"/>
  <c r="H145" i="72"/>
  <c r="J143" i="72"/>
  <c r="P141" i="72"/>
  <c r="D140" i="72"/>
  <c r="F138" i="72"/>
  <c r="I136" i="72"/>
  <c r="M134" i="72"/>
  <c r="E131" i="72"/>
  <c r="H129" i="72"/>
  <c r="J127" i="72"/>
  <c r="P125" i="72"/>
  <c r="D124" i="72"/>
  <c r="F122" i="72"/>
  <c r="I120" i="72"/>
  <c r="M118" i="72"/>
  <c r="E115" i="72"/>
  <c r="H113" i="72"/>
  <c r="J111" i="72"/>
  <c r="P109" i="72"/>
  <c r="D108" i="72"/>
  <c r="F106" i="72"/>
  <c r="I104" i="72"/>
  <c r="M102" i="72"/>
  <c r="E99" i="72"/>
  <c r="H97" i="72"/>
  <c r="J95" i="72"/>
  <c r="P93" i="72"/>
  <c r="D92" i="72"/>
  <c r="F90" i="72"/>
  <c r="I88" i="72"/>
  <c r="M86" i="72"/>
  <c r="E83" i="72"/>
  <c r="H81" i="72"/>
  <c r="J79" i="72"/>
  <c r="P77" i="72"/>
  <c r="D76" i="72"/>
  <c r="F74" i="72"/>
  <c r="I72" i="72"/>
  <c r="M70" i="72"/>
  <c r="E67" i="72"/>
  <c r="H65" i="72"/>
  <c r="J63" i="72"/>
  <c r="P61" i="72"/>
  <c r="D60" i="72"/>
  <c r="F58" i="72"/>
  <c r="I56" i="72"/>
  <c r="M54" i="72"/>
  <c r="E51" i="72"/>
  <c r="H49" i="72"/>
  <c r="J47" i="72"/>
  <c r="P45" i="72"/>
  <c r="D44" i="72"/>
  <c r="F42" i="72"/>
  <c r="I40" i="72"/>
  <c r="M38" i="72"/>
  <c r="E35" i="72"/>
  <c r="H33" i="72"/>
  <c r="J31" i="72"/>
  <c r="P29" i="72"/>
  <c r="D28" i="72"/>
  <c r="F26" i="72"/>
  <c r="I24" i="72"/>
  <c r="M22" i="72"/>
  <c r="E19" i="72"/>
  <c r="H17" i="72"/>
  <c r="J15" i="72"/>
  <c r="P13" i="72"/>
  <c r="D12" i="72"/>
  <c r="J262" i="71"/>
  <c r="P260" i="71"/>
  <c r="D259" i="71"/>
  <c r="F257" i="71"/>
  <c r="I255" i="71"/>
  <c r="M253" i="71"/>
  <c r="E250" i="71"/>
  <c r="H248" i="71"/>
  <c r="J246" i="71"/>
  <c r="P244" i="71"/>
  <c r="D243" i="71"/>
  <c r="F241" i="71"/>
  <c r="I239" i="71"/>
  <c r="M237" i="71"/>
  <c r="E234" i="71"/>
  <c r="H232" i="71"/>
  <c r="J230" i="71"/>
  <c r="P228" i="71"/>
  <c r="D227" i="71"/>
  <c r="F225" i="71"/>
  <c r="I223" i="71"/>
  <c r="M221" i="71"/>
  <c r="E218" i="71"/>
  <c r="H216" i="71"/>
  <c r="J214" i="71"/>
  <c r="P212" i="71"/>
  <c r="D211" i="71"/>
  <c r="F209" i="71"/>
  <c r="I207" i="71"/>
  <c r="M205" i="71"/>
  <c r="E202" i="71"/>
  <c r="H200" i="71"/>
  <c r="J198" i="71"/>
  <c r="P196" i="71"/>
  <c r="D195" i="71"/>
  <c r="F193" i="71"/>
  <c r="I191" i="71"/>
  <c r="M189" i="71"/>
  <c r="E186" i="71"/>
  <c r="H184" i="71"/>
  <c r="J182" i="71"/>
  <c r="P180" i="71"/>
  <c r="D179" i="71"/>
  <c r="F177" i="71"/>
  <c r="I175" i="71"/>
  <c r="M173" i="71"/>
  <c r="E170" i="71"/>
  <c r="H168" i="71"/>
  <c r="J166" i="71"/>
  <c r="P164" i="71"/>
  <c r="D163" i="71"/>
  <c r="F161" i="71"/>
  <c r="I159" i="71"/>
  <c r="M157" i="71"/>
  <c r="E154" i="71"/>
  <c r="H152" i="71"/>
  <c r="J150" i="71"/>
  <c r="P148" i="71"/>
  <c r="D147" i="71"/>
  <c r="F145" i="71"/>
  <c r="I143" i="71"/>
  <c r="M141" i="71"/>
  <c r="E138" i="71"/>
  <c r="H136" i="71"/>
  <c r="J134" i="71"/>
  <c r="P132" i="71"/>
  <c r="D131" i="71"/>
  <c r="F129" i="71"/>
  <c r="I127" i="71"/>
  <c r="M125" i="71"/>
  <c r="E122" i="71"/>
  <c r="H120" i="71"/>
  <c r="J118" i="71"/>
  <c r="P116" i="71"/>
  <c r="D115" i="71"/>
  <c r="F113" i="71"/>
  <c r="I111" i="71"/>
  <c r="M109" i="71"/>
  <c r="E106" i="71"/>
  <c r="H104" i="71"/>
  <c r="J102" i="71"/>
  <c r="P100" i="71"/>
  <c r="D99" i="71"/>
  <c r="F97" i="71"/>
  <c r="I95" i="71"/>
  <c r="M93" i="71"/>
  <c r="E90" i="71"/>
  <c r="H88" i="71"/>
  <c r="J86" i="71"/>
  <c r="P84" i="71"/>
  <c r="D83" i="71"/>
  <c r="F81" i="71"/>
  <c r="I79" i="71"/>
  <c r="M77" i="71"/>
  <c r="E74" i="71"/>
  <c r="H72" i="71"/>
  <c r="J70" i="71"/>
  <c r="P68" i="71"/>
  <c r="D67" i="71"/>
  <c r="F65" i="71"/>
  <c r="I63" i="71"/>
  <c r="M61" i="71"/>
  <c r="E58" i="71"/>
  <c r="H56" i="71"/>
  <c r="J54" i="71"/>
  <c r="P52" i="71"/>
  <c r="D51" i="71"/>
  <c r="F49" i="71"/>
  <c r="I47" i="71"/>
  <c r="M45" i="71"/>
  <c r="E42" i="71"/>
  <c r="H40" i="71"/>
  <c r="J38" i="71"/>
  <c r="P36" i="71"/>
  <c r="D35" i="71"/>
  <c r="F33" i="71"/>
  <c r="I31" i="71"/>
  <c r="I154" i="84"/>
  <c r="D126" i="84"/>
  <c r="J97" i="84"/>
  <c r="E69" i="84"/>
  <c r="M40" i="84"/>
  <c r="F12" i="84"/>
  <c r="E236" i="83"/>
  <c r="M207" i="83"/>
  <c r="F179" i="83"/>
  <c r="E153" i="83"/>
  <c r="M124" i="83"/>
  <c r="F115" i="83"/>
  <c r="E105" i="83"/>
  <c r="P86" i="83"/>
  <c r="M76" i="83"/>
  <c r="I67" i="83"/>
  <c r="H58" i="83"/>
  <c r="F48" i="83"/>
  <c r="D39" i="83"/>
  <c r="P19" i="83"/>
  <c r="P253" i="76"/>
  <c r="M243" i="76"/>
  <c r="I234" i="76"/>
  <c r="H225" i="76"/>
  <c r="F215" i="76"/>
  <c r="D206" i="76"/>
  <c r="P186" i="76"/>
  <c r="H179" i="76"/>
  <c r="F172" i="76"/>
  <c r="E165" i="76"/>
  <c r="D158" i="76"/>
  <c r="P143" i="76"/>
  <c r="M136" i="76"/>
  <c r="J129" i="76"/>
  <c r="I122" i="76"/>
  <c r="H115" i="76"/>
  <c r="F108" i="76"/>
  <c r="E101" i="76"/>
  <c r="D94" i="76"/>
  <c r="P79" i="76"/>
  <c r="P73" i="76"/>
  <c r="E68" i="76"/>
  <c r="H62" i="76"/>
  <c r="M56" i="76"/>
  <c r="E51" i="76"/>
  <c r="H45" i="76"/>
  <c r="M39" i="76"/>
  <c r="F28" i="76"/>
  <c r="M22" i="76"/>
  <c r="F11" i="76"/>
  <c r="P257" i="75"/>
  <c r="E252" i="75"/>
  <c r="J246" i="75"/>
  <c r="P240" i="75"/>
  <c r="E235" i="75"/>
  <c r="H229" i="75"/>
  <c r="M223" i="75"/>
  <c r="E218" i="75"/>
  <c r="H212" i="75"/>
  <c r="M206" i="75"/>
  <c r="F195" i="75"/>
  <c r="M189" i="75"/>
  <c r="F178" i="75"/>
  <c r="I172" i="75"/>
  <c r="P166" i="75"/>
  <c r="F161" i="75"/>
  <c r="I155" i="75"/>
  <c r="P149" i="75"/>
  <c r="D144" i="75"/>
  <c r="H138" i="75"/>
  <c r="P132" i="75"/>
  <c r="D127" i="75"/>
  <c r="H121" i="75"/>
  <c r="J115" i="75"/>
  <c r="H104" i="75"/>
  <c r="J98" i="75"/>
  <c r="E87" i="75"/>
  <c r="I81" i="75"/>
  <c r="E70" i="75"/>
  <c r="I64" i="75"/>
  <c r="M58" i="75"/>
  <c r="D53" i="75"/>
  <c r="I47" i="75"/>
  <c r="M41" i="75"/>
  <c r="D36" i="75"/>
  <c r="F30" i="75"/>
  <c r="J24" i="75"/>
  <c r="D19" i="75"/>
  <c r="F13" i="75"/>
  <c r="E254" i="45"/>
  <c r="I248" i="45"/>
  <c r="E237" i="45"/>
  <c r="I231" i="45"/>
  <c r="M225" i="45"/>
  <c r="D220" i="45"/>
  <c r="I214" i="45"/>
  <c r="M208" i="45"/>
  <c r="D203" i="45"/>
  <c r="F197" i="45"/>
  <c r="J191" i="45"/>
  <c r="D186" i="45"/>
  <c r="F180" i="45"/>
  <c r="J174" i="45"/>
  <c r="P168" i="45"/>
  <c r="E163" i="45"/>
  <c r="J157" i="45"/>
  <c r="P151" i="45"/>
  <c r="E146" i="45"/>
  <c r="H140" i="45"/>
  <c r="M134" i="45"/>
  <c r="E129" i="45"/>
  <c r="H123" i="45"/>
  <c r="M117" i="45"/>
  <c r="J106" i="45"/>
  <c r="M102" i="45"/>
  <c r="I98" i="45"/>
  <c r="J94" i="45"/>
  <c r="I92" i="45"/>
  <c r="M90" i="45"/>
  <c r="E87" i="45"/>
  <c r="H85" i="45"/>
  <c r="J83" i="45"/>
  <c r="P81" i="45"/>
  <c r="D80" i="45"/>
  <c r="F78" i="45"/>
  <c r="I76" i="45"/>
  <c r="M74" i="45"/>
  <c r="E71" i="45"/>
  <c r="H69" i="45"/>
  <c r="J67" i="45"/>
  <c r="P65" i="45"/>
  <c r="D64" i="45"/>
  <c r="F62" i="45"/>
  <c r="I60" i="45"/>
  <c r="M58" i="45"/>
  <c r="E55" i="45"/>
  <c r="H53" i="45"/>
  <c r="J51" i="45"/>
  <c r="P49" i="45"/>
  <c r="D48" i="45"/>
  <c r="F46" i="45"/>
  <c r="I44" i="45"/>
  <c r="M42" i="45"/>
  <c r="E39" i="45"/>
  <c r="H37" i="45"/>
  <c r="J35" i="45"/>
  <c r="P33" i="45"/>
  <c r="D32" i="45"/>
  <c r="F30" i="45"/>
  <c r="I28" i="45"/>
  <c r="M26" i="45"/>
  <c r="E23" i="45"/>
  <c r="H21" i="45"/>
  <c r="J19" i="45"/>
  <c r="P17" i="45"/>
  <c r="D16" i="45"/>
  <c r="F14" i="45"/>
  <c r="I12" i="45"/>
  <c r="F261" i="50"/>
  <c r="I259" i="50"/>
  <c r="M257" i="50"/>
  <c r="E254" i="50"/>
  <c r="H252" i="50"/>
  <c r="J250" i="50"/>
  <c r="P248" i="50"/>
  <c r="D247" i="50"/>
  <c r="F245" i="50"/>
  <c r="I243" i="50"/>
  <c r="M241" i="50"/>
  <c r="E238" i="50"/>
  <c r="H236" i="50"/>
  <c r="J234" i="50"/>
  <c r="P232" i="50"/>
  <c r="D231" i="50"/>
  <c r="F229" i="50"/>
  <c r="I227" i="50"/>
  <c r="M225" i="50"/>
  <c r="E222" i="50"/>
  <c r="H220" i="50"/>
  <c r="J218" i="50"/>
  <c r="P216" i="50"/>
  <c r="D215" i="50"/>
  <c r="F213" i="50"/>
  <c r="I211" i="50"/>
  <c r="M209" i="50"/>
  <c r="E206" i="50"/>
  <c r="H204" i="50"/>
  <c r="J202" i="50"/>
  <c r="P200" i="50"/>
  <c r="D199" i="50"/>
  <c r="F197" i="50"/>
  <c r="I195" i="50"/>
  <c r="M193" i="50"/>
  <c r="E190" i="50"/>
  <c r="H188" i="50"/>
  <c r="J186" i="50"/>
  <c r="P184" i="50"/>
  <c r="D183" i="50"/>
  <c r="F181" i="50"/>
  <c r="I179" i="50"/>
  <c r="M177" i="50"/>
  <c r="E174" i="50"/>
  <c r="H172" i="50"/>
  <c r="J170" i="50"/>
  <c r="P168" i="50"/>
  <c r="D167" i="50"/>
  <c r="F165" i="50"/>
  <c r="I163" i="50"/>
  <c r="M161" i="50"/>
  <c r="E158" i="50"/>
  <c r="H156" i="50"/>
  <c r="J154" i="50"/>
  <c r="P152" i="50"/>
  <c r="D151" i="50"/>
  <c r="F149" i="50"/>
  <c r="I147" i="50"/>
  <c r="M145" i="50"/>
  <c r="E142" i="50"/>
  <c r="H140" i="50"/>
  <c r="J138" i="50"/>
  <c r="P136" i="50"/>
  <c r="D135" i="50"/>
  <c r="F133" i="50"/>
  <c r="I131" i="50"/>
  <c r="M129" i="50"/>
  <c r="E126" i="50"/>
  <c r="H124" i="50"/>
  <c r="J122" i="50"/>
  <c r="P120" i="50"/>
  <c r="D119" i="50"/>
  <c r="F117" i="50"/>
  <c r="I115" i="50"/>
  <c r="M113" i="50"/>
  <c r="E110" i="50"/>
  <c r="H108" i="50"/>
  <c r="J106" i="50"/>
  <c r="P104" i="50"/>
  <c r="D103" i="50"/>
  <c r="F101" i="50"/>
  <c r="I99" i="50"/>
  <c r="M97" i="50"/>
  <c r="E94" i="50"/>
  <c r="H92" i="50"/>
  <c r="J90" i="50"/>
  <c r="P88" i="50"/>
  <c r="D87" i="50"/>
  <c r="F85" i="50"/>
  <c r="I83" i="50"/>
  <c r="M81" i="50"/>
  <c r="E78" i="50"/>
  <c r="H76" i="50"/>
  <c r="J74" i="50"/>
  <c r="P72" i="50"/>
  <c r="D71" i="50"/>
  <c r="F69" i="50"/>
  <c r="I67" i="50"/>
  <c r="M65" i="50"/>
  <c r="E62" i="50"/>
  <c r="H60" i="50"/>
  <c r="J58" i="50"/>
  <c r="P56" i="50"/>
  <c r="D55" i="50"/>
  <c r="F53" i="50"/>
  <c r="I51" i="50"/>
  <c r="M49" i="50"/>
  <c r="E46" i="50"/>
  <c r="H44" i="50"/>
  <c r="J42" i="50"/>
  <c r="P40" i="50"/>
  <c r="D39" i="50"/>
  <c r="F37" i="50"/>
  <c r="I35" i="50"/>
  <c r="M33" i="50"/>
  <c r="E30" i="50"/>
  <c r="H28" i="50"/>
  <c r="J26" i="50"/>
  <c r="P24" i="50"/>
  <c r="D23" i="50"/>
  <c r="F21" i="50"/>
  <c r="I19" i="50"/>
  <c r="M17" i="50"/>
  <c r="E14" i="50"/>
  <c r="H12" i="50"/>
  <c r="E261" i="49"/>
  <c r="H259" i="49"/>
  <c r="J257" i="49"/>
  <c r="P255" i="49"/>
  <c r="D254" i="49"/>
  <c r="F252" i="49"/>
  <c r="I250" i="49"/>
  <c r="M248" i="49"/>
  <c r="E245" i="49"/>
  <c r="H243" i="49"/>
  <c r="J241" i="49"/>
  <c r="P239" i="49"/>
  <c r="D238" i="49"/>
  <c r="F236" i="49"/>
  <c r="I234" i="49"/>
  <c r="M232" i="49"/>
  <c r="E229" i="49"/>
  <c r="H227" i="49"/>
  <c r="J225" i="49"/>
  <c r="P223" i="49"/>
  <c r="D222" i="49"/>
  <c r="F220" i="49"/>
  <c r="I218" i="49"/>
  <c r="M216" i="49"/>
  <c r="E213" i="49"/>
  <c r="H211" i="49"/>
  <c r="J209" i="49"/>
  <c r="P207" i="49"/>
  <c r="D206" i="49"/>
  <c r="F204" i="49"/>
  <c r="I202" i="49"/>
  <c r="M200" i="49"/>
  <c r="E197" i="49"/>
  <c r="H195" i="49"/>
  <c r="J193" i="49"/>
  <c r="P191" i="49"/>
  <c r="D190" i="49"/>
  <c r="F188" i="49"/>
  <c r="I186" i="49"/>
  <c r="M184" i="49"/>
  <c r="E181" i="49"/>
  <c r="H179" i="49"/>
  <c r="J177" i="49"/>
  <c r="P175" i="49"/>
  <c r="D174" i="49"/>
  <c r="F172" i="49"/>
  <c r="I170" i="49"/>
  <c r="M168" i="49"/>
  <c r="E165" i="49"/>
  <c r="H163" i="49"/>
  <c r="J161" i="49"/>
  <c r="P159" i="49"/>
  <c r="D158" i="49"/>
  <c r="F156" i="49"/>
  <c r="I154" i="49"/>
  <c r="M152" i="49"/>
  <c r="E149" i="49"/>
  <c r="H147" i="49"/>
  <c r="J145" i="49"/>
  <c r="P143" i="49"/>
  <c r="D142" i="49"/>
  <c r="F140" i="49"/>
  <c r="I138" i="49"/>
  <c r="M136" i="49"/>
  <c r="E133" i="49"/>
  <c r="H131" i="49"/>
  <c r="J129" i="49"/>
  <c r="P127" i="49"/>
  <c r="D126" i="49"/>
  <c r="F124" i="49"/>
  <c r="I122" i="49"/>
  <c r="M120" i="49"/>
  <c r="E117" i="49"/>
  <c r="H115" i="49"/>
  <c r="J113" i="49"/>
  <c r="P111" i="49"/>
  <c r="D110" i="49"/>
  <c r="F108" i="49"/>
  <c r="I106" i="49"/>
  <c r="M104" i="49"/>
  <c r="E101" i="49"/>
  <c r="H99" i="49"/>
  <c r="J97" i="49"/>
  <c r="P95" i="49"/>
  <c r="D94" i="49"/>
  <c r="F92" i="49"/>
  <c r="I90" i="49"/>
  <c r="M88" i="49"/>
  <c r="E85" i="49"/>
  <c r="H83" i="49"/>
  <c r="J81" i="49"/>
  <c r="P79" i="49"/>
  <c r="D78" i="49"/>
  <c r="F76" i="49"/>
  <c r="I74" i="49"/>
  <c r="M72" i="49"/>
  <c r="E69" i="49"/>
  <c r="H67" i="49"/>
  <c r="J65" i="49"/>
  <c r="P63" i="49"/>
  <c r="D62" i="49"/>
  <c r="F60" i="49"/>
  <c r="I58" i="49"/>
  <c r="M56" i="49"/>
  <c r="E53" i="49"/>
  <c r="H51" i="49"/>
  <c r="J49" i="49"/>
  <c r="P47" i="49"/>
  <c r="D46" i="49"/>
  <c r="F44" i="49"/>
  <c r="I42" i="49"/>
  <c r="M40" i="49"/>
  <c r="E37" i="49"/>
  <c r="H35" i="49"/>
  <c r="J33" i="49"/>
  <c r="P31" i="49"/>
  <c r="D30" i="49"/>
  <c r="F28" i="49"/>
  <c r="I26" i="49"/>
  <c r="M24" i="49"/>
  <c r="E21" i="49"/>
  <c r="H19" i="49"/>
  <c r="J17" i="49"/>
  <c r="P15" i="49"/>
  <c r="D14" i="49"/>
  <c r="F12" i="49"/>
  <c r="P262" i="82"/>
  <c r="D261" i="82"/>
  <c r="F259" i="82"/>
  <c r="I257" i="82"/>
  <c r="M255" i="82"/>
  <c r="E252" i="82"/>
  <c r="H250" i="82"/>
  <c r="J248" i="82"/>
  <c r="P246" i="82"/>
  <c r="D245" i="82"/>
  <c r="F243" i="82"/>
  <c r="I241" i="82"/>
  <c r="M239" i="82"/>
  <c r="E236" i="82"/>
  <c r="H234" i="82"/>
  <c r="J232" i="82"/>
  <c r="P230" i="82"/>
  <c r="D229" i="82"/>
  <c r="F227" i="82"/>
  <c r="I225" i="82"/>
  <c r="M223" i="82"/>
  <c r="E220" i="82"/>
  <c r="H218" i="82"/>
  <c r="J216" i="82"/>
  <c r="P214" i="82"/>
  <c r="D213" i="82"/>
  <c r="F211" i="82"/>
  <c r="I209" i="82"/>
  <c r="M207" i="82"/>
  <c r="E204" i="82"/>
  <c r="H202" i="82"/>
  <c r="J200" i="82"/>
  <c r="P198" i="82"/>
  <c r="D197" i="82"/>
  <c r="F195" i="82"/>
  <c r="I193" i="82"/>
  <c r="M191" i="82"/>
  <c r="E188" i="82"/>
  <c r="H186" i="82"/>
  <c r="J184" i="82"/>
  <c r="P182" i="82"/>
  <c r="D181" i="82"/>
  <c r="F179" i="82"/>
  <c r="I177" i="82"/>
  <c r="M175" i="82"/>
  <c r="E172" i="82"/>
  <c r="H170" i="82"/>
  <c r="J168" i="82"/>
  <c r="P166" i="82"/>
  <c r="D165" i="82"/>
  <c r="F163" i="82"/>
  <c r="I161" i="82"/>
  <c r="M159" i="82"/>
  <c r="E156" i="82"/>
  <c r="H154" i="82"/>
  <c r="J152" i="82"/>
  <c r="P150" i="82"/>
  <c r="D149" i="82"/>
  <c r="F147" i="82"/>
  <c r="I145" i="82"/>
  <c r="M143" i="82"/>
  <c r="E140" i="82"/>
  <c r="H138" i="82"/>
  <c r="J136" i="82"/>
  <c r="P134" i="82"/>
  <c r="D133" i="82"/>
  <c r="F131" i="82"/>
  <c r="I129" i="82"/>
  <c r="M127" i="82"/>
  <c r="E124" i="82"/>
  <c r="H122" i="82"/>
  <c r="J120" i="82"/>
  <c r="P118" i="82"/>
  <c r="D117" i="82"/>
  <c r="F115" i="82"/>
  <c r="I113" i="82"/>
  <c r="M111" i="82"/>
  <c r="E108" i="82"/>
  <c r="H106" i="82"/>
  <c r="J104" i="82"/>
  <c r="P102" i="82"/>
  <c r="D101" i="82"/>
  <c r="F99" i="82"/>
  <c r="I97" i="82"/>
  <c r="M95" i="82"/>
  <c r="E92" i="82"/>
  <c r="H90" i="82"/>
  <c r="J88" i="82"/>
  <c r="P86" i="82"/>
  <c r="D85" i="82"/>
  <c r="F83" i="82"/>
  <c r="I81" i="82"/>
  <c r="M79" i="82"/>
  <c r="E76" i="82"/>
  <c r="H74" i="82"/>
  <c r="J72" i="82"/>
  <c r="P70" i="82"/>
  <c r="D69" i="82"/>
  <c r="F67" i="82"/>
  <c r="I65" i="82"/>
  <c r="M63" i="82"/>
  <c r="E60" i="82"/>
  <c r="H58" i="82"/>
  <c r="J56" i="82"/>
  <c r="P54" i="82"/>
  <c r="D53" i="82"/>
  <c r="F51" i="82"/>
  <c r="I49" i="82"/>
  <c r="M47" i="82"/>
  <c r="E44" i="82"/>
  <c r="H42" i="82"/>
  <c r="J40" i="82"/>
  <c r="P38" i="82"/>
  <c r="D37" i="82"/>
  <c r="F35" i="82"/>
  <c r="I33" i="82"/>
  <c r="M31" i="82"/>
  <c r="E28" i="82"/>
  <c r="H26" i="82"/>
  <c r="J24" i="82"/>
  <c r="P22" i="82"/>
  <c r="D21" i="82"/>
  <c r="F19" i="82"/>
  <c r="I17" i="82"/>
  <c r="M15" i="82"/>
  <c r="E12" i="82"/>
  <c r="M262" i="81"/>
  <c r="E259" i="81"/>
  <c r="H257" i="81"/>
  <c r="J255" i="81"/>
  <c r="P253" i="81"/>
  <c r="D252" i="81"/>
  <c r="F250" i="81"/>
  <c r="I248" i="81"/>
  <c r="M246" i="81"/>
  <c r="E243" i="81"/>
  <c r="H241" i="81"/>
  <c r="J239" i="81"/>
  <c r="P237" i="81"/>
  <c r="D236" i="81"/>
  <c r="F234" i="81"/>
  <c r="I232" i="81"/>
  <c r="M230" i="81"/>
  <c r="E227" i="81"/>
  <c r="H225" i="81"/>
  <c r="J223" i="81"/>
  <c r="P221" i="81"/>
  <c r="D220" i="81"/>
  <c r="F218" i="81"/>
  <c r="I216" i="81"/>
  <c r="M214" i="81"/>
  <c r="E211" i="81"/>
  <c r="H209" i="81"/>
  <c r="J207" i="81"/>
  <c r="P205" i="81"/>
  <c r="D204" i="81"/>
  <c r="F202" i="81"/>
  <c r="I200" i="81"/>
  <c r="M198" i="81"/>
  <c r="E195" i="81"/>
  <c r="H193" i="81"/>
  <c r="J191" i="81"/>
  <c r="P189" i="81"/>
  <c r="D188" i="81"/>
  <c r="F186" i="81"/>
  <c r="I184" i="81"/>
  <c r="M182" i="81"/>
  <c r="E179" i="81"/>
  <c r="H177" i="81"/>
  <c r="J175" i="81"/>
  <c r="P173" i="81"/>
  <c r="D172" i="81"/>
  <c r="F170" i="81"/>
  <c r="I168" i="81"/>
  <c r="M166" i="81"/>
  <c r="E163" i="81"/>
  <c r="H161" i="81"/>
  <c r="J159" i="81"/>
  <c r="P157" i="81"/>
  <c r="D156" i="81"/>
  <c r="F154" i="81"/>
  <c r="I152" i="81"/>
  <c r="M150" i="81"/>
  <c r="E147" i="81"/>
  <c r="H145" i="81"/>
  <c r="J143" i="81"/>
  <c r="P141" i="81"/>
  <c r="D140" i="81"/>
  <c r="F138" i="81"/>
  <c r="I136" i="81"/>
  <c r="M134" i="81"/>
  <c r="E131" i="81"/>
  <c r="H129" i="81"/>
  <c r="J127" i="81"/>
  <c r="P125" i="81"/>
  <c r="D124" i="81"/>
  <c r="F122" i="81"/>
  <c r="I120" i="81"/>
  <c r="M118" i="81"/>
  <c r="E115" i="81"/>
  <c r="H113" i="81"/>
  <c r="J111" i="81"/>
  <c r="P109" i="81"/>
  <c r="D108" i="81"/>
  <c r="F106" i="81"/>
  <c r="I104" i="81"/>
  <c r="M102" i="81"/>
  <c r="E99" i="81"/>
  <c r="H97" i="81"/>
  <c r="J95" i="81"/>
  <c r="P93" i="81"/>
  <c r="D92" i="81"/>
  <c r="F90" i="81"/>
  <c r="I88" i="81"/>
  <c r="M86" i="81"/>
  <c r="E83" i="81"/>
  <c r="H81" i="81"/>
  <c r="J79" i="81"/>
  <c r="P77" i="81"/>
  <c r="D76" i="81"/>
  <c r="F74" i="81"/>
  <c r="I72" i="81"/>
  <c r="M70" i="81"/>
  <c r="E67" i="81"/>
  <c r="H65" i="81"/>
  <c r="J63" i="81"/>
  <c r="P61" i="81"/>
  <c r="D60" i="81"/>
  <c r="F58" i="81"/>
  <c r="I56" i="81"/>
  <c r="M54" i="81"/>
  <c r="E51" i="81"/>
  <c r="H49" i="81"/>
  <c r="J47" i="81"/>
  <c r="P45" i="81"/>
  <c r="D44" i="81"/>
  <c r="F42" i="81"/>
  <c r="I40" i="81"/>
  <c r="M38" i="81"/>
  <c r="E35" i="81"/>
  <c r="H33" i="81"/>
  <c r="J31" i="81"/>
  <c r="P29" i="81"/>
  <c r="D28" i="81"/>
  <c r="F26" i="81"/>
  <c r="I24" i="81"/>
  <c r="M22" i="81"/>
  <c r="E19" i="81"/>
  <c r="H17" i="81"/>
  <c r="J15" i="81"/>
  <c r="P13" i="81"/>
  <c r="D12" i="81"/>
  <c r="J262" i="72"/>
  <c r="P260" i="72"/>
  <c r="D259" i="72"/>
  <c r="F257" i="72"/>
  <c r="I255" i="72"/>
  <c r="M253" i="72"/>
  <c r="E250" i="72"/>
  <c r="H248" i="72"/>
  <c r="J246" i="72"/>
  <c r="P244" i="72"/>
  <c r="D243" i="72"/>
  <c r="F241" i="72"/>
  <c r="I239" i="72"/>
  <c r="M237" i="72"/>
  <c r="E234" i="72"/>
  <c r="H232" i="72"/>
  <c r="J230" i="72"/>
  <c r="P228" i="72"/>
  <c r="D227" i="72"/>
  <c r="F225" i="72"/>
  <c r="I223" i="72"/>
  <c r="M221" i="72"/>
  <c r="E218" i="72"/>
  <c r="H216" i="72"/>
  <c r="J214" i="72"/>
  <c r="P212" i="72"/>
  <c r="D211" i="72"/>
  <c r="F209" i="72"/>
  <c r="I207" i="72"/>
  <c r="M205" i="72"/>
  <c r="E202" i="72"/>
  <c r="H200" i="72"/>
  <c r="J198" i="72"/>
  <c r="P196" i="72"/>
  <c r="D195" i="72"/>
  <c r="F193" i="72"/>
  <c r="I191" i="72"/>
  <c r="M189" i="72"/>
  <c r="E186" i="72"/>
  <c r="H184" i="72"/>
  <c r="J182" i="72"/>
  <c r="P180" i="72"/>
  <c r="D179" i="72"/>
  <c r="F177" i="72"/>
  <c r="I175" i="72"/>
  <c r="M173" i="72"/>
  <c r="E170" i="72"/>
  <c r="H168" i="72"/>
  <c r="J166" i="72"/>
  <c r="P164" i="72"/>
  <c r="D163" i="72"/>
  <c r="F161" i="72"/>
  <c r="I159" i="72"/>
  <c r="M157" i="72"/>
  <c r="E154" i="72"/>
  <c r="H152" i="72"/>
  <c r="J150" i="72"/>
  <c r="P148" i="72"/>
  <c r="D147" i="72"/>
  <c r="F145" i="72"/>
  <c r="I143" i="72"/>
  <c r="M141" i="72"/>
  <c r="E138" i="72"/>
  <c r="H136" i="72"/>
  <c r="J134" i="72"/>
  <c r="P132" i="72"/>
  <c r="D131" i="72"/>
  <c r="F129" i="72"/>
  <c r="I127" i="72"/>
  <c r="M125" i="72"/>
  <c r="E122" i="72"/>
  <c r="H120" i="72"/>
  <c r="J118" i="72"/>
  <c r="P116" i="72"/>
  <c r="D115" i="72"/>
  <c r="F113" i="72"/>
  <c r="I111" i="72"/>
  <c r="M109" i="72"/>
  <c r="E106" i="72"/>
  <c r="H104" i="72"/>
  <c r="J102" i="72"/>
  <c r="P100" i="72"/>
  <c r="D99" i="72"/>
  <c r="F97" i="72"/>
  <c r="I95" i="72"/>
  <c r="M93" i="72"/>
  <c r="E90" i="72"/>
  <c r="H88" i="72"/>
  <c r="J86" i="72"/>
  <c r="P84" i="72"/>
  <c r="D83" i="72"/>
  <c r="F81" i="72"/>
  <c r="I79" i="72"/>
  <c r="M77" i="72"/>
  <c r="E74" i="72"/>
  <c r="H72" i="72"/>
  <c r="J70" i="72"/>
  <c r="P68" i="72"/>
  <c r="D67" i="72"/>
  <c r="F65" i="72"/>
  <c r="I63" i="72"/>
  <c r="M61" i="72"/>
  <c r="E58" i="72"/>
  <c r="H56" i="72"/>
  <c r="J54" i="72"/>
  <c r="P52" i="72"/>
  <c r="D51" i="72"/>
  <c r="F49" i="72"/>
  <c r="I47" i="72"/>
  <c r="M45" i="72"/>
  <c r="E42" i="72"/>
  <c r="H40" i="72"/>
  <c r="J38" i="72"/>
  <c r="P36" i="72"/>
  <c r="D35" i="72"/>
  <c r="F33" i="72"/>
  <c r="I31" i="72"/>
  <c r="M29" i="72"/>
  <c r="E26" i="72"/>
  <c r="H24" i="72"/>
  <c r="J22" i="72"/>
  <c r="P20" i="72"/>
  <c r="D19" i="72"/>
  <c r="F17" i="72"/>
  <c r="I15" i="72"/>
  <c r="M13" i="72"/>
  <c r="I262" i="71"/>
  <c r="M260" i="71"/>
  <c r="E257" i="71"/>
  <c r="H255" i="71"/>
  <c r="J253" i="71"/>
  <c r="P251" i="71"/>
  <c r="D250" i="71"/>
  <c r="F248" i="71"/>
  <c r="I246" i="71"/>
  <c r="M244" i="71"/>
  <c r="E241" i="71"/>
  <c r="H239" i="71"/>
  <c r="J237" i="71"/>
  <c r="P235" i="71"/>
  <c r="D234" i="71"/>
  <c r="F232" i="71"/>
  <c r="I230" i="71"/>
  <c r="M228" i="71"/>
  <c r="E225" i="71"/>
  <c r="H223" i="71"/>
  <c r="J221" i="71"/>
  <c r="P219" i="71"/>
  <c r="D218" i="71"/>
  <c r="F216" i="71"/>
  <c r="I214" i="71"/>
  <c r="M212" i="71"/>
  <c r="E209" i="71"/>
  <c r="H207" i="71"/>
  <c r="J205" i="71"/>
  <c r="P203" i="71"/>
  <c r="D202" i="71"/>
  <c r="F200" i="71"/>
  <c r="I198" i="71"/>
  <c r="M196" i="71"/>
  <c r="E193" i="71"/>
  <c r="H191" i="71"/>
  <c r="J189" i="71"/>
  <c r="P187" i="71"/>
  <c r="D186" i="71"/>
  <c r="F184" i="71"/>
  <c r="I182" i="71"/>
  <c r="M180" i="71"/>
  <c r="E177" i="71"/>
  <c r="H175" i="71"/>
  <c r="J173" i="71"/>
  <c r="P171" i="71"/>
  <c r="D170" i="71"/>
  <c r="F168" i="71"/>
  <c r="I166" i="71"/>
  <c r="M164" i="71"/>
  <c r="E161" i="71"/>
  <c r="H159" i="71"/>
  <c r="J157" i="71"/>
  <c r="P155" i="71"/>
  <c r="D154" i="71"/>
  <c r="F152" i="71"/>
  <c r="I150" i="71"/>
  <c r="M148" i="71"/>
  <c r="E145" i="71"/>
  <c r="H143" i="71"/>
  <c r="J141" i="71"/>
  <c r="P139" i="71"/>
  <c r="D138" i="71"/>
  <c r="F136" i="71"/>
  <c r="I134" i="71"/>
  <c r="M132" i="71"/>
  <c r="E129" i="71"/>
  <c r="H127" i="71"/>
  <c r="J125" i="71"/>
  <c r="P123" i="71"/>
  <c r="D122" i="71"/>
  <c r="F120" i="71"/>
  <c r="I118" i="71"/>
  <c r="M116" i="71"/>
  <c r="E113" i="71"/>
  <c r="H111" i="71"/>
  <c r="J109" i="71"/>
  <c r="P107" i="71"/>
  <c r="D106" i="71"/>
  <c r="F104" i="71"/>
  <c r="I102" i="71"/>
  <c r="M100" i="71"/>
  <c r="E97" i="71"/>
  <c r="H95" i="71"/>
  <c r="J93" i="71"/>
  <c r="P91" i="71"/>
  <c r="D90" i="71"/>
  <c r="F88" i="71"/>
  <c r="I86" i="71"/>
  <c r="M84" i="71"/>
  <c r="E81" i="71"/>
  <c r="H79" i="71"/>
  <c r="J77" i="71"/>
  <c r="P75" i="71"/>
  <c r="D74" i="71"/>
  <c r="F72" i="71"/>
  <c r="I70" i="71"/>
  <c r="M68" i="71"/>
  <c r="E65" i="71"/>
  <c r="H63" i="71"/>
  <c r="J61" i="71"/>
  <c r="P59" i="71"/>
  <c r="D58" i="71"/>
  <c r="F56" i="71"/>
  <c r="I54" i="71"/>
  <c r="M52" i="71"/>
  <c r="E49" i="71"/>
  <c r="H47" i="71"/>
  <c r="J45" i="71"/>
  <c r="P43" i="71"/>
  <c r="D42" i="71"/>
  <c r="F40" i="71"/>
  <c r="I38" i="71"/>
  <c r="E181" i="84"/>
  <c r="M152" i="84"/>
  <c r="F124" i="84"/>
  <c r="P95" i="84"/>
  <c r="H67" i="84"/>
  <c r="P262" i="83"/>
  <c r="H234" i="83"/>
  <c r="I177" i="83"/>
  <c r="J152" i="83"/>
  <c r="H138" i="83"/>
  <c r="E124" i="83"/>
  <c r="D114" i="83"/>
  <c r="P104" i="83"/>
  <c r="M95" i="83"/>
  <c r="J85" i="83"/>
  <c r="H76" i="83"/>
  <c r="F67" i="83"/>
  <c r="E57" i="83"/>
  <c r="P38" i="83"/>
  <c r="M28" i="83"/>
  <c r="I19" i="83"/>
  <c r="M262" i="76"/>
  <c r="J252" i="76"/>
  <c r="H243" i="76"/>
  <c r="F234" i="76"/>
  <c r="E224" i="76"/>
  <c r="P205" i="76"/>
  <c r="M195" i="76"/>
  <c r="I186" i="76"/>
  <c r="E179" i="76"/>
  <c r="D172" i="76"/>
  <c r="P157" i="76"/>
  <c r="M150" i="76"/>
  <c r="J143" i="76"/>
  <c r="I136" i="76"/>
  <c r="H129" i="76"/>
  <c r="F122" i="76"/>
  <c r="E115" i="76"/>
  <c r="D108" i="76"/>
  <c r="P93" i="76"/>
  <c r="M86" i="76"/>
  <c r="J79" i="76"/>
  <c r="I73" i="76"/>
  <c r="M67" i="76"/>
  <c r="D62" i="76"/>
  <c r="I56" i="76"/>
  <c r="M50" i="76"/>
  <c r="D45" i="76"/>
  <c r="F39" i="76"/>
  <c r="J33" i="76"/>
  <c r="D28" i="76"/>
  <c r="F22" i="76"/>
  <c r="J16" i="76"/>
  <c r="I257" i="75"/>
  <c r="E246" i="75"/>
  <c r="I240" i="75"/>
  <c r="M234" i="75"/>
  <c r="D229" i="75"/>
  <c r="I223" i="75"/>
  <c r="M217" i="75"/>
  <c r="D212" i="75"/>
  <c r="F206" i="75"/>
  <c r="J200" i="75"/>
  <c r="D195" i="75"/>
  <c r="F189" i="75"/>
  <c r="J183" i="75"/>
  <c r="P177" i="75"/>
  <c r="E172" i="75"/>
  <c r="J166" i="75"/>
  <c r="P160" i="75"/>
  <c r="E155" i="75"/>
  <c r="H149" i="75"/>
  <c r="M143" i="75"/>
  <c r="E138" i="75"/>
  <c r="H132" i="75"/>
  <c r="M126" i="75"/>
  <c r="F115" i="75"/>
  <c r="M109" i="75"/>
  <c r="F98" i="75"/>
  <c r="I92" i="75"/>
  <c r="P86" i="75"/>
  <c r="F81" i="75"/>
  <c r="I75" i="75"/>
  <c r="P69" i="75"/>
  <c r="D64" i="75"/>
  <c r="H58" i="75"/>
  <c r="P52" i="75"/>
  <c r="D47" i="75"/>
  <c r="H41" i="75"/>
  <c r="J35" i="75"/>
  <c r="H24" i="75"/>
  <c r="J18" i="75"/>
  <c r="I259" i="45"/>
  <c r="P253" i="45"/>
  <c r="F248" i="45"/>
  <c r="I242" i="45"/>
  <c r="P236" i="45"/>
  <c r="D231" i="45"/>
  <c r="H225" i="45"/>
  <c r="P219" i="45"/>
  <c r="D214" i="45"/>
  <c r="H208" i="45"/>
  <c r="J202" i="45"/>
  <c r="H191" i="45"/>
  <c r="J185" i="45"/>
  <c r="E174" i="45"/>
  <c r="I168" i="45"/>
  <c r="E157" i="45"/>
  <c r="I151" i="45"/>
  <c r="M145" i="45"/>
  <c r="D140" i="45"/>
  <c r="I134" i="45"/>
  <c r="M128" i="45"/>
  <c r="D123" i="45"/>
  <c r="F117" i="45"/>
  <c r="J111" i="45"/>
  <c r="H106" i="45"/>
  <c r="I102" i="45"/>
  <c r="E98" i="45"/>
  <c r="I94" i="45"/>
  <c r="H92" i="45"/>
  <c r="J90" i="45"/>
  <c r="P88" i="45"/>
  <c r="D87" i="45"/>
  <c r="F85" i="45"/>
  <c r="I83" i="45"/>
  <c r="M81" i="45"/>
  <c r="E78" i="45"/>
  <c r="H76" i="45"/>
  <c r="J74" i="45"/>
  <c r="P72" i="45"/>
  <c r="D71" i="45"/>
  <c r="F69" i="45"/>
  <c r="I67" i="45"/>
  <c r="M65" i="45"/>
  <c r="E62" i="45"/>
  <c r="H60" i="45"/>
  <c r="J58" i="45"/>
  <c r="P56" i="45"/>
  <c r="D55" i="45"/>
  <c r="F53" i="45"/>
  <c r="I51" i="45"/>
  <c r="M49" i="45"/>
  <c r="E46" i="45"/>
  <c r="H44" i="45"/>
  <c r="J42" i="45"/>
  <c r="P40" i="45"/>
  <c r="D39" i="45"/>
  <c r="F37" i="45"/>
  <c r="I35" i="45"/>
  <c r="M33" i="45"/>
  <c r="E30" i="45"/>
  <c r="H28" i="45"/>
  <c r="J26" i="45"/>
  <c r="P24" i="45"/>
  <c r="D23" i="45"/>
  <c r="F21" i="45"/>
  <c r="I19" i="45"/>
  <c r="M17" i="45"/>
  <c r="E14" i="45"/>
  <c r="H12" i="45"/>
  <c r="E261" i="50"/>
  <c r="H259" i="50"/>
  <c r="J257" i="50"/>
  <c r="P255" i="50"/>
  <c r="D254" i="50"/>
  <c r="F252" i="50"/>
  <c r="I250" i="50"/>
  <c r="M248" i="50"/>
  <c r="E245" i="50"/>
  <c r="H243" i="50"/>
  <c r="J241" i="50"/>
  <c r="P239" i="50"/>
  <c r="D238" i="50"/>
  <c r="F236" i="50"/>
  <c r="I234" i="50"/>
  <c r="M232" i="50"/>
  <c r="E229" i="50"/>
  <c r="H227" i="50"/>
  <c r="J225" i="50"/>
  <c r="P223" i="50"/>
  <c r="D222" i="50"/>
  <c r="F220" i="50"/>
  <c r="I218" i="50"/>
  <c r="M216" i="50"/>
  <c r="E213" i="50"/>
  <c r="H211" i="50"/>
  <c r="J209" i="50"/>
  <c r="P207" i="50"/>
  <c r="D206" i="50"/>
  <c r="F204" i="50"/>
  <c r="I202" i="50"/>
  <c r="M200" i="50"/>
  <c r="E197" i="50"/>
  <c r="H195" i="50"/>
  <c r="J193" i="50"/>
  <c r="P191" i="50"/>
  <c r="D190" i="50"/>
  <c r="F188" i="50"/>
  <c r="I186" i="50"/>
  <c r="M184" i="50"/>
  <c r="E181" i="50"/>
  <c r="H179" i="50"/>
  <c r="J177" i="50"/>
  <c r="P175" i="50"/>
  <c r="D174" i="50"/>
  <c r="F172" i="50"/>
  <c r="I170" i="50"/>
  <c r="M168" i="50"/>
  <c r="E165" i="50"/>
  <c r="H163" i="50"/>
  <c r="J161" i="50"/>
  <c r="P159" i="50"/>
  <c r="D158" i="50"/>
  <c r="F156" i="50"/>
  <c r="I154" i="50"/>
  <c r="M152" i="50"/>
  <c r="E149" i="50"/>
  <c r="H147" i="50"/>
  <c r="J145" i="50"/>
  <c r="P143" i="50"/>
  <c r="D142" i="50"/>
  <c r="F140" i="50"/>
  <c r="I138" i="50"/>
  <c r="M136" i="50"/>
  <c r="E133" i="50"/>
  <c r="H131" i="50"/>
  <c r="J129" i="50"/>
  <c r="P127" i="50"/>
  <c r="D126" i="50"/>
  <c r="F124" i="50"/>
  <c r="I122" i="50"/>
  <c r="M120" i="50"/>
  <c r="E117" i="50"/>
  <c r="H115" i="50"/>
  <c r="J113" i="50"/>
  <c r="P111" i="50"/>
  <c r="D110" i="50"/>
  <c r="F108" i="50"/>
  <c r="I106" i="50"/>
  <c r="M104" i="50"/>
  <c r="E101" i="50"/>
  <c r="H99" i="50"/>
  <c r="J97" i="50"/>
  <c r="P95" i="50"/>
  <c r="D94" i="50"/>
  <c r="F92" i="50"/>
  <c r="I90" i="50"/>
  <c r="M88" i="50"/>
  <c r="E85" i="50"/>
  <c r="H83" i="50"/>
  <c r="J81" i="50"/>
  <c r="P79" i="50"/>
  <c r="D78" i="50"/>
  <c r="F76" i="50"/>
  <c r="I74" i="50"/>
  <c r="M72" i="50"/>
  <c r="E69" i="50"/>
  <c r="H67" i="50"/>
  <c r="J65" i="50"/>
  <c r="P63" i="50"/>
  <c r="D62" i="50"/>
  <c r="F60" i="50"/>
  <c r="I58" i="50"/>
  <c r="M56" i="50"/>
  <c r="E53" i="50"/>
  <c r="H51" i="50"/>
  <c r="J49" i="50"/>
  <c r="P47" i="50"/>
  <c r="D46" i="50"/>
  <c r="F44" i="50"/>
  <c r="I42" i="50"/>
  <c r="M40" i="50"/>
  <c r="E37" i="50"/>
  <c r="H35" i="50"/>
  <c r="J33" i="50"/>
  <c r="P31" i="50"/>
  <c r="D30" i="50"/>
  <c r="F28" i="50"/>
  <c r="I26" i="50"/>
  <c r="M24" i="50"/>
  <c r="E21" i="50"/>
  <c r="H19" i="50"/>
  <c r="J17" i="50"/>
  <c r="P15" i="50"/>
  <c r="D14" i="50"/>
  <c r="F12" i="50"/>
  <c r="P262" i="49"/>
  <c r="D261" i="49"/>
  <c r="F259" i="49"/>
  <c r="I257" i="49"/>
  <c r="M255" i="49"/>
  <c r="E252" i="49"/>
  <c r="H250" i="49"/>
  <c r="J248" i="49"/>
  <c r="P246" i="49"/>
  <c r="D245" i="49"/>
  <c r="F243" i="49"/>
  <c r="I241" i="49"/>
  <c r="M239" i="49"/>
  <c r="E236" i="49"/>
  <c r="H234" i="49"/>
  <c r="J232" i="49"/>
  <c r="P230" i="49"/>
  <c r="D229" i="49"/>
  <c r="F227" i="49"/>
  <c r="I225" i="49"/>
  <c r="M223" i="49"/>
  <c r="E220" i="49"/>
  <c r="H218" i="49"/>
  <c r="J216" i="49"/>
  <c r="P214" i="49"/>
  <c r="D213" i="49"/>
  <c r="F211" i="49"/>
  <c r="I209" i="49"/>
  <c r="M207" i="49"/>
  <c r="E204" i="49"/>
  <c r="H202" i="49"/>
  <c r="J200" i="49"/>
  <c r="P198" i="49"/>
  <c r="D197" i="49"/>
  <c r="F195" i="49"/>
  <c r="I193" i="49"/>
  <c r="M191" i="49"/>
  <c r="E188" i="49"/>
  <c r="H186" i="49"/>
  <c r="J184" i="49"/>
  <c r="P182" i="49"/>
  <c r="D181" i="49"/>
  <c r="F179" i="49"/>
  <c r="I177" i="49"/>
  <c r="M175" i="49"/>
  <c r="E172" i="49"/>
  <c r="H170" i="49"/>
  <c r="J168" i="49"/>
  <c r="P166" i="49"/>
  <c r="D165" i="49"/>
  <c r="F163" i="49"/>
  <c r="I161" i="49"/>
  <c r="M159" i="49"/>
  <c r="E156" i="49"/>
  <c r="H154" i="49"/>
  <c r="J152" i="49"/>
  <c r="P150" i="49"/>
  <c r="D149" i="49"/>
  <c r="F147" i="49"/>
  <c r="I145" i="49"/>
  <c r="M143" i="49"/>
  <c r="E140" i="49"/>
  <c r="H138" i="49"/>
  <c r="J136" i="49"/>
  <c r="P134" i="49"/>
  <c r="D133" i="49"/>
  <c r="F131" i="49"/>
  <c r="I129" i="49"/>
  <c r="M127" i="49"/>
  <c r="E124" i="49"/>
  <c r="H122" i="49"/>
  <c r="J120" i="49"/>
  <c r="P118" i="49"/>
  <c r="D117" i="49"/>
  <c r="F115" i="49"/>
  <c r="I113" i="49"/>
  <c r="M111" i="49"/>
  <c r="E108" i="49"/>
  <c r="H106" i="49"/>
  <c r="J104" i="49"/>
  <c r="P102" i="49"/>
  <c r="D101" i="49"/>
  <c r="F99" i="49"/>
  <c r="I97" i="49"/>
  <c r="M95" i="49"/>
  <c r="E92" i="49"/>
  <c r="H90" i="49"/>
  <c r="J88" i="49"/>
  <c r="P86" i="49"/>
  <c r="D85" i="49"/>
  <c r="F83" i="49"/>
  <c r="I81" i="49"/>
  <c r="M79" i="49"/>
  <c r="E76" i="49"/>
  <c r="H74" i="49"/>
  <c r="J72" i="49"/>
  <c r="P70" i="49"/>
  <c r="D69" i="49"/>
  <c r="F67" i="49"/>
  <c r="I65" i="49"/>
  <c r="M63" i="49"/>
  <c r="E60" i="49"/>
  <c r="H58" i="49"/>
  <c r="J56" i="49"/>
  <c r="P54" i="49"/>
  <c r="D53" i="49"/>
  <c r="F51" i="49"/>
  <c r="I49" i="49"/>
  <c r="M47" i="49"/>
  <c r="E44" i="49"/>
  <c r="H42" i="49"/>
  <c r="J40" i="49"/>
  <c r="P38" i="49"/>
  <c r="D37" i="49"/>
  <c r="F35" i="49"/>
  <c r="I33" i="49"/>
  <c r="M31" i="49"/>
  <c r="E28" i="49"/>
  <c r="H26" i="49"/>
  <c r="J24" i="49"/>
  <c r="P22" i="49"/>
  <c r="D21" i="49"/>
  <c r="F19" i="49"/>
  <c r="I17" i="49"/>
  <c r="M15" i="49"/>
  <c r="E12" i="49"/>
  <c r="M262" i="82"/>
  <c r="E259" i="82"/>
  <c r="H257" i="82"/>
  <c r="J255" i="82"/>
  <c r="P253" i="82"/>
  <c r="D252" i="82"/>
  <c r="F250" i="82"/>
  <c r="I248" i="82"/>
  <c r="M246" i="82"/>
  <c r="E243" i="82"/>
  <c r="H241" i="82"/>
  <c r="J239" i="82"/>
  <c r="P237" i="82"/>
  <c r="D236" i="82"/>
  <c r="F234" i="82"/>
  <c r="I232" i="82"/>
  <c r="M230" i="82"/>
  <c r="E227" i="82"/>
  <c r="H225" i="82"/>
  <c r="J223" i="82"/>
  <c r="P221" i="82"/>
  <c r="D220" i="82"/>
  <c r="F218" i="82"/>
  <c r="I216" i="82"/>
  <c r="M214" i="82"/>
  <c r="E211" i="82"/>
  <c r="H209" i="82"/>
  <c r="J207" i="82"/>
  <c r="P205" i="82"/>
  <c r="D204" i="82"/>
  <c r="F202" i="82"/>
  <c r="I200" i="82"/>
  <c r="M198" i="82"/>
  <c r="E195" i="82"/>
  <c r="H193" i="82"/>
  <c r="J191" i="82"/>
  <c r="P189" i="82"/>
  <c r="D188" i="82"/>
  <c r="F186" i="82"/>
  <c r="I184" i="82"/>
  <c r="M182" i="82"/>
  <c r="E179" i="82"/>
  <c r="H177" i="82"/>
  <c r="J175" i="82"/>
  <c r="P173" i="82"/>
  <c r="D172" i="82"/>
  <c r="F170" i="82"/>
  <c r="I168" i="82"/>
  <c r="M166" i="82"/>
  <c r="E163" i="82"/>
  <c r="H161" i="82"/>
  <c r="J159" i="82"/>
  <c r="P157" i="82"/>
  <c r="D156" i="82"/>
  <c r="F154" i="82"/>
  <c r="I152" i="82"/>
  <c r="M150" i="82"/>
  <c r="E147" i="82"/>
  <c r="H145" i="82"/>
  <c r="J143" i="82"/>
  <c r="P141" i="82"/>
  <c r="D140" i="82"/>
  <c r="F138" i="82"/>
  <c r="I136" i="82"/>
  <c r="M134" i="82"/>
  <c r="E131" i="82"/>
  <c r="H129" i="82"/>
  <c r="J127" i="82"/>
  <c r="P125" i="82"/>
  <c r="D124" i="82"/>
  <c r="F122" i="82"/>
  <c r="I120" i="82"/>
  <c r="M118" i="82"/>
  <c r="E115" i="82"/>
  <c r="H113" i="82"/>
  <c r="J111" i="82"/>
  <c r="P109" i="82"/>
  <c r="D108" i="82"/>
  <c r="F106" i="82"/>
  <c r="I104" i="82"/>
  <c r="M102" i="82"/>
  <c r="E99" i="82"/>
  <c r="H97" i="82"/>
  <c r="J95" i="82"/>
  <c r="P93" i="82"/>
  <c r="D92" i="82"/>
  <c r="F90" i="82"/>
  <c r="I88" i="82"/>
  <c r="M86" i="82"/>
  <c r="E83" i="82"/>
  <c r="H81" i="82"/>
  <c r="J79" i="82"/>
  <c r="P77" i="82"/>
  <c r="D76" i="82"/>
  <c r="F74" i="82"/>
  <c r="I72" i="82"/>
  <c r="M70" i="82"/>
  <c r="E67" i="82"/>
  <c r="H65" i="82"/>
  <c r="J63" i="82"/>
  <c r="P61" i="82"/>
  <c r="D60" i="82"/>
  <c r="F58" i="82"/>
  <c r="I56" i="82"/>
  <c r="M54" i="82"/>
  <c r="E51" i="82"/>
  <c r="H49" i="82"/>
  <c r="J47" i="82"/>
  <c r="P45" i="82"/>
  <c r="D44" i="82"/>
  <c r="F42" i="82"/>
  <c r="I40" i="82"/>
  <c r="M38" i="82"/>
  <c r="E35" i="82"/>
  <c r="H33" i="82"/>
  <c r="J31" i="82"/>
  <c r="P29" i="82"/>
  <c r="D28" i="82"/>
  <c r="F26" i="82"/>
  <c r="I24" i="82"/>
  <c r="M22" i="82"/>
  <c r="E19" i="82"/>
  <c r="H17" i="82"/>
  <c r="J15" i="82"/>
  <c r="P13" i="82"/>
  <c r="D12" i="82"/>
  <c r="J262" i="81"/>
  <c r="P260" i="81"/>
  <c r="D259" i="81"/>
  <c r="F257" i="81"/>
  <c r="I255" i="81"/>
  <c r="M253" i="81"/>
  <c r="E250" i="81"/>
  <c r="H248" i="81"/>
  <c r="J246" i="81"/>
  <c r="P244" i="81"/>
  <c r="D243" i="81"/>
  <c r="F241" i="81"/>
  <c r="I239" i="81"/>
  <c r="M237" i="81"/>
  <c r="E234" i="81"/>
  <c r="H232" i="81"/>
  <c r="J230" i="81"/>
  <c r="P228" i="81"/>
  <c r="D227" i="81"/>
  <c r="F225" i="81"/>
  <c r="I223" i="81"/>
  <c r="M221" i="81"/>
  <c r="E218" i="81"/>
  <c r="H216" i="81"/>
  <c r="J214" i="81"/>
  <c r="P212" i="81"/>
  <c r="D211" i="81"/>
  <c r="F209" i="81"/>
  <c r="I207" i="81"/>
  <c r="M205" i="81"/>
  <c r="E202" i="81"/>
  <c r="H200" i="81"/>
  <c r="J198" i="81"/>
  <c r="P196" i="81"/>
  <c r="D195" i="81"/>
  <c r="F193" i="81"/>
  <c r="I191" i="81"/>
  <c r="M189" i="81"/>
  <c r="E186" i="81"/>
  <c r="H184" i="81"/>
  <c r="J182" i="81"/>
  <c r="P180" i="81"/>
  <c r="D179" i="81"/>
  <c r="F177" i="81"/>
  <c r="I175" i="81"/>
  <c r="M173" i="81"/>
  <c r="E170" i="81"/>
  <c r="H168" i="81"/>
  <c r="J166" i="81"/>
  <c r="P164" i="81"/>
  <c r="D163" i="81"/>
  <c r="F161" i="81"/>
  <c r="I159" i="81"/>
  <c r="M157" i="81"/>
  <c r="E154" i="81"/>
  <c r="H152" i="81"/>
  <c r="J150" i="81"/>
  <c r="P148" i="81"/>
  <c r="D147" i="81"/>
  <c r="F145" i="81"/>
  <c r="I143" i="81"/>
  <c r="M141" i="81"/>
  <c r="E138" i="81"/>
  <c r="H136" i="81"/>
  <c r="J134" i="81"/>
  <c r="P132" i="81"/>
  <c r="D131" i="81"/>
  <c r="F129" i="81"/>
  <c r="I127" i="81"/>
  <c r="M125" i="81"/>
  <c r="E122" i="81"/>
  <c r="H120" i="81"/>
  <c r="J118" i="81"/>
  <c r="P116" i="81"/>
  <c r="D115" i="81"/>
  <c r="F113" i="81"/>
  <c r="I111" i="81"/>
  <c r="M109" i="81"/>
  <c r="E106" i="81"/>
  <c r="H104" i="81"/>
  <c r="J102" i="81"/>
  <c r="P100" i="81"/>
  <c r="D99" i="81"/>
  <c r="F97" i="81"/>
  <c r="I95" i="81"/>
  <c r="M93" i="81"/>
  <c r="E90" i="81"/>
  <c r="H88" i="81"/>
  <c r="J86" i="81"/>
  <c r="P84" i="81"/>
  <c r="D83" i="81"/>
  <c r="F81" i="81"/>
  <c r="I79" i="81"/>
  <c r="M77" i="81"/>
  <c r="E74" i="81"/>
  <c r="H72" i="81"/>
  <c r="J70" i="81"/>
  <c r="P68" i="81"/>
  <c r="D67" i="81"/>
  <c r="F65" i="81"/>
  <c r="I63" i="81"/>
  <c r="M61" i="81"/>
  <c r="E58" i="81"/>
  <c r="H56" i="81"/>
  <c r="J54" i="81"/>
  <c r="P52" i="81"/>
  <c r="D51" i="81"/>
  <c r="F49" i="81"/>
  <c r="I47" i="81"/>
  <c r="M45" i="81"/>
  <c r="E42" i="81"/>
  <c r="H40" i="81"/>
  <c r="J38" i="81"/>
  <c r="P36" i="81"/>
  <c r="D35" i="81"/>
  <c r="F33" i="81"/>
  <c r="I31" i="81"/>
  <c r="M29" i="81"/>
  <c r="E26" i="81"/>
  <c r="H24" i="81"/>
  <c r="J22" i="81"/>
  <c r="P20" i="81"/>
  <c r="D19" i="81"/>
  <c r="F17" i="81"/>
  <c r="I15" i="81"/>
  <c r="M13" i="81"/>
  <c r="I262" i="72"/>
  <c r="M260" i="72"/>
  <c r="E257" i="72"/>
  <c r="H255" i="72"/>
  <c r="J253" i="72"/>
  <c r="P251" i="72"/>
  <c r="D250" i="72"/>
  <c r="F248" i="72"/>
  <c r="I246" i="72"/>
  <c r="M244" i="72"/>
  <c r="E241" i="72"/>
  <c r="H239" i="72"/>
  <c r="J237" i="72"/>
  <c r="P235" i="72"/>
  <c r="D234" i="72"/>
  <c r="F232" i="72"/>
  <c r="I230" i="72"/>
  <c r="M228" i="72"/>
  <c r="E225" i="72"/>
  <c r="H223" i="72"/>
  <c r="J221" i="72"/>
  <c r="P219" i="72"/>
  <c r="D218" i="72"/>
  <c r="F216" i="72"/>
  <c r="I214" i="72"/>
  <c r="M212" i="72"/>
  <c r="E209" i="72"/>
  <c r="H207" i="72"/>
  <c r="J205" i="72"/>
  <c r="P203" i="72"/>
  <c r="D202" i="72"/>
  <c r="F200" i="72"/>
  <c r="I198" i="72"/>
  <c r="M196" i="72"/>
  <c r="E193" i="72"/>
  <c r="H191" i="72"/>
  <c r="J189" i="72"/>
  <c r="P187" i="72"/>
  <c r="D186" i="72"/>
  <c r="F184" i="72"/>
  <c r="I182" i="72"/>
  <c r="M180" i="72"/>
  <c r="E177" i="72"/>
  <c r="H175" i="72"/>
  <c r="J173" i="72"/>
  <c r="P171" i="72"/>
  <c r="D170" i="72"/>
  <c r="F168" i="72"/>
  <c r="I166" i="72"/>
  <c r="M164" i="72"/>
  <c r="E161" i="72"/>
  <c r="H159" i="72"/>
  <c r="J157" i="72"/>
  <c r="P155" i="72"/>
  <c r="D154" i="72"/>
  <c r="F152" i="72"/>
  <c r="I150" i="72"/>
  <c r="M148" i="72"/>
  <c r="E145" i="72"/>
  <c r="H143" i="72"/>
  <c r="J141" i="72"/>
  <c r="P139" i="72"/>
  <c r="D138" i="72"/>
  <c r="F136" i="72"/>
  <c r="I134" i="72"/>
  <c r="M132" i="72"/>
  <c r="E129" i="72"/>
  <c r="H127" i="72"/>
  <c r="J125" i="72"/>
  <c r="P123" i="72"/>
  <c r="D122" i="72"/>
  <c r="F120" i="72"/>
  <c r="I118" i="72"/>
  <c r="M116" i="72"/>
  <c r="E113" i="72"/>
  <c r="H111" i="72"/>
  <c r="J109" i="72"/>
  <c r="P107" i="72"/>
  <c r="D106" i="72"/>
  <c r="F104" i="72"/>
  <c r="I102" i="72"/>
  <c r="M100" i="72"/>
  <c r="E97" i="72"/>
  <c r="H95" i="72"/>
  <c r="J93" i="72"/>
  <c r="P91" i="72"/>
  <c r="D90" i="72"/>
  <c r="F88" i="72"/>
  <c r="I86" i="72"/>
  <c r="M84" i="72"/>
  <c r="E81" i="72"/>
  <c r="H79" i="72"/>
  <c r="J77" i="72"/>
  <c r="P75" i="72"/>
  <c r="D74" i="72"/>
  <c r="F72" i="72"/>
  <c r="I70" i="72"/>
  <c r="M68" i="72"/>
  <c r="E65" i="72"/>
  <c r="H63" i="72"/>
  <c r="J61" i="72"/>
  <c r="P59" i="72"/>
  <c r="D58" i="72"/>
  <c r="F56" i="72"/>
  <c r="I54" i="72"/>
  <c r="M52" i="72"/>
  <c r="E49" i="72"/>
  <c r="H47" i="72"/>
  <c r="J45" i="72"/>
  <c r="P43" i="72"/>
  <c r="D42" i="72"/>
  <c r="F40" i="72"/>
  <c r="I38" i="72"/>
  <c r="M36" i="72"/>
  <c r="E33" i="72"/>
  <c r="H31" i="72"/>
  <c r="J29" i="72"/>
  <c r="P27" i="72"/>
  <c r="D26" i="72"/>
  <c r="F24" i="72"/>
  <c r="I22" i="72"/>
  <c r="M20" i="72"/>
  <c r="E17" i="72"/>
  <c r="H15" i="72"/>
  <c r="J13" i="72"/>
  <c r="P11" i="72"/>
  <c r="H262" i="71"/>
  <c r="J260" i="71"/>
  <c r="P258" i="71"/>
  <c r="D257" i="71"/>
  <c r="F255" i="71"/>
  <c r="I253" i="71"/>
  <c r="M251" i="71"/>
  <c r="E248" i="71"/>
  <c r="H246" i="71"/>
  <c r="J244" i="71"/>
  <c r="P242" i="71"/>
  <c r="D241" i="71"/>
  <c r="F239" i="71"/>
  <c r="I237" i="71"/>
  <c r="M235" i="71"/>
  <c r="E232" i="71"/>
  <c r="H230" i="71"/>
  <c r="J228" i="71"/>
  <c r="P226" i="71"/>
  <c r="D225" i="71"/>
  <c r="F223" i="71"/>
  <c r="I221" i="71"/>
  <c r="M219" i="71"/>
  <c r="E216" i="71"/>
  <c r="H214" i="71"/>
  <c r="J212" i="71"/>
  <c r="P210" i="71"/>
  <c r="D209" i="71"/>
  <c r="F207" i="71"/>
  <c r="I205" i="71"/>
  <c r="M203" i="71"/>
  <c r="E200" i="71"/>
  <c r="H198" i="71"/>
  <c r="J196" i="71"/>
  <c r="P194" i="71"/>
  <c r="D193" i="71"/>
  <c r="F191" i="71"/>
  <c r="I189" i="71"/>
  <c r="M187" i="71"/>
  <c r="E184" i="71"/>
  <c r="H182" i="71"/>
  <c r="J180" i="71"/>
  <c r="P178" i="71"/>
  <c r="D177" i="71"/>
  <c r="F175" i="71"/>
  <c r="I173" i="71"/>
  <c r="M171" i="71"/>
  <c r="E168" i="71"/>
  <c r="H166" i="71"/>
  <c r="J164" i="71"/>
  <c r="P162" i="71"/>
  <c r="D161" i="71"/>
  <c r="F159" i="71"/>
  <c r="I157" i="71"/>
  <c r="M155" i="71"/>
  <c r="E152" i="71"/>
  <c r="H150" i="71"/>
  <c r="J148" i="71"/>
  <c r="P146" i="71"/>
  <c r="D145" i="71"/>
  <c r="F143" i="71"/>
  <c r="I141" i="71"/>
  <c r="M139" i="71"/>
  <c r="E136" i="71"/>
  <c r="H134" i="71"/>
  <c r="J132" i="71"/>
  <c r="P130" i="71"/>
  <c r="D129" i="71"/>
  <c r="F127" i="71"/>
  <c r="I125" i="71"/>
  <c r="M123" i="71"/>
  <c r="E120" i="71"/>
  <c r="H118" i="71"/>
  <c r="J116" i="71"/>
  <c r="P114" i="71"/>
  <c r="D113" i="71"/>
  <c r="F111" i="71"/>
  <c r="I109" i="71"/>
  <c r="M107" i="71"/>
  <c r="E104" i="71"/>
  <c r="H102" i="71"/>
  <c r="J100" i="71"/>
  <c r="P98" i="71"/>
  <c r="D97" i="71"/>
  <c r="F95" i="71"/>
  <c r="I93" i="71"/>
  <c r="M91" i="71"/>
  <c r="E88" i="71"/>
  <c r="H86" i="71"/>
  <c r="J84" i="71"/>
  <c r="P82" i="71"/>
  <c r="D81" i="71"/>
  <c r="F79" i="71"/>
  <c r="I77" i="71"/>
  <c r="M75" i="71"/>
  <c r="E72" i="71"/>
  <c r="H70" i="71"/>
  <c r="J68" i="71"/>
  <c r="P66" i="71"/>
  <c r="D65" i="71"/>
  <c r="F63" i="71"/>
  <c r="I61" i="71"/>
  <c r="M59" i="71"/>
  <c r="E56" i="71"/>
  <c r="H54" i="71"/>
  <c r="J52" i="71"/>
  <c r="P50" i="71"/>
  <c r="D49" i="71"/>
  <c r="F47" i="71"/>
  <c r="I45" i="71"/>
  <c r="M43" i="71"/>
  <c r="E40" i="71"/>
  <c r="H38" i="71"/>
  <c r="J36" i="71"/>
  <c r="P34" i="71"/>
  <c r="D33" i="71"/>
  <c r="F31" i="71"/>
  <c r="H179" i="84"/>
  <c r="I122" i="84"/>
  <c r="D94" i="84"/>
  <c r="J65" i="84"/>
  <c r="E37" i="84"/>
  <c r="D261" i="83"/>
  <c r="J232" i="83"/>
  <c r="E204" i="83"/>
  <c r="M175" i="83"/>
  <c r="H151" i="83"/>
  <c r="E137" i="83"/>
  <c r="M113" i="83"/>
  <c r="J104" i="83"/>
  <c r="I94" i="83"/>
  <c r="F85" i="83"/>
  <c r="E76" i="83"/>
  <c r="D66" i="83"/>
  <c r="P56" i="83"/>
  <c r="M47" i="83"/>
  <c r="J37" i="83"/>
  <c r="H28" i="83"/>
  <c r="F19" i="83"/>
  <c r="I261" i="76"/>
  <c r="F252" i="76"/>
  <c r="E243" i="76"/>
  <c r="D233" i="76"/>
  <c r="P223" i="76"/>
  <c r="M214" i="76"/>
  <c r="J204" i="76"/>
  <c r="H195" i="76"/>
  <c r="F186" i="76"/>
  <c r="H178" i="76"/>
  <c r="F171" i="76"/>
  <c r="E164" i="76"/>
  <c r="D157" i="76"/>
  <c r="P142" i="76"/>
  <c r="M135" i="76"/>
  <c r="J128" i="76"/>
  <c r="I121" i="76"/>
  <c r="H114" i="76"/>
  <c r="F107" i="76"/>
  <c r="E100" i="76"/>
  <c r="D93" i="76"/>
  <c r="P78" i="76"/>
  <c r="D73" i="76"/>
  <c r="H67" i="76"/>
  <c r="P61" i="76"/>
  <c r="D56" i="76"/>
  <c r="H50" i="76"/>
  <c r="J44" i="76"/>
  <c r="H33" i="76"/>
  <c r="J27" i="76"/>
  <c r="E16" i="76"/>
  <c r="P262" i="75"/>
  <c r="F257" i="75"/>
  <c r="I251" i="75"/>
  <c r="P245" i="75"/>
  <c r="D240" i="75"/>
  <c r="H234" i="75"/>
  <c r="P228" i="75"/>
  <c r="D223" i="75"/>
  <c r="H217" i="75"/>
  <c r="J211" i="75"/>
  <c r="H200" i="75"/>
  <c r="J194" i="75"/>
  <c r="E183" i="75"/>
  <c r="I177" i="75"/>
  <c r="E166" i="75"/>
  <c r="I160" i="75"/>
  <c r="M154" i="75"/>
  <c r="D149" i="75"/>
  <c r="I143" i="75"/>
  <c r="M137" i="75"/>
  <c r="D132" i="75"/>
  <c r="F126" i="75"/>
  <c r="J120" i="75"/>
  <c r="D115" i="75"/>
  <c r="F109" i="75"/>
  <c r="J103" i="75"/>
  <c r="P97" i="75"/>
  <c r="E92" i="75"/>
  <c r="J86" i="75"/>
  <c r="P80" i="75"/>
  <c r="E75" i="75"/>
  <c r="H69" i="75"/>
  <c r="M63" i="75"/>
  <c r="E58" i="75"/>
  <c r="H52" i="75"/>
  <c r="M46" i="75"/>
  <c r="F35" i="75"/>
  <c r="M29" i="75"/>
  <c r="F18" i="75"/>
  <c r="I12" i="75"/>
  <c r="E259" i="45"/>
  <c r="J253" i="45"/>
  <c r="P247" i="45"/>
  <c r="E242" i="45"/>
  <c r="H236" i="45"/>
  <c r="M230" i="45"/>
  <c r="E225" i="45"/>
  <c r="H219" i="45"/>
  <c r="M213" i="45"/>
  <c r="F202" i="45"/>
  <c r="M196" i="45"/>
  <c r="F185" i="45"/>
  <c r="I179" i="45"/>
  <c r="P173" i="45"/>
  <c r="F168" i="45"/>
  <c r="I162" i="45"/>
  <c r="P156" i="45"/>
  <c r="D151" i="45"/>
  <c r="H145" i="45"/>
  <c r="P139" i="45"/>
  <c r="D134" i="45"/>
  <c r="H128" i="45"/>
  <c r="J122" i="45"/>
  <c r="H111" i="45"/>
  <c r="F106" i="45"/>
  <c r="D102" i="45"/>
  <c r="P97" i="45"/>
  <c r="F94" i="45"/>
  <c r="F92" i="45"/>
  <c r="I90" i="45"/>
  <c r="M88" i="45"/>
  <c r="E85" i="45"/>
  <c r="H83" i="45"/>
  <c r="J81" i="45"/>
  <c r="P79" i="45"/>
  <c r="D78" i="45"/>
  <c r="F76" i="45"/>
  <c r="I74" i="45"/>
  <c r="M72" i="45"/>
  <c r="E69" i="45"/>
  <c r="H67" i="45"/>
  <c r="J65" i="45"/>
  <c r="P63" i="45"/>
  <c r="D62" i="45"/>
  <c r="F60" i="45"/>
  <c r="I58" i="45"/>
  <c r="M56" i="45"/>
  <c r="E53" i="45"/>
  <c r="H51" i="45"/>
  <c r="J49" i="45"/>
  <c r="P47" i="45"/>
  <c r="D46" i="45"/>
  <c r="F44" i="45"/>
  <c r="I42" i="45"/>
  <c r="M40" i="45"/>
  <c r="E37" i="45"/>
  <c r="H35" i="45"/>
  <c r="J33" i="45"/>
  <c r="P31" i="45"/>
  <c r="D30" i="45"/>
  <c r="F28" i="45"/>
  <c r="I26" i="45"/>
  <c r="M24" i="45"/>
  <c r="E21" i="45"/>
  <c r="H19" i="45"/>
  <c r="J17" i="45"/>
  <c r="P15" i="45"/>
  <c r="D14" i="45"/>
  <c r="F12" i="45"/>
  <c r="P262" i="50"/>
  <c r="D261" i="50"/>
  <c r="F259" i="50"/>
  <c r="I257" i="50"/>
  <c r="M255" i="50"/>
  <c r="E252" i="50"/>
  <c r="H250" i="50"/>
  <c r="J248" i="50"/>
  <c r="P246" i="50"/>
  <c r="D245" i="50"/>
  <c r="F243" i="50"/>
  <c r="I241" i="50"/>
  <c r="M239" i="50"/>
  <c r="E236" i="50"/>
  <c r="H234" i="50"/>
  <c r="J232" i="50"/>
  <c r="P230" i="50"/>
  <c r="D229" i="50"/>
  <c r="F227" i="50"/>
  <c r="I225" i="50"/>
  <c r="M223" i="50"/>
  <c r="E220" i="50"/>
  <c r="H218" i="50"/>
  <c r="J216" i="50"/>
  <c r="P214" i="50"/>
  <c r="D213" i="50"/>
  <c r="F211" i="50"/>
  <c r="I209" i="50"/>
  <c r="M207" i="50"/>
  <c r="E204" i="50"/>
  <c r="H202" i="50"/>
  <c r="J200" i="50"/>
  <c r="P198" i="50"/>
  <c r="D197" i="50"/>
  <c r="F195" i="50"/>
  <c r="I193" i="50"/>
  <c r="M191" i="50"/>
  <c r="E188" i="50"/>
  <c r="H186" i="50"/>
  <c r="J184" i="50"/>
  <c r="P182" i="50"/>
  <c r="D181" i="50"/>
  <c r="F179" i="50"/>
  <c r="I177" i="50"/>
  <c r="M175" i="50"/>
  <c r="E172" i="50"/>
  <c r="H170" i="50"/>
  <c r="J168" i="50"/>
  <c r="P166" i="50"/>
  <c r="D165" i="50"/>
  <c r="F163" i="50"/>
  <c r="I161" i="50"/>
  <c r="M159" i="50"/>
  <c r="E156" i="50"/>
  <c r="H154" i="50"/>
  <c r="J152" i="50"/>
  <c r="P150" i="50"/>
  <c r="D149" i="50"/>
  <c r="F147" i="50"/>
  <c r="I145" i="50"/>
  <c r="M143" i="50"/>
  <c r="E140" i="50"/>
  <c r="H138" i="50"/>
  <c r="J136" i="50"/>
  <c r="P134" i="50"/>
  <c r="D133" i="50"/>
  <c r="F131" i="50"/>
  <c r="I129" i="50"/>
  <c r="M127" i="50"/>
  <c r="E124" i="50"/>
  <c r="H122" i="50"/>
  <c r="J120" i="50"/>
  <c r="P118" i="50"/>
  <c r="D117" i="50"/>
  <c r="F115" i="50"/>
  <c r="I113" i="50"/>
  <c r="M111" i="50"/>
  <c r="E108" i="50"/>
  <c r="H106" i="50"/>
  <c r="J104" i="50"/>
  <c r="P102" i="50"/>
  <c r="D101" i="50"/>
  <c r="F99" i="50"/>
  <c r="I97" i="50"/>
  <c r="M95" i="50"/>
  <c r="E92" i="50"/>
  <c r="H90" i="50"/>
  <c r="J88" i="50"/>
  <c r="P86" i="50"/>
  <c r="D85" i="50"/>
  <c r="F83" i="50"/>
  <c r="I81" i="50"/>
  <c r="M79" i="50"/>
  <c r="E76" i="50"/>
  <c r="H74" i="50"/>
  <c r="J72" i="50"/>
  <c r="P70" i="50"/>
  <c r="D69" i="50"/>
  <c r="F67" i="50"/>
  <c r="I65" i="50"/>
  <c r="M63" i="50"/>
  <c r="E60" i="50"/>
  <c r="H58" i="50"/>
  <c r="J56" i="50"/>
  <c r="P54" i="50"/>
  <c r="D53" i="50"/>
  <c r="F51" i="50"/>
  <c r="I49" i="50"/>
  <c r="M47" i="50"/>
  <c r="E44" i="50"/>
  <c r="H42" i="50"/>
  <c r="J40" i="50"/>
  <c r="P38" i="50"/>
  <c r="D37" i="50"/>
  <c r="F35" i="50"/>
  <c r="I33" i="50"/>
  <c r="M31" i="50"/>
  <c r="E28" i="50"/>
  <c r="H26" i="50"/>
  <c r="J24" i="50"/>
  <c r="P22" i="50"/>
  <c r="D21" i="50"/>
  <c r="F19" i="50"/>
  <c r="I17" i="50"/>
  <c r="M15" i="50"/>
  <c r="E12" i="50"/>
  <c r="M262" i="49"/>
  <c r="E259" i="49"/>
  <c r="H257" i="49"/>
  <c r="J255" i="49"/>
  <c r="P253" i="49"/>
  <c r="D252" i="49"/>
  <c r="F250" i="49"/>
  <c r="I248" i="49"/>
  <c r="M246" i="49"/>
  <c r="E243" i="49"/>
  <c r="H241" i="49"/>
  <c r="J239" i="49"/>
  <c r="P237" i="49"/>
  <c r="D236" i="49"/>
  <c r="F234" i="49"/>
  <c r="I232" i="49"/>
  <c r="M230" i="49"/>
  <c r="E227" i="49"/>
  <c r="H225" i="49"/>
  <c r="J223" i="49"/>
  <c r="P221" i="49"/>
  <c r="D220" i="49"/>
  <c r="F218" i="49"/>
  <c r="I216" i="49"/>
  <c r="M214" i="49"/>
  <c r="E211" i="49"/>
  <c r="H209" i="49"/>
  <c r="J207" i="49"/>
  <c r="P205" i="49"/>
  <c r="D204" i="49"/>
  <c r="F202" i="49"/>
  <c r="I200" i="49"/>
  <c r="M198" i="49"/>
  <c r="E195" i="49"/>
  <c r="H193" i="49"/>
  <c r="J191" i="49"/>
  <c r="P189" i="49"/>
  <c r="D188" i="49"/>
  <c r="F186" i="49"/>
  <c r="I184" i="49"/>
  <c r="M182" i="49"/>
  <c r="E179" i="49"/>
  <c r="H177" i="49"/>
  <c r="J175" i="49"/>
  <c r="P173" i="49"/>
  <c r="D172" i="49"/>
  <c r="F170" i="49"/>
  <c r="I168" i="49"/>
  <c r="M166" i="49"/>
  <c r="E163" i="49"/>
  <c r="H161" i="49"/>
  <c r="J159" i="49"/>
  <c r="P157" i="49"/>
  <c r="D156" i="49"/>
  <c r="F154" i="49"/>
  <c r="I152" i="49"/>
  <c r="M150" i="49"/>
  <c r="E147" i="49"/>
  <c r="H145" i="49"/>
  <c r="J143" i="49"/>
  <c r="P141" i="49"/>
  <c r="D140" i="49"/>
  <c r="F138" i="49"/>
  <c r="I136" i="49"/>
  <c r="M134" i="49"/>
  <c r="E131" i="49"/>
  <c r="H129" i="49"/>
  <c r="J127" i="49"/>
  <c r="P125" i="49"/>
  <c r="D124" i="49"/>
  <c r="F122" i="49"/>
  <c r="I120" i="49"/>
  <c r="M118" i="49"/>
  <c r="E115" i="49"/>
  <c r="H113" i="49"/>
  <c r="J111" i="49"/>
  <c r="P109" i="49"/>
  <c r="D108" i="49"/>
  <c r="F106" i="49"/>
  <c r="I104" i="49"/>
  <c r="M102" i="49"/>
  <c r="E99" i="49"/>
  <c r="H97" i="49"/>
  <c r="J95" i="49"/>
  <c r="P93" i="49"/>
  <c r="D92" i="49"/>
  <c r="F90" i="49"/>
  <c r="I88" i="49"/>
  <c r="M86" i="49"/>
  <c r="E83" i="49"/>
  <c r="H81" i="49"/>
  <c r="J79" i="49"/>
  <c r="P77" i="49"/>
  <c r="D76" i="49"/>
  <c r="F74" i="49"/>
  <c r="I72" i="49"/>
  <c r="M70" i="49"/>
  <c r="E67" i="49"/>
  <c r="H65" i="49"/>
  <c r="J63" i="49"/>
  <c r="P61" i="49"/>
  <c r="D60" i="49"/>
  <c r="F58" i="49"/>
  <c r="I56" i="49"/>
  <c r="M54" i="49"/>
  <c r="E51" i="49"/>
  <c r="H49" i="49"/>
  <c r="J47" i="49"/>
  <c r="P45" i="49"/>
  <c r="D44" i="49"/>
  <c r="F42" i="49"/>
  <c r="I40" i="49"/>
  <c r="M38" i="49"/>
  <c r="E35" i="49"/>
  <c r="H33" i="49"/>
  <c r="J31" i="49"/>
  <c r="P29" i="49"/>
  <c r="D28" i="49"/>
  <c r="F26" i="49"/>
  <c r="I24" i="49"/>
  <c r="M22" i="49"/>
  <c r="E19" i="49"/>
  <c r="H17" i="49"/>
  <c r="J15" i="49"/>
  <c r="P13" i="49"/>
  <c r="D12" i="49"/>
  <c r="J262" i="82"/>
  <c r="P260" i="82"/>
  <c r="D259" i="82"/>
  <c r="F257" i="82"/>
  <c r="I255" i="82"/>
  <c r="M253" i="82"/>
  <c r="E250" i="82"/>
  <c r="H248" i="82"/>
  <c r="J246" i="82"/>
  <c r="P244" i="82"/>
  <c r="D243" i="82"/>
  <c r="F241" i="82"/>
  <c r="I239" i="82"/>
  <c r="M237" i="82"/>
  <c r="E234" i="82"/>
  <c r="H232" i="82"/>
  <c r="J230" i="82"/>
  <c r="P228" i="82"/>
  <c r="D227" i="82"/>
  <c r="F225" i="82"/>
  <c r="I223" i="82"/>
  <c r="M221" i="82"/>
  <c r="E218" i="82"/>
  <c r="H216" i="82"/>
  <c r="J214" i="82"/>
  <c r="P212" i="82"/>
  <c r="D211" i="82"/>
  <c r="F209" i="82"/>
  <c r="I207" i="82"/>
  <c r="M205" i="82"/>
  <c r="E202" i="82"/>
  <c r="H200" i="82"/>
  <c r="J198" i="82"/>
  <c r="P196" i="82"/>
  <c r="D195" i="82"/>
  <c r="F193" i="82"/>
  <c r="I191" i="82"/>
  <c r="M189" i="82"/>
  <c r="E186" i="82"/>
  <c r="H184" i="82"/>
  <c r="J182" i="82"/>
  <c r="P180" i="82"/>
  <c r="D179" i="82"/>
  <c r="F177" i="82"/>
  <c r="I175" i="82"/>
  <c r="M173" i="82"/>
  <c r="E170" i="82"/>
  <c r="H168" i="82"/>
  <c r="J166" i="82"/>
  <c r="P164" i="82"/>
  <c r="D163" i="82"/>
  <c r="F161" i="82"/>
  <c r="I159" i="82"/>
  <c r="M157" i="82"/>
  <c r="E154" i="82"/>
  <c r="H152" i="82"/>
  <c r="J150" i="82"/>
  <c r="P148" i="82"/>
  <c r="D147" i="82"/>
  <c r="F145" i="82"/>
  <c r="I143" i="82"/>
  <c r="M141" i="82"/>
  <c r="E138" i="82"/>
  <c r="H136" i="82"/>
  <c r="J134" i="82"/>
  <c r="P132" i="82"/>
  <c r="D131" i="82"/>
  <c r="F129" i="82"/>
  <c r="I127" i="82"/>
  <c r="M125" i="82"/>
  <c r="E122" i="82"/>
  <c r="H120" i="82"/>
  <c r="J118" i="82"/>
  <c r="P116" i="82"/>
  <c r="D115" i="82"/>
  <c r="F113" i="82"/>
  <c r="I111" i="82"/>
  <c r="M109" i="82"/>
  <c r="E106" i="82"/>
  <c r="H104" i="82"/>
  <c r="J102" i="82"/>
  <c r="P100" i="82"/>
  <c r="D99" i="82"/>
  <c r="F97" i="82"/>
  <c r="I95" i="82"/>
  <c r="M93" i="82"/>
  <c r="E90" i="82"/>
  <c r="H88" i="82"/>
  <c r="J86" i="82"/>
  <c r="P84" i="82"/>
  <c r="D83" i="82"/>
  <c r="F81" i="82"/>
  <c r="I79" i="82"/>
  <c r="M77" i="82"/>
  <c r="E74" i="82"/>
  <c r="H72" i="82"/>
  <c r="J70" i="82"/>
  <c r="P68" i="82"/>
  <c r="D67" i="82"/>
  <c r="F65" i="82"/>
  <c r="I63" i="82"/>
  <c r="M61" i="82"/>
  <c r="E58" i="82"/>
  <c r="H56" i="82"/>
  <c r="J54" i="82"/>
  <c r="P52" i="82"/>
  <c r="D51" i="82"/>
  <c r="F49" i="82"/>
  <c r="I47" i="82"/>
  <c r="M45" i="82"/>
  <c r="E42" i="82"/>
  <c r="H40" i="82"/>
  <c r="J38" i="82"/>
  <c r="P36" i="82"/>
  <c r="D35" i="82"/>
  <c r="F33" i="82"/>
  <c r="I31" i="82"/>
  <c r="M29" i="82"/>
  <c r="E26" i="82"/>
  <c r="H24" i="82"/>
  <c r="J22" i="82"/>
  <c r="P20" i="82"/>
  <c r="D19" i="82"/>
  <c r="F17" i="82"/>
  <c r="I15" i="82"/>
  <c r="M13" i="82"/>
  <c r="I262" i="81"/>
  <c r="M260" i="81"/>
  <c r="E257" i="81"/>
  <c r="H255" i="81"/>
  <c r="J253" i="81"/>
  <c r="P251" i="81"/>
  <c r="D250" i="81"/>
  <c r="F248" i="81"/>
  <c r="I246" i="81"/>
  <c r="M244" i="81"/>
  <c r="E241" i="81"/>
  <c r="H239" i="81"/>
  <c r="J237" i="81"/>
  <c r="P235" i="81"/>
  <c r="D234" i="81"/>
  <c r="F232" i="81"/>
  <c r="I230" i="81"/>
  <c r="M228" i="81"/>
  <c r="E225" i="81"/>
  <c r="H223" i="81"/>
  <c r="J221" i="81"/>
  <c r="P219" i="81"/>
  <c r="D218" i="81"/>
  <c r="F216" i="81"/>
  <c r="I214" i="81"/>
  <c r="M212" i="81"/>
  <c r="E209" i="81"/>
  <c r="H207" i="81"/>
  <c r="J205" i="81"/>
  <c r="P203" i="81"/>
  <c r="D202" i="81"/>
  <c r="F200" i="81"/>
  <c r="I198" i="81"/>
  <c r="M196" i="81"/>
  <c r="E193" i="81"/>
  <c r="H191" i="81"/>
  <c r="J189" i="81"/>
  <c r="P187" i="81"/>
  <c r="D186" i="81"/>
  <c r="F184" i="81"/>
  <c r="I182" i="81"/>
  <c r="M180" i="81"/>
  <c r="E177" i="81"/>
  <c r="H175" i="81"/>
  <c r="J173" i="81"/>
  <c r="P171" i="81"/>
  <c r="D170" i="81"/>
  <c r="F168" i="81"/>
  <c r="I166" i="81"/>
  <c r="M164" i="81"/>
  <c r="E161" i="81"/>
  <c r="H159" i="81"/>
  <c r="J157" i="81"/>
  <c r="P155" i="81"/>
  <c r="D154" i="81"/>
  <c r="F152" i="81"/>
  <c r="I150" i="81"/>
  <c r="M148" i="81"/>
  <c r="E145" i="81"/>
  <c r="H143" i="81"/>
  <c r="J141" i="81"/>
  <c r="P139" i="81"/>
  <c r="D138" i="81"/>
  <c r="F136" i="81"/>
  <c r="I134" i="81"/>
  <c r="M132" i="81"/>
  <c r="E129" i="81"/>
  <c r="H127" i="81"/>
  <c r="J125" i="81"/>
  <c r="P123" i="81"/>
  <c r="D122" i="81"/>
  <c r="F120" i="81"/>
  <c r="I118" i="81"/>
  <c r="M116" i="81"/>
  <c r="E113" i="81"/>
  <c r="H111" i="81"/>
  <c r="J109" i="81"/>
  <c r="P107" i="81"/>
  <c r="D106" i="81"/>
  <c r="F104" i="81"/>
  <c r="I102" i="81"/>
  <c r="M100" i="81"/>
  <c r="E97" i="81"/>
  <c r="H95" i="81"/>
  <c r="J93" i="81"/>
  <c r="P91" i="81"/>
  <c r="D90" i="81"/>
  <c r="F88" i="81"/>
  <c r="I86" i="81"/>
  <c r="M84" i="81"/>
  <c r="E81" i="81"/>
  <c r="H79" i="81"/>
  <c r="J77" i="81"/>
  <c r="P75" i="81"/>
  <c r="D74" i="81"/>
  <c r="F72" i="81"/>
  <c r="I70" i="81"/>
  <c r="M68" i="81"/>
  <c r="E65" i="81"/>
  <c r="H63" i="81"/>
  <c r="J61" i="81"/>
  <c r="P59" i="81"/>
  <c r="D58" i="81"/>
  <c r="F56" i="81"/>
  <c r="I54" i="81"/>
  <c r="M52" i="81"/>
  <c r="E49" i="81"/>
  <c r="H47" i="81"/>
  <c r="J45" i="81"/>
  <c r="P43" i="81"/>
  <c r="D42" i="81"/>
  <c r="F40" i="81"/>
  <c r="I38" i="81"/>
  <c r="M36" i="81"/>
  <c r="E33" i="81"/>
  <c r="H31" i="81"/>
  <c r="J29" i="81"/>
  <c r="P27" i="81"/>
  <c r="D26" i="81"/>
  <c r="F24" i="81"/>
  <c r="I22" i="81"/>
  <c r="M20" i="81"/>
  <c r="E17" i="81"/>
  <c r="H15" i="81"/>
  <c r="J13" i="81"/>
  <c r="P11" i="81"/>
  <c r="H262" i="72"/>
  <c r="J260" i="72"/>
  <c r="P258" i="72"/>
  <c r="D257" i="72"/>
  <c r="F255" i="72"/>
  <c r="I253" i="72"/>
  <c r="M251" i="72"/>
  <c r="E248" i="72"/>
  <c r="H246" i="72"/>
  <c r="J244" i="72"/>
  <c r="J177" i="84"/>
  <c r="E149" i="84"/>
  <c r="M120" i="84"/>
  <c r="F92" i="84"/>
  <c r="P63" i="84"/>
  <c r="H35" i="84"/>
  <c r="F259" i="83"/>
  <c r="P230" i="83"/>
  <c r="H202" i="83"/>
  <c r="P150" i="83"/>
  <c r="J136" i="83"/>
  <c r="J122" i="83"/>
  <c r="I113" i="83"/>
  <c r="H103" i="83"/>
  <c r="E94" i="83"/>
  <c r="D85" i="83"/>
  <c r="M65" i="83"/>
  <c r="J56" i="83"/>
  <c r="I46" i="83"/>
  <c r="F37" i="83"/>
  <c r="E28" i="83"/>
  <c r="D18" i="83"/>
  <c r="E261" i="76"/>
  <c r="D252" i="76"/>
  <c r="M232" i="76"/>
  <c r="J223" i="76"/>
  <c r="I213" i="76"/>
  <c r="F204" i="76"/>
  <c r="E195" i="76"/>
  <c r="D185" i="76"/>
  <c r="P170" i="76"/>
  <c r="M163" i="76"/>
  <c r="J156" i="76"/>
  <c r="I149" i="76"/>
  <c r="H142" i="76"/>
  <c r="F135" i="76"/>
  <c r="E128" i="76"/>
  <c r="D121" i="76"/>
  <c r="P106" i="76"/>
  <c r="M99" i="76"/>
  <c r="J92" i="76"/>
  <c r="I85" i="76"/>
  <c r="H78" i="76"/>
  <c r="M72" i="76"/>
  <c r="E67" i="76"/>
  <c r="H61" i="76"/>
  <c r="M55" i="76"/>
  <c r="F44" i="76"/>
  <c r="M38" i="76"/>
  <c r="F27" i="76"/>
  <c r="I21" i="76"/>
  <c r="P15" i="76"/>
  <c r="J262" i="75"/>
  <c r="P256" i="75"/>
  <c r="E251" i="75"/>
  <c r="H245" i="75"/>
  <c r="M239" i="75"/>
  <c r="E234" i="75"/>
  <c r="H228" i="75"/>
  <c r="M222" i="75"/>
  <c r="F211" i="75"/>
  <c r="M205" i="75"/>
  <c r="F194" i="75"/>
  <c r="I188" i="75"/>
  <c r="P182" i="75"/>
  <c r="F177" i="75"/>
  <c r="I171" i="75"/>
  <c r="P165" i="75"/>
  <c r="D160" i="75"/>
  <c r="H154" i="75"/>
  <c r="P148" i="75"/>
  <c r="D143" i="75"/>
  <c r="H137" i="75"/>
  <c r="J131" i="75"/>
  <c r="H120" i="75"/>
  <c r="J114" i="75"/>
  <c r="E103" i="75"/>
  <c r="I97" i="75"/>
  <c r="E86" i="75"/>
  <c r="I80" i="75"/>
  <c r="M74" i="75"/>
  <c r="D69" i="75"/>
  <c r="I63" i="75"/>
  <c r="M57" i="75"/>
  <c r="D52" i="75"/>
  <c r="F46" i="75"/>
  <c r="J40" i="75"/>
  <c r="D35" i="75"/>
  <c r="F29" i="75"/>
  <c r="J23" i="75"/>
  <c r="P17" i="75"/>
  <c r="E12" i="75"/>
  <c r="E253" i="45"/>
  <c r="I247" i="45"/>
  <c r="M241" i="45"/>
  <c r="D236" i="45"/>
  <c r="I230" i="45"/>
  <c r="M224" i="45"/>
  <c r="D219" i="45"/>
  <c r="F213" i="45"/>
  <c r="J207" i="45"/>
  <c r="D202" i="45"/>
  <c r="F196" i="45"/>
  <c r="J190" i="45"/>
  <c r="P184" i="45"/>
  <c r="E179" i="45"/>
  <c r="J173" i="45"/>
  <c r="P167" i="45"/>
  <c r="E162" i="45"/>
  <c r="H156" i="45"/>
  <c r="M150" i="45"/>
  <c r="E145" i="45"/>
  <c r="H139" i="45"/>
  <c r="M133" i="45"/>
  <c r="F122" i="45"/>
  <c r="M116" i="45"/>
  <c r="D106" i="45"/>
  <c r="M101" i="45"/>
  <c r="M97" i="45"/>
  <c r="E94" i="45"/>
  <c r="E92" i="45"/>
  <c r="H90" i="45"/>
  <c r="J88" i="45"/>
  <c r="P86" i="45"/>
  <c r="D85" i="45"/>
  <c r="F83" i="45"/>
  <c r="I81" i="45"/>
  <c r="M79" i="45"/>
  <c r="E76" i="45"/>
  <c r="H74" i="45"/>
  <c r="J72" i="45"/>
  <c r="P70" i="45"/>
  <c r="D69" i="45"/>
  <c r="F67" i="45"/>
  <c r="I65" i="45"/>
  <c r="M63" i="45"/>
  <c r="E60" i="45"/>
  <c r="H58" i="45"/>
  <c r="J56" i="45"/>
  <c r="P54" i="45"/>
  <c r="D53" i="45"/>
  <c r="F51" i="45"/>
  <c r="I49" i="45"/>
  <c r="M47" i="45"/>
  <c r="E44" i="45"/>
  <c r="H42" i="45"/>
  <c r="J40" i="45"/>
  <c r="P38" i="45"/>
  <c r="D37" i="45"/>
  <c r="F35" i="45"/>
  <c r="I33" i="45"/>
  <c r="M31" i="45"/>
  <c r="E28" i="45"/>
  <c r="H26" i="45"/>
  <c r="J24" i="45"/>
  <c r="P22" i="45"/>
  <c r="D21" i="45"/>
  <c r="F19" i="45"/>
  <c r="I17" i="45"/>
  <c r="M15" i="45"/>
  <c r="E12" i="45"/>
  <c r="M262" i="50"/>
  <c r="E259" i="50"/>
  <c r="H257" i="50"/>
  <c r="J255" i="50"/>
  <c r="P253" i="50"/>
  <c r="D252" i="50"/>
  <c r="F250" i="50"/>
  <c r="I248" i="50"/>
  <c r="M246" i="50"/>
  <c r="E243" i="50"/>
  <c r="H241" i="50"/>
  <c r="J239" i="50"/>
  <c r="P237" i="50"/>
  <c r="D236" i="50"/>
  <c r="F234" i="50"/>
  <c r="I232" i="50"/>
  <c r="M230" i="50"/>
  <c r="E227" i="50"/>
  <c r="H225" i="50"/>
  <c r="J223" i="50"/>
  <c r="P221" i="50"/>
  <c r="D220" i="50"/>
  <c r="F218" i="50"/>
  <c r="I216" i="50"/>
  <c r="M214" i="50"/>
  <c r="E211" i="50"/>
  <c r="H209" i="50"/>
  <c r="J207" i="50"/>
  <c r="P205" i="50"/>
  <c r="D204" i="50"/>
  <c r="F202" i="50"/>
  <c r="I200" i="50"/>
  <c r="M198" i="50"/>
  <c r="E195" i="50"/>
  <c r="H193" i="50"/>
  <c r="J191" i="50"/>
  <c r="P189" i="50"/>
  <c r="D188" i="50"/>
  <c r="F186" i="50"/>
  <c r="I184" i="50"/>
  <c r="M182" i="50"/>
  <c r="E179" i="50"/>
  <c r="H177" i="50"/>
  <c r="J175" i="50"/>
  <c r="P173" i="50"/>
  <c r="D172" i="50"/>
  <c r="F170" i="50"/>
  <c r="I168" i="50"/>
  <c r="M166" i="50"/>
  <c r="E163" i="50"/>
  <c r="H161" i="50"/>
  <c r="J159" i="50"/>
  <c r="P157" i="50"/>
  <c r="D156" i="50"/>
  <c r="F154" i="50"/>
  <c r="I152" i="50"/>
  <c r="M150" i="50"/>
  <c r="E147" i="50"/>
  <c r="H145" i="50"/>
  <c r="J143" i="50"/>
  <c r="P141" i="50"/>
  <c r="D140" i="50"/>
  <c r="F138" i="50"/>
  <c r="I136" i="50"/>
  <c r="M134" i="50"/>
  <c r="E131" i="50"/>
  <c r="H129" i="50"/>
  <c r="J127" i="50"/>
  <c r="P125" i="50"/>
  <c r="D124" i="50"/>
  <c r="F122" i="50"/>
  <c r="I120" i="50"/>
  <c r="M118" i="50"/>
  <c r="E115" i="50"/>
  <c r="H113" i="50"/>
  <c r="J111" i="50"/>
  <c r="P109" i="50"/>
  <c r="D108" i="50"/>
  <c r="F106" i="50"/>
  <c r="I104" i="50"/>
  <c r="M102" i="50"/>
  <c r="E99" i="50"/>
  <c r="H97" i="50"/>
  <c r="J95" i="50"/>
  <c r="P93" i="50"/>
  <c r="D92" i="50"/>
  <c r="F90" i="50"/>
  <c r="I88" i="50"/>
  <c r="M86" i="50"/>
  <c r="E83" i="50"/>
  <c r="H81" i="50"/>
  <c r="J79" i="50"/>
  <c r="P77" i="50"/>
  <c r="D76" i="50"/>
  <c r="F74" i="50"/>
  <c r="I72" i="50"/>
  <c r="M70" i="50"/>
  <c r="E67" i="50"/>
  <c r="H65" i="50"/>
  <c r="J63" i="50"/>
  <c r="P61" i="50"/>
  <c r="D60" i="50"/>
  <c r="F58" i="50"/>
  <c r="I56" i="50"/>
  <c r="M54" i="50"/>
  <c r="E51" i="50"/>
  <c r="H49" i="50"/>
  <c r="J47" i="50"/>
  <c r="P45" i="50"/>
  <c r="D44" i="50"/>
  <c r="F42" i="50"/>
  <c r="I40" i="50"/>
  <c r="M38" i="50"/>
  <c r="E35" i="50"/>
  <c r="H33" i="50"/>
  <c r="J31" i="50"/>
  <c r="P29" i="50"/>
  <c r="D28" i="50"/>
  <c r="F26" i="50"/>
  <c r="I24" i="50"/>
  <c r="M22" i="50"/>
  <c r="E19" i="50"/>
  <c r="H17" i="50"/>
  <c r="J15" i="50"/>
  <c r="P13" i="50"/>
  <c r="D12" i="50"/>
  <c r="J262" i="49"/>
  <c r="P260" i="49"/>
  <c r="D259" i="49"/>
  <c r="F257" i="49"/>
  <c r="I255" i="49"/>
  <c r="M253" i="49"/>
  <c r="E250" i="49"/>
  <c r="H248" i="49"/>
  <c r="J246" i="49"/>
  <c r="P244" i="49"/>
  <c r="D243" i="49"/>
  <c r="F241" i="49"/>
  <c r="I239" i="49"/>
  <c r="M237" i="49"/>
  <c r="E234" i="49"/>
  <c r="H232" i="49"/>
  <c r="J230" i="49"/>
  <c r="P228" i="49"/>
  <c r="D227" i="49"/>
  <c r="F225" i="49"/>
  <c r="I223" i="49"/>
  <c r="M221" i="49"/>
  <c r="E218" i="49"/>
  <c r="H216" i="49"/>
  <c r="J214" i="49"/>
  <c r="P212" i="49"/>
  <c r="D211" i="49"/>
  <c r="F209" i="49"/>
  <c r="I207" i="49"/>
  <c r="M205" i="49"/>
  <c r="E202" i="49"/>
  <c r="H200" i="49"/>
  <c r="J198" i="49"/>
  <c r="P196" i="49"/>
  <c r="D195" i="49"/>
  <c r="F193" i="49"/>
  <c r="I191" i="49"/>
  <c r="M189" i="49"/>
  <c r="E186" i="49"/>
  <c r="H184" i="49"/>
  <c r="J182" i="49"/>
  <c r="P180" i="49"/>
  <c r="D179" i="49"/>
  <c r="F177" i="49"/>
  <c r="I175" i="49"/>
  <c r="M173" i="49"/>
  <c r="E170" i="49"/>
  <c r="H168" i="49"/>
  <c r="J166" i="49"/>
  <c r="P164" i="49"/>
  <c r="D163" i="49"/>
  <c r="F161" i="49"/>
  <c r="I159" i="49"/>
  <c r="M157" i="49"/>
  <c r="E154" i="49"/>
  <c r="H152" i="49"/>
  <c r="J150" i="49"/>
  <c r="P148" i="49"/>
  <c r="D147" i="49"/>
  <c r="F145" i="49"/>
  <c r="I143" i="49"/>
  <c r="M141" i="49"/>
  <c r="E138" i="49"/>
  <c r="H136" i="49"/>
  <c r="J134" i="49"/>
  <c r="P132" i="49"/>
  <c r="D131" i="49"/>
  <c r="F129" i="49"/>
  <c r="I127" i="49"/>
  <c r="M125" i="49"/>
  <c r="E122" i="49"/>
  <c r="H120" i="49"/>
  <c r="J118" i="49"/>
  <c r="P116" i="49"/>
  <c r="D115" i="49"/>
  <c r="F113" i="49"/>
  <c r="I111" i="49"/>
  <c r="M109" i="49"/>
  <c r="E106" i="49"/>
  <c r="H104" i="49"/>
  <c r="J102" i="49"/>
  <c r="P100" i="49"/>
  <c r="D99" i="49"/>
  <c r="F97" i="49"/>
  <c r="I95" i="49"/>
  <c r="M93" i="49"/>
  <c r="E90" i="49"/>
  <c r="H88" i="49"/>
  <c r="J86" i="49"/>
  <c r="P84" i="49"/>
  <c r="D83" i="49"/>
  <c r="F81" i="49"/>
  <c r="I79" i="49"/>
  <c r="M77" i="49"/>
  <c r="E74" i="49"/>
  <c r="H72" i="49"/>
  <c r="J70" i="49"/>
  <c r="P68" i="49"/>
  <c r="D67" i="49"/>
  <c r="F65" i="49"/>
  <c r="I63" i="49"/>
  <c r="M61" i="49"/>
  <c r="E58" i="49"/>
  <c r="H56" i="49"/>
  <c r="J54" i="49"/>
  <c r="P52" i="49"/>
  <c r="D51" i="49"/>
  <c r="F49" i="49"/>
  <c r="I47" i="49"/>
  <c r="M45" i="49"/>
  <c r="E42" i="49"/>
  <c r="H40" i="49"/>
  <c r="J38" i="49"/>
  <c r="P36" i="49"/>
  <c r="D35" i="49"/>
  <c r="F33" i="49"/>
  <c r="I31" i="49"/>
  <c r="M29" i="49"/>
  <c r="E26" i="49"/>
  <c r="H24" i="49"/>
  <c r="J22" i="49"/>
  <c r="P20" i="49"/>
  <c r="D19" i="49"/>
  <c r="F17" i="49"/>
  <c r="I15" i="49"/>
  <c r="M13" i="49"/>
  <c r="I262" i="82"/>
  <c r="M260" i="82"/>
  <c r="E257" i="82"/>
  <c r="H255" i="82"/>
  <c r="J253" i="82"/>
  <c r="P251" i="82"/>
  <c r="D250" i="82"/>
  <c r="F248" i="82"/>
  <c r="I246" i="82"/>
  <c r="M244" i="82"/>
  <c r="E241" i="82"/>
  <c r="H239" i="82"/>
  <c r="J237" i="82"/>
  <c r="P235" i="82"/>
  <c r="D234" i="82"/>
  <c r="F232" i="82"/>
  <c r="I230" i="82"/>
  <c r="M228" i="82"/>
  <c r="E225" i="82"/>
  <c r="H223" i="82"/>
  <c r="J221" i="82"/>
  <c r="P219" i="82"/>
  <c r="D218" i="82"/>
  <c r="F216" i="82"/>
  <c r="I214" i="82"/>
  <c r="M212" i="82"/>
  <c r="E209" i="82"/>
  <c r="H207" i="82"/>
  <c r="J205" i="82"/>
  <c r="P203" i="82"/>
  <c r="D202" i="82"/>
  <c r="F200" i="82"/>
  <c r="I198" i="82"/>
  <c r="M196" i="82"/>
  <c r="E193" i="82"/>
  <c r="H191" i="82"/>
  <c r="J189" i="82"/>
  <c r="P187" i="82"/>
  <c r="D186" i="82"/>
  <c r="F184" i="82"/>
  <c r="I182" i="82"/>
  <c r="M180" i="82"/>
  <c r="E177" i="82"/>
  <c r="H175" i="82"/>
  <c r="J173" i="82"/>
  <c r="P171" i="82"/>
  <c r="D170" i="82"/>
  <c r="F168" i="82"/>
  <c r="I166" i="82"/>
  <c r="M164" i="82"/>
  <c r="E161" i="82"/>
  <c r="H159" i="82"/>
  <c r="J157" i="82"/>
  <c r="P155" i="82"/>
  <c r="D154" i="82"/>
  <c r="F152" i="82"/>
  <c r="I150" i="82"/>
  <c r="M148" i="82"/>
  <c r="E145" i="82"/>
  <c r="H143" i="82"/>
  <c r="J141" i="82"/>
  <c r="P139" i="82"/>
  <c r="D138" i="82"/>
  <c r="F136" i="82"/>
  <c r="I134" i="82"/>
  <c r="M132" i="82"/>
  <c r="E129" i="82"/>
  <c r="H127" i="82"/>
  <c r="J125" i="82"/>
  <c r="P123" i="82"/>
  <c r="D122" i="82"/>
  <c r="F120" i="82"/>
  <c r="I118" i="82"/>
  <c r="M116" i="82"/>
  <c r="E113" i="82"/>
  <c r="H111" i="82"/>
  <c r="J109" i="82"/>
  <c r="P107" i="82"/>
  <c r="D106" i="82"/>
  <c r="F104" i="82"/>
  <c r="I102" i="82"/>
  <c r="M100" i="82"/>
  <c r="E97" i="82"/>
  <c r="H95" i="82"/>
  <c r="J93" i="82"/>
  <c r="P91" i="82"/>
  <c r="D90" i="82"/>
  <c r="F88" i="82"/>
  <c r="I86" i="82"/>
  <c r="M84" i="82"/>
  <c r="E81" i="82"/>
  <c r="H79" i="82"/>
  <c r="J77" i="82"/>
  <c r="P75" i="82"/>
  <c r="D74" i="82"/>
  <c r="F72" i="82"/>
  <c r="I70" i="82"/>
  <c r="M68" i="82"/>
  <c r="E65" i="82"/>
  <c r="H63" i="82"/>
  <c r="J61" i="82"/>
  <c r="P59" i="82"/>
  <c r="D58" i="82"/>
  <c r="F56" i="82"/>
  <c r="I54" i="82"/>
  <c r="M52" i="82"/>
  <c r="E49" i="82"/>
  <c r="H47" i="82"/>
  <c r="J45" i="82"/>
  <c r="P43" i="82"/>
  <c r="D42" i="82"/>
  <c r="F40" i="82"/>
  <c r="I38" i="82"/>
  <c r="M36" i="82"/>
  <c r="E33" i="82"/>
  <c r="H31" i="82"/>
  <c r="J29" i="82"/>
  <c r="P27" i="82"/>
  <c r="D26" i="82"/>
  <c r="F24" i="82"/>
  <c r="I22" i="82"/>
  <c r="M20" i="82"/>
  <c r="E17" i="82"/>
  <c r="H15" i="82"/>
  <c r="J13" i="82"/>
  <c r="P11" i="82"/>
  <c r="H262" i="81"/>
  <c r="J260" i="81"/>
  <c r="P258" i="81"/>
  <c r="D257" i="81"/>
  <c r="F255" i="81"/>
  <c r="I253" i="81"/>
  <c r="M251" i="81"/>
  <c r="E248" i="81"/>
  <c r="H246" i="81"/>
  <c r="J244" i="81"/>
  <c r="P242" i="81"/>
  <c r="D241" i="81"/>
  <c r="F239" i="81"/>
  <c r="I237" i="81"/>
  <c r="M235" i="81"/>
  <c r="E232" i="81"/>
  <c r="H230" i="81"/>
  <c r="J228" i="81"/>
  <c r="P226" i="81"/>
  <c r="D225" i="81"/>
  <c r="F223" i="81"/>
  <c r="I221" i="81"/>
  <c r="M219" i="81"/>
  <c r="E216" i="81"/>
  <c r="H214" i="81"/>
  <c r="J212" i="81"/>
  <c r="P210" i="81"/>
  <c r="D209" i="81"/>
  <c r="F207" i="81"/>
  <c r="I205" i="81"/>
  <c r="M203" i="81"/>
  <c r="E200" i="81"/>
  <c r="H198" i="81"/>
  <c r="J196" i="81"/>
  <c r="P194" i="81"/>
  <c r="D193" i="81"/>
  <c r="F191" i="81"/>
  <c r="I189" i="81"/>
  <c r="M187" i="81"/>
  <c r="E184" i="81"/>
  <c r="H182" i="81"/>
  <c r="J180" i="81"/>
  <c r="P178" i="81"/>
  <c r="D177" i="81"/>
  <c r="F175" i="81"/>
  <c r="I173" i="81"/>
  <c r="M171" i="81"/>
  <c r="E168" i="81"/>
  <c r="H166" i="81"/>
  <c r="J164" i="81"/>
  <c r="P162" i="81"/>
  <c r="D161" i="81"/>
  <c r="F159" i="81"/>
  <c r="I157" i="81"/>
  <c r="M155" i="81"/>
  <c r="E152" i="81"/>
  <c r="H150" i="81"/>
  <c r="J148" i="81"/>
  <c r="P146" i="81"/>
  <c r="D145" i="81"/>
  <c r="F143" i="81"/>
  <c r="I141" i="81"/>
  <c r="M139" i="81"/>
  <c r="E136" i="81"/>
  <c r="H134" i="81"/>
  <c r="J132" i="81"/>
  <c r="P130" i="81"/>
  <c r="D129" i="81"/>
  <c r="F127" i="81"/>
  <c r="I125" i="81"/>
  <c r="M123" i="81"/>
  <c r="E120" i="81"/>
  <c r="H118" i="81"/>
  <c r="J116" i="81"/>
  <c r="P114" i="81"/>
  <c r="D113" i="81"/>
  <c r="F111" i="81"/>
  <c r="I109" i="81"/>
  <c r="M107" i="81"/>
  <c r="E104" i="81"/>
  <c r="H102" i="81"/>
  <c r="J100" i="81"/>
  <c r="P98" i="81"/>
  <c r="D97" i="81"/>
  <c r="F95" i="81"/>
  <c r="I93" i="81"/>
  <c r="M91" i="81"/>
  <c r="E88" i="81"/>
  <c r="H86" i="81"/>
  <c r="J84" i="81"/>
  <c r="P82" i="81"/>
  <c r="D81" i="81"/>
  <c r="F79" i="81"/>
  <c r="I77" i="81"/>
  <c r="M75" i="81"/>
  <c r="E72" i="81"/>
  <c r="H70" i="81"/>
  <c r="J68" i="81"/>
  <c r="P66" i="81"/>
  <c r="D65" i="81"/>
  <c r="F63" i="81"/>
  <c r="I61" i="81"/>
  <c r="M59" i="81"/>
  <c r="E56" i="81"/>
  <c r="H54" i="81"/>
  <c r="J52" i="81"/>
  <c r="P50" i="81"/>
  <c r="D49" i="81"/>
  <c r="F47" i="81"/>
  <c r="I45" i="81"/>
  <c r="M43" i="81"/>
  <c r="E40" i="81"/>
  <c r="H38" i="81"/>
  <c r="J36" i="81"/>
  <c r="P34" i="81"/>
  <c r="D33" i="81"/>
  <c r="F31" i="81"/>
  <c r="I29" i="81"/>
  <c r="M27" i="81"/>
  <c r="E24" i="81"/>
  <c r="H22" i="81"/>
  <c r="J20" i="81"/>
  <c r="P18" i="81"/>
  <c r="D17" i="81"/>
  <c r="F15" i="81"/>
  <c r="I13" i="81"/>
  <c r="M11" i="81"/>
  <c r="F262" i="72"/>
  <c r="I260" i="72"/>
  <c r="M258" i="72"/>
  <c r="E255" i="72"/>
  <c r="H253" i="72"/>
  <c r="J251" i="72"/>
  <c r="P249" i="72"/>
  <c r="D248" i="72"/>
  <c r="F246" i="72"/>
  <c r="I244" i="72"/>
  <c r="M242" i="72"/>
  <c r="E239" i="72"/>
  <c r="H237" i="72"/>
  <c r="J235" i="72"/>
  <c r="P233" i="72"/>
  <c r="D232" i="72"/>
  <c r="F230" i="72"/>
  <c r="I228" i="72"/>
  <c r="M226" i="72"/>
  <c r="E223" i="72"/>
  <c r="H221" i="72"/>
  <c r="J219" i="72"/>
  <c r="P217" i="72"/>
  <c r="D216" i="72"/>
  <c r="F214" i="72"/>
  <c r="I212" i="72"/>
  <c r="M210" i="72"/>
  <c r="E207" i="72"/>
  <c r="H205" i="72"/>
  <c r="J203" i="72"/>
  <c r="P201" i="72"/>
  <c r="D200" i="72"/>
  <c r="F198" i="72"/>
  <c r="I196" i="72"/>
  <c r="M194" i="72"/>
  <c r="E191" i="72"/>
  <c r="H189" i="72"/>
  <c r="J187" i="72"/>
  <c r="P185" i="72"/>
  <c r="D184" i="72"/>
  <c r="F182" i="72"/>
  <c r="I180" i="72"/>
  <c r="M178" i="72"/>
  <c r="E175" i="72"/>
  <c r="H173" i="72"/>
  <c r="J171" i="72"/>
  <c r="P169" i="72"/>
  <c r="D168" i="72"/>
  <c r="F166" i="72"/>
  <c r="I164" i="72"/>
  <c r="M162" i="72"/>
  <c r="E159" i="72"/>
  <c r="H157" i="72"/>
  <c r="J155" i="72"/>
  <c r="P153" i="72"/>
  <c r="D152" i="72"/>
  <c r="F150" i="72"/>
  <c r="I148" i="72"/>
  <c r="M146" i="72"/>
  <c r="E143" i="72"/>
  <c r="H141" i="72"/>
  <c r="J139" i="72"/>
  <c r="P137" i="72"/>
  <c r="D136" i="72"/>
  <c r="F134" i="72"/>
  <c r="I132" i="72"/>
  <c r="M130" i="72"/>
  <c r="E127" i="72"/>
  <c r="H125" i="72"/>
  <c r="J123" i="72"/>
  <c r="P121" i="72"/>
  <c r="D120" i="72"/>
  <c r="F118" i="72"/>
  <c r="I116" i="72"/>
  <c r="M114" i="72"/>
  <c r="E111" i="72"/>
  <c r="H109" i="72"/>
  <c r="J107" i="72"/>
  <c r="P105" i="72"/>
  <c r="D104" i="72"/>
  <c r="F102" i="72"/>
  <c r="I100" i="72"/>
  <c r="M98" i="72"/>
  <c r="E95" i="72"/>
  <c r="H93" i="72"/>
  <c r="J91" i="72"/>
  <c r="P89" i="72"/>
  <c r="D88" i="72"/>
  <c r="F86" i="72"/>
  <c r="I84" i="72"/>
  <c r="M82" i="72"/>
  <c r="E79" i="72"/>
  <c r="H77" i="72"/>
  <c r="J75" i="72"/>
  <c r="P73" i="72"/>
  <c r="D72" i="72"/>
  <c r="F70" i="72"/>
  <c r="I68" i="72"/>
  <c r="M66" i="72"/>
  <c r="E63" i="72"/>
  <c r="H61" i="72"/>
  <c r="J59" i="72"/>
  <c r="P57" i="72"/>
  <c r="D56" i="72"/>
  <c r="F54" i="72"/>
  <c r="I52" i="72"/>
  <c r="M50" i="72"/>
  <c r="E47" i="72"/>
  <c r="H45" i="72"/>
  <c r="J43" i="72"/>
  <c r="P41" i="72"/>
  <c r="D40" i="72"/>
  <c r="F38" i="72"/>
  <c r="I36" i="72"/>
  <c r="M34" i="72"/>
  <c r="E31" i="72"/>
  <c r="H29" i="72"/>
  <c r="J27" i="72"/>
  <c r="P25" i="72"/>
  <c r="D24" i="72"/>
  <c r="F22" i="72"/>
  <c r="I20" i="72"/>
  <c r="M18" i="72"/>
  <c r="E15" i="72"/>
  <c r="H13" i="72"/>
  <c r="J11" i="72"/>
  <c r="E262" i="71"/>
  <c r="H260" i="71"/>
  <c r="J258" i="71"/>
  <c r="P256" i="71"/>
  <c r="D255" i="71"/>
  <c r="F253" i="71"/>
  <c r="I251" i="71"/>
  <c r="M249" i="71"/>
  <c r="E246" i="71"/>
  <c r="H244" i="71"/>
  <c r="J242" i="71"/>
  <c r="P240" i="71"/>
  <c r="D239" i="71"/>
  <c r="F237" i="71"/>
  <c r="I235" i="71"/>
  <c r="M233" i="71"/>
  <c r="E230" i="71"/>
  <c r="H228" i="71"/>
  <c r="J226" i="71"/>
  <c r="P224" i="71"/>
  <c r="D223" i="71"/>
  <c r="F221" i="71"/>
  <c r="I219" i="71"/>
  <c r="M217" i="71"/>
  <c r="E214" i="71"/>
  <c r="H212" i="71"/>
  <c r="J210" i="71"/>
  <c r="P208" i="71"/>
  <c r="D207" i="71"/>
  <c r="F205" i="71"/>
  <c r="I203" i="71"/>
  <c r="M201" i="71"/>
  <c r="E198" i="71"/>
  <c r="H196" i="71"/>
  <c r="J194" i="71"/>
  <c r="P192" i="71"/>
  <c r="D191" i="71"/>
  <c r="F189" i="71"/>
  <c r="I187" i="71"/>
  <c r="M185" i="71"/>
  <c r="E182" i="71"/>
  <c r="H180" i="71"/>
  <c r="J178" i="71"/>
  <c r="P176" i="71"/>
  <c r="D175" i="71"/>
  <c r="F173" i="71"/>
  <c r="I171" i="71"/>
  <c r="M169" i="71"/>
  <c r="E166" i="71"/>
  <c r="H164" i="71"/>
  <c r="J162" i="71"/>
  <c r="P160" i="71"/>
  <c r="D159" i="71"/>
  <c r="F157" i="71"/>
  <c r="I155" i="71"/>
  <c r="M153" i="71"/>
  <c r="E150" i="71"/>
  <c r="H148" i="71"/>
  <c r="J146" i="71"/>
  <c r="P144" i="71"/>
  <c r="D143" i="71"/>
  <c r="F141" i="71"/>
  <c r="I139" i="71"/>
  <c r="M137" i="71"/>
  <c r="E134" i="71"/>
  <c r="H132" i="71"/>
  <c r="J130" i="71"/>
  <c r="P128" i="71"/>
  <c r="D127" i="71"/>
  <c r="F125" i="71"/>
  <c r="I123" i="71"/>
  <c r="M121" i="71"/>
  <c r="E118" i="71"/>
  <c r="H116" i="71"/>
  <c r="J114" i="71"/>
  <c r="P112" i="71"/>
  <c r="D111" i="71"/>
  <c r="F109" i="71"/>
  <c r="I107" i="71"/>
  <c r="M105" i="71"/>
  <c r="E102" i="71"/>
  <c r="H100" i="71"/>
  <c r="J98" i="71"/>
  <c r="P96" i="71"/>
  <c r="D95" i="71"/>
  <c r="F93" i="71"/>
  <c r="I91" i="71"/>
  <c r="M89" i="71"/>
  <c r="E86" i="71"/>
  <c r="H84" i="71"/>
  <c r="J82" i="71"/>
  <c r="P80" i="71"/>
  <c r="D79" i="71"/>
  <c r="F77" i="71"/>
  <c r="I75" i="71"/>
  <c r="M73" i="71"/>
  <c r="E70" i="71"/>
  <c r="H68" i="71"/>
  <c r="J66" i="71"/>
  <c r="P64" i="71"/>
  <c r="D63" i="71"/>
  <c r="F61" i="71"/>
  <c r="I59" i="71"/>
  <c r="M57" i="71"/>
  <c r="E54" i="71"/>
  <c r="H52" i="71"/>
  <c r="J50" i="71"/>
  <c r="P48" i="71"/>
  <c r="D47" i="71"/>
  <c r="F45" i="71"/>
  <c r="I43" i="71"/>
  <c r="M41" i="71"/>
  <c r="E38" i="71"/>
  <c r="H36" i="71"/>
  <c r="J34" i="71"/>
  <c r="P32" i="71"/>
  <c r="P175" i="84"/>
  <c r="H147" i="84"/>
  <c r="I90" i="84"/>
  <c r="D62" i="84"/>
  <c r="J33" i="84"/>
  <c r="I257" i="83"/>
  <c r="D229" i="83"/>
  <c r="J200" i="83"/>
  <c r="E172" i="83"/>
  <c r="J149" i="83"/>
  <c r="H135" i="83"/>
  <c r="H122" i="83"/>
  <c r="F112" i="83"/>
  <c r="D103" i="83"/>
  <c r="P83" i="83"/>
  <c r="J74" i="83"/>
  <c r="I65" i="83"/>
  <c r="H55" i="83"/>
  <c r="E46" i="83"/>
  <c r="D37" i="83"/>
  <c r="M17" i="83"/>
  <c r="P250" i="76"/>
  <c r="J241" i="76"/>
  <c r="I232" i="76"/>
  <c r="H222" i="76"/>
  <c r="E213" i="76"/>
  <c r="D204" i="76"/>
  <c r="M184" i="76"/>
  <c r="J177" i="76"/>
  <c r="I170" i="76"/>
  <c r="H163" i="76"/>
  <c r="F156" i="76"/>
  <c r="E149" i="76"/>
  <c r="D142" i="76"/>
  <c r="P127" i="76"/>
  <c r="M120" i="76"/>
  <c r="J113" i="76"/>
  <c r="I106" i="76"/>
  <c r="H99" i="76"/>
  <c r="F92" i="76"/>
  <c r="E85" i="76"/>
  <c r="D78" i="76"/>
  <c r="I72" i="76"/>
  <c r="M66" i="76"/>
  <c r="D61" i="76"/>
  <c r="F55" i="76"/>
  <c r="J49" i="76"/>
  <c r="D44" i="76"/>
  <c r="F38" i="76"/>
  <c r="J32" i="76"/>
  <c r="P26" i="76"/>
  <c r="E21" i="76"/>
  <c r="J15" i="76"/>
  <c r="E262" i="75"/>
  <c r="I256" i="75"/>
  <c r="M250" i="75"/>
  <c r="D245" i="75"/>
  <c r="I239" i="75"/>
  <c r="M233" i="75"/>
  <c r="D228" i="75"/>
  <c r="F222" i="75"/>
  <c r="J216" i="75"/>
  <c r="D211" i="75"/>
  <c r="F205" i="75"/>
  <c r="J199" i="75"/>
  <c r="P193" i="75"/>
  <c r="E188" i="75"/>
  <c r="J182" i="75"/>
  <c r="P176" i="75"/>
  <c r="E171" i="75"/>
  <c r="H165" i="75"/>
  <c r="M159" i="75"/>
  <c r="E154" i="75"/>
  <c r="H148" i="75"/>
  <c r="M142" i="75"/>
  <c r="F131" i="75"/>
  <c r="M125" i="75"/>
  <c r="F114" i="75"/>
  <c r="I108" i="75"/>
  <c r="P102" i="75"/>
  <c r="F97" i="75"/>
  <c r="I91" i="75"/>
  <c r="P85" i="75"/>
  <c r="D80" i="75"/>
  <c r="H74" i="75"/>
  <c r="P68" i="75"/>
  <c r="D63" i="75"/>
  <c r="H57" i="75"/>
  <c r="J51" i="75"/>
  <c r="H40" i="75"/>
  <c r="J34" i="75"/>
  <c r="E23" i="75"/>
  <c r="I17" i="75"/>
  <c r="I258" i="45"/>
  <c r="P252" i="45"/>
  <c r="D247" i="45"/>
  <c r="H241" i="45"/>
  <c r="P235" i="45"/>
  <c r="D230" i="45"/>
  <c r="H224" i="45"/>
  <c r="J218" i="45"/>
  <c r="H207" i="45"/>
  <c r="J201" i="45"/>
  <c r="E190" i="45"/>
  <c r="I184" i="45"/>
  <c r="E173" i="45"/>
  <c r="I167" i="45"/>
  <c r="M161" i="45"/>
  <c r="D156" i="45"/>
  <c r="I150" i="45"/>
  <c r="M144" i="45"/>
  <c r="D139" i="45"/>
  <c r="F133" i="45"/>
  <c r="J127" i="45"/>
  <c r="D122" i="45"/>
  <c r="F116" i="45"/>
  <c r="J110" i="45"/>
  <c r="J105" i="45"/>
  <c r="H101" i="45"/>
  <c r="I97" i="45"/>
  <c r="D94" i="45"/>
  <c r="D92" i="45"/>
  <c r="F90" i="45"/>
  <c r="I88" i="45"/>
  <c r="M86" i="45"/>
  <c r="E83" i="45"/>
  <c r="H81" i="45"/>
  <c r="J79" i="45"/>
  <c r="P77" i="45"/>
  <c r="D76" i="45"/>
  <c r="F74" i="45"/>
  <c r="I72" i="45"/>
  <c r="M70" i="45"/>
  <c r="E67" i="45"/>
  <c r="H65" i="45"/>
  <c r="J63" i="45"/>
  <c r="P61" i="45"/>
  <c r="D60" i="45"/>
  <c r="F58" i="45"/>
  <c r="I56" i="45"/>
  <c r="M54" i="45"/>
  <c r="E51" i="45"/>
  <c r="H49" i="45"/>
  <c r="J47" i="45"/>
  <c r="P45" i="45"/>
  <c r="D44" i="45"/>
  <c r="F42" i="45"/>
  <c r="I40" i="45"/>
  <c r="M38" i="45"/>
  <c r="E35" i="45"/>
  <c r="H33" i="45"/>
  <c r="J31" i="45"/>
  <c r="P29" i="45"/>
  <c r="D28" i="45"/>
  <c r="F26" i="45"/>
  <c r="I24" i="45"/>
  <c r="M22" i="45"/>
  <c r="E19" i="45"/>
  <c r="H17" i="45"/>
  <c r="J15" i="45"/>
  <c r="P13" i="45"/>
  <c r="D12" i="45"/>
  <c r="J262" i="50"/>
  <c r="P260" i="50"/>
  <c r="D259" i="50"/>
  <c r="F257" i="50"/>
  <c r="I255" i="50"/>
  <c r="M253" i="50"/>
  <c r="E250" i="50"/>
  <c r="H248" i="50"/>
  <c r="J246" i="50"/>
  <c r="P244" i="50"/>
  <c r="D243" i="50"/>
  <c r="F241" i="50"/>
  <c r="I239" i="50"/>
  <c r="M237" i="50"/>
  <c r="E234" i="50"/>
  <c r="H232" i="50"/>
  <c r="J230" i="50"/>
  <c r="P228" i="50"/>
  <c r="D227" i="50"/>
  <c r="F225" i="50"/>
  <c r="I223" i="50"/>
  <c r="M221" i="50"/>
  <c r="E218" i="50"/>
  <c r="H216" i="50"/>
  <c r="J214" i="50"/>
  <c r="P212" i="50"/>
  <c r="D211" i="50"/>
  <c r="F209" i="50"/>
  <c r="I207" i="50"/>
  <c r="M205" i="50"/>
  <c r="E202" i="50"/>
  <c r="H200" i="50"/>
  <c r="J198" i="50"/>
  <c r="P196" i="50"/>
  <c r="D195" i="50"/>
  <c r="F193" i="50"/>
  <c r="I191" i="50"/>
  <c r="M189" i="50"/>
  <c r="E186" i="50"/>
  <c r="H184" i="50"/>
  <c r="J182" i="50"/>
  <c r="P180" i="50"/>
  <c r="D179" i="50"/>
  <c r="F177" i="50"/>
  <c r="I175" i="50"/>
  <c r="M173" i="50"/>
  <c r="E170" i="50"/>
  <c r="H168" i="50"/>
  <c r="J166" i="50"/>
  <c r="P164" i="50"/>
  <c r="D163" i="50"/>
  <c r="F161" i="50"/>
  <c r="I159" i="50"/>
  <c r="M157" i="50"/>
  <c r="E154" i="50"/>
  <c r="H152" i="50"/>
  <c r="J150" i="50"/>
  <c r="P148" i="50"/>
  <c r="D147" i="50"/>
  <c r="F145" i="50"/>
  <c r="I143" i="50"/>
  <c r="M141" i="50"/>
  <c r="E138" i="50"/>
  <c r="H136" i="50"/>
  <c r="J134" i="50"/>
  <c r="P132" i="50"/>
  <c r="D131" i="50"/>
  <c r="F129" i="50"/>
  <c r="I127" i="50"/>
  <c r="M125" i="50"/>
  <c r="E122" i="50"/>
  <c r="H120" i="50"/>
  <c r="J118" i="50"/>
  <c r="P116" i="50"/>
  <c r="D115" i="50"/>
  <c r="F113" i="50"/>
  <c r="I111" i="50"/>
  <c r="M109" i="50"/>
  <c r="E106" i="50"/>
  <c r="H104" i="50"/>
  <c r="J102" i="50"/>
  <c r="P100" i="50"/>
  <c r="D99" i="50"/>
  <c r="F97" i="50"/>
  <c r="I95" i="50"/>
  <c r="M93" i="50"/>
  <c r="E90" i="50"/>
  <c r="H88" i="50"/>
  <c r="J86" i="50"/>
  <c r="P84" i="50"/>
  <c r="D83" i="50"/>
  <c r="F81" i="50"/>
  <c r="I79" i="50"/>
  <c r="M77" i="50"/>
  <c r="E74" i="50"/>
  <c r="H72" i="50"/>
  <c r="J70" i="50"/>
  <c r="P68" i="50"/>
  <c r="D67" i="50"/>
  <c r="F65" i="50"/>
  <c r="I63" i="50"/>
  <c r="M61" i="50"/>
  <c r="E58" i="50"/>
  <c r="H56" i="50"/>
  <c r="J54" i="50"/>
  <c r="P52" i="50"/>
  <c r="D51" i="50"/>
  <c r="F49" i="50"/>
  <c r="I47" i="50"/>
  <c r="M45" i="50"/>
  <c r="E42" i="50"/>
  <c r="H40" i="50"/>
  <c r="J38" i="50"/>
  <c r="P36" i="50"/>
  <c r="D35" i="50"/>
  <c r="F33" i="50"/>
  <c r="I31" i="50"/>
  <c r="M29" i="50"/>
  <c r="E26" i="50"/>
  <c r="H24" i="50"/>
  <c r="J22" i="50"/>
  <c r="P20" i="50"/>
  <c r="D19" i="50"/>
  <c r="F17" i="50"/>
  <c r="I15" i="50"/>
  <c r="M13" i="50"/>
  <c r="I262" i="49"/>
  <c r="M260" i="49"/>
  <c r="E257" i="49"/>
  <c r="H255" i="49"/>
  <c r="J253" i="49"/>
  <c r="P251" i="49"/>
  <c r="D250" i="49"/>
  <c r="F248" i="49"/>
  <c r="I246" i="49"/>
  <c r="M244" i="49"/>
  <c r="E241" i="49"/>
  <c r="H239" i="49"/>
  <c r="J237" i="49"/>
  <c r="P235" i="49"/>
  <c r="D234" i="49"/>
  <c r="F232" i="49"/>
  <c r="I230" i="49"/>
  <c r="M228" i="49"/>
  <c r="E225" i="49"/>
  <c r="H223" i="49"/>
  <c r="J221" i="49"/>
  <c r="P219" i="49"/>
  <c r="D218" i="49"/>
  <c r="F216" i="49"/>
  <c r="I214" i="49"/>
  <c r="M212" i="49"/>
  <c r="E209" i="49"/>
  <c r="H207" i="49"/>
  <c r="J205" i="49"/>
  <c r="P203" i="49"/>
  <c r="D202" i="49"/>
  <c r="F200" i="49"/>
  <c r="I198" i="49"/>
  <c r="M196" i="49"/>
  <c r="E193" i="49"/>
  <c r="H191" i="49"/>
  <c r="J189" i="49"/>
  <c r="P187" i="49"/>
  <c r="D186" i="49"/>
  <c r="F184" i="49"/>
  <c r="I182" i="49"/>
  <c r="M180" i="49"/>
  <c r="E177" i="49"/>
  <c r="H175" i="49"/>
  <c r="J173" i="49"/>
  <c r="P171" i="49"/>
  <c r="D170" i="49"/>
  <c r="F168" i="49"/>
  <c r="I166" i="49"/>
  <c r="M164" i="49"/>
  <c r="E161" i="49"/>
  <c r="H159" i="49"/>
  <c r="J157" i="49"/>
  <c r="P155" i="49"/>
  <c r="D154" i="49"/>
  <c r="F152" i="49"/>
  <c r="I150" i="49"/>
  <c r="M148" i="49"/>
  <c r="E145" i="49"/>
  <c r="H143" i="49"/>
  <c r="J141" i="49"/>
  <c r="P139" i="49"/>
  <c r="D138" i="49"/>
  <c r="F136" i="49"/>
  <c r="I134" i="49"/>
  <c r="M132" i="49"/>
  <c r="E129" i="49"/>
  <c r="H127" i="49"/>
  <c r="J125" i="49"/>
  <c r="P123" i="49"/>
  <c r="D122" i="49"/>
  <c r="F120" i="49"/>
  <c r="I118" i="49"/>
  <c r="M116" i="49"/>
  <c r="E113" i="49"/>
  <c r="H111" i="49"/>
  <c r="J109" i="49"/>
  <c r="P107" i="49"/>
  <c r="D106" i="49"/>
  <c r="F104" i="49"/>
  <c r="I102" i="49"/>
  <c r="M100" i="49"/>
  <c r="E97" i="49"/>
  <c r="H95" i="49"/>
  <c r="J93" i="49"/>
  <c r="P91" i="49"/>
  <c r="D90" i="49"/>
  <c r="F88" i="49"/>
  <c r="I86" i="49"/>
  <c r="M84" i="49"/>
  <c r="E81" i="49"/>
  <c r="H79" i="49"/>
  <c r="J77" i="49"/>
  <c r="P75" i="49"/>
  <c r="D74" i="49"/>
  <c r="F72" i="49"/>
  <c r="I70" i="49"/>
  <c r="M68" i="49"/>
  <c r="E65" i="49"/>
  <c r="H63" i="49"/>
  <c r="J61" i="49"/>
  <c r="P59" i="49"/>
  <c r="D58" i="49"/>
  <c r="F56" i="49"/>
  <c r="I54" i="49"/>
  <c r="M52" i="49"/>
  <c r="E49" i="49"/>
  <c r="H47" i="49"/>
  <c r="J45" i="49"/>
  <c r="P43" i="49"/>
  <c r="D42" i="49"/>
  <c r="F40" i="49"/>
  <c r="I38" i="49"/>
  <c r="M36" i="49"/>
  <c r="E33" i="49"/>
  <c r="H31" i="49"/>
  <c r="J29" i="49"/>
  <c r="P27" i="49"/>
  <c r="D26" i="49"/>
  <c r="F24" i="49"/>
  <c r="I22" i="49"/>
  <c r="M20" i="49"/>
  <c r="E17" i="49"/>
  <c r="H15" i="49"/>
  <c r="J13" i="49"/>
  <c r="P11" i="49"/>
  <c r="H262" i="82"/>
  <c r="J260" i="82"/>
  <c r="P258" i="82"/>
  <c r="D257" i="82"/>
  <c r="F255" i="82"/>
  <c r="I253" i="82"/>
  <c r="M251" i="82"/>
  <c r="E248" i="82"/>
  <c r="H246" i="82"/>
  <c r="J244" i="82"/>
  <c r="P242" i="82"/>
  <c r="D241" i="82"/>
  <c r="F239" i="82"/>
  <c r="I237" i="82"/>
  <c r="M235" i="82"/>
  <c r="E232" i="82"/>
  <c r="H230" i="82"/>
  <c r="J228" i="82"/>
  <c r="P226" i="82"/>
  <c r="D225" i="82"/>
  <c r="F223" i="82"/>
  <c r="I221" i="82"/>
  <c r="M219" i="82"/>
  <c r="E216" i="82"/>
  <c r="H214" i="82"/>
  <c r="J212" i="82"/>
  <c r="P210" i="82"/>
  <c r="D209" i="82"/>
  <c r="F207" i="82"/>
  <c r="I205" i="82"/>
  <c r="M203" i="82"/>
  <c r="E200" i="82"/>
  <c r="H198" i="82"/>
  <c r="J196" i="82"/>
  <c r="P194" i="82"/>
  <c r="D193" i="82"/>
  <c r="F191" i="82"/>
  <c r="I189" i="82"/>
  <c r="M187" i="82"/>
  <c r="E184" i="82"/>
  <c r="H182" i="82"/>
  <c r="J180" i="82"/>
  <c r="P178" i="82"/>
  <c r="D177" i="82"/>
  <c r="F175" i="82"/>
  <c r="I173" i="82"/>
  <c r="M171" i="82"/>
  <c r="E168" i="82"/>
  <c r="H166" i="82"/>
  <c r="J164" i="82"/>
  <c r="P162" i="82"/>
  <c r="D161" i="82"/>
  <c r="F159" i="82"/>
  <c r="I157" i="82"/>
  <c r="M155" i="82"/>
  <c r="E152" i="82"/>
  <c r="H150" i="82"/>
  <c r="J148" i="82"/>
  <c r="P146" i="82"/>
  <c r="D145" i="82"/>
  <c r="F143" i="82"/>
  <c r="I141" i="82"/>
  <c r="M139" i="82"/>
  <c r="E136" i="82"/>
  <c r="H134" i="82"/>
  <c r="J132" i="82"/>
  <c r="P130" i="82"/>
  <c r="D129" i="82"/>
  <c r="F127" i="82"/>
  <c r="I125" i="82"/>
  <c r="M123" i="82"/>
  <c r="E120" i="82"/>
  <c r="H118" i="82"/>
  <c r="J116" i="82"/>
  <c r="P114" i="82"/>
  <c r="D113" i="82"/>
  <c r="F111" i="82"/>
  <c r="I109" i="82"/>
  <c r="M107" i="82"/>
  <c r="E104" i="82"/>
  <c r="H102" i="82"/>
  <c r="J100" i="82"/>
  <c r="P98" i="82"/>
  <c r="D97" i="82"/>
  <c r="F95" i="82"/>
  <c r="I93" i="82"/>
  <c r="M91" i="82"/>
  <c r="E88" i="82"/>
  <c r="H86" i="82"/>
  <c r="J84" i="82"/>
  <c r="P82" i="82"/>
  <c r="D81" i="82"/>
  <c r="F79" i="82"/>
  <c r="I77" i="82"/>
  <c r="M75" i="82"/>
  <c r="E72" i="82"/>
  <c r="H70" i="82"/>
  <c r="J68" i="82"/>
  <c r="P66" i="82"/>
  <c r="D65" i="82"/>
  <c r="F63" i="82"/>
  <c r="I61" i="82"/>
  <c r="M59" i="82"/>
  <c r="E56" i="82"/>
  <c r="H54" i="82"/>
  <c r="J52" i="82"/>
  <c r="P50" i="82"/>
  <c r="D49" i="82"/>
  <c r="F47" i="82"/>
  <c r="I45" i="82"/>
  <c r="M43" i="82"/>
  <c r="E40" i="82"/>
  <c r="H38" i="82"/>
  <c r="J36" i="82"/>
  <c r="P34" i="82"/>
  <c r="D33" i="82"/>
  <c r="F31" i="82"/>
  <c r="I29" i="82"/>
  <c r="M27" i="82"/>
  <c r="E24" i="82"/>
  <c r="H22" i="82"/>
  <c r="J20" i="82"/>
  <c r="P18" i="82"/>
  <c r="D17" i="82"/>
  <c r="F15" i="82"/>
  <c r="I13" i="82"/>
  <c r="M11" i="82"/>
  <c r="F262" i="81"/>
  <c r="I260" i="81"/>
  <c r="M258" i="81"/>
  <c r="E255" i="81"/>
  <c r="H253" i="81"/>
  <c r="J251" i="81"/>
  <c r="P249" i="81"/>
  <c r="D248" i="81"/>
  <c r="F246" i="81"/>
  <c r="I244" i="81"/>
  <c r="M242" i="81"/>
  <c r="E239" i="81"/>
  <c r="H237" i="81"/>
  <c r="J235" i="81"/>
  <c r="P233" i="81"/>
  <c r="D232" i="81"/>
  <c r="F230" i="81"/>
  <c r="I228" i="81"/>
  <c r="M226" i="81"/>
  <c r="E223" i="81"/>
  <c r="H221" i="81"/>
  <c r="J219" i="81"/>
  <c r="P217" i="81"/>
  <c r="D216" i="81"/>
  <c r="F214" i="81"/>
  <c r="I212" i="81"/>
  <c r="M210" i="81"/>
  <c r="E207" i="81"/>
  <c r="H205" i="81"/>
  <c r="J203" i="81"/>
  <c r="P201" i="81"/>
  <c r="D200" i="81"/>
  <c r="F198" i="81"/>
  <c r="I196" i="81"/>
  <c r="M194" i="81"/>
  <c r="E191" i="81"/>
  <c r="H189" i="81"/>
  <c r="J187" i="81"/>
  <c r="P185" i="81"/>
  <c r="D184" i="81"/>
  <c r="F182" i="81"/>
  <c r="I180" i="81"/>
  <c r="M178" i="81"/>
  <c r="E175" i="81"/>
  <c r="H173" i="81"/>
  <c r="J171" i="81"/>
  <c r="P169" i="81"/>
  <c r="D168" i="81"/>
  <c r="F166" i="81"/>
  <c r="I164" i="81"/>
  <c r="M162" i="81"/>
  <c r="E159" i="81"/>
  <c r="H157" i="81"/>
  <c r="J155" i="81"/>
  <c r="P153" i="81"/>
  <c r="D152" i="81"/>
  <c r="F150" i="81"/>
  <c r="I148" i="81"/>
  <c r="M146" i="81"/>
  <c r="E143" i="81"/>
  <c r="H141" i="81"/>
  <c r="J139" i="81"/>
  <c r="P137" i="81"/>
  <c r="D136" i="81"/>
  <c r="F134" i="81"/>
  <c r="I132" i="81"/>
  <c r="M130" i="81"/>
  <c r="E127" i="81"/>
  <c r="H125" i="81"/>
  <c r="J123" i="81"/>
  <c r="P121" i="81"/>
  <c r="D120" i="81"/>
  <c r="F118" i="81"/>
  <c r="I116" i="81"/>
  <c r="M114" i="81"/>
  <c r="E111" i="81"/>
  <c r="H109" i="81"/>
  <c r="J107" i="81"/>
  <c r="P105" i="81"/>
  <c r="D104" i="81"/>
  <c r="F102" i="81"/>
  <c r="I100" i="81"/>
  <c r="M98" i="81"/>
  <c r="E95" i="81"/>
  <c r="H93" i="81"/>
  <c r="J91" i="81"/>
  <c r="P89" i="81"/>
  <c r="D88" i="81"/>
  <c r="F86" i="81"/>
  <c r="I84" i="81"/>
  <c r="M82" i="81"/>
  <c r="E79" i="81"/>
  <c r="H77" i="81"/>
  <c r="J75" i="81"/>
  <c r="P73" i="81"/>
  <c r="D72" i="81"/>
  <c r="F70" i="81"/>
  <c r="I68" i="81"/>
  <c r="M66" i="81"/>
  <c r="E63" i="81"/>
  <c r="H61" i="81"/>
  <c r="J59" i="81"/>
  <c r="P57" i="81"/>
  <c r="D56" i="81"/>
  <c r="F54" i="81"/>
  <c r="I52" i="81"/>
  <c r="M50" i="81"/>
  <c r="E47" i="81"/>
  <c r="H45" i="81"/>
  <c r="J43" i="81"/>
  <c r="P41" i="81"/>
  <c r="D40" i="81"/>
  <c r="F38" i="81"/>
  <c r="I36" i="81"/>
  <c r="M34" i="81"/>
  <c r="E31" i="81"/>
  <c r="H29" i="81"/>
  <c r="J27" i="81"/>
  <c r="P25" i="81"/>
  <c r="D24" i="81"/>
  <c r="F22" i="81"/>
  <c r="I20" i="81"/>
  <c r="M18" i="81"/>
  <c r="E15" i="81"/>
  <c r="H13" i="81"/>
  <c r="J11" i="81"/>
  <c r="E262" i="72"/>
  <c r="H260" i="72"/>
  <c r="J258" i="72"/>
  <c r="P256" i="72"/>
  <c r="D255" i="72"/>
  <c r="F253" i="72"/>
  <c r="I251" i="72"/>
  <c r="M249" i="72"/>
  <c r="E246" i="72"/>
  <c r="H244" i="72"/>
  <c r="J242" i="72"/>
  <c r="P240" i="72"/>
  <c r="D239" i="72"/>
  <c r="F237" i="72"/>
  <c r="I235" i="72"/>
  <c r="M233" i="72"/>
  <c r="E230" i="72"/>
  <c r="H228" i="72"/>
  <c r="J226" i="72"/>
  <c r="P224" i="72"/>
  <c r="D223" i="72"/>
  <c r="F221" i="72"/>
  <c r="I219" i="72"/>
  <c r="M217" i="72"/>
  <c r="E214" i="72"/>
  <c r="H212" i="72"/>
  <c r="J210" i="72"/>
  <c r="P208" i="72"/>
  <c r="D207" i="72"/>
  <c r="F205" i="72"/>
  <c r="I203" i="72"/>
  <c r="M201" i="72"/>
  <c r="E198" i="72"/>
  <c r="H196" i="72"/>
  <c r="J194" i="72"/>
  <c r="P192" i="72"/>
  <c r="D191" i="72"/>
  <c r="F189" i="72"/>
  <c r="I187" i="72"/>
  <c r="M147" i="50"/>
  <c r="F119" i="50"/>
  <c r="P90" i="50"/>
  <c r="H62" i="50"/>
  <c r="P257" i="49"/>
  <c r="H229" i="49"/>
  <c r="I172" i="49"/>
  <c r="D144" i="49"/>
  <c r="J115" i="49"/>
  <c r="E87" i="49"/>
  <c r="M58" i="49"/>
  <c r="F30" i="49"/>
  <c r="E254" i="82"/>
  <c r="D230" i="82"/>
  <c r="P215" i="82"/>
  <c r="J201" i="82"/>
  <c r="H187" i="82"/>
  <c r="E173" i="82"/>
  <c r="M144" i="82"/>
  <c r="I130" i="82"/>
  <c r="F116" i="82"/>
  <c r="D102" i="82"/>
  <c r="P87" i="82"/>
  <c r="J73" i="82"/>
  <c r="H59" i="82"/>
  <c r="E45" i="82"/>
  <c r="M16" i="82"/>
  <c r="P254" i="81"/>
  <c r="J240" i="81"/>
  <c r="H226" i="81"/>
  <c r="E212" i="81"/>
  <c r="M183" i="81"/>
  <c r="I169" i="81"/>
  <c r="F155" i="81"/>
  <c r="D141" i="81"/>
  <c r="P126" i="81"/>
  <c r="J112" i="81"/>
  <c r="H98" i="81"/>
  <c r="E84" i="81"/>
  <c r="M55" i="81"/>
  <c r="I41" i="81"/>
  <c r="F27" i="81"/>
  <c r="D13" i="81"/>
  <c r="E251" i="72"/>
  <c r="F239" i="72"/>
  <c r="P229" i="72"/>
  <c r="E220" i="72"/>
  <c r="P210" i="72"/>
  <c r="H201" i="72"/>
  <c r="M191" i="72"/>
  <c r="J183" i="72"/>
  <c r="I176" i="72"/>
  <c r="M169" i="72"/>
  <c r="D164" i="72"/>
  <c r="H158" i="72"/>
  <c r="J152" i="72"/>
  <c r="P146" i="72"/>
  <c r="F141" i="72"/>
  <c r="J135" i="72"/>
  <c r="E124" i="72"/>
  <c r="H118" i="72"/>
  <c r="P112" i="72"/>
  <c r="E107" i="72"/>
  <c r="I101" i="72"/>
  <c r="M95" i="72"/>
  <c r="H84" i="72"/>
  <c r="M78" i="72"/>
  <c r="D73" i="72"/>
  <c r="F67" i="72"/>
  <c r="I61" i="72"/>
  <c r="F50" i="72"/>
  <c r="J44" i="72"/>
  <c r="P38" i="72"/>
  <c r="D33" i="72"/>
  <c r="I27" i="72"/>
  <c r="P21" i="72"/>
  <c r="E16" i="72"/>
  <c r="M262" i="71"/>
  <c r="H251" i="71"/>
  <c r="M245" i="71"/>
  <c r="D240" i="71"/>
  <c r="F234" i="71"/>
  <c r="I228" i="71"/>
  <c r="F217" i="71"/>
  <c r="J211" i="71"/>
  <c r="P205" i="71"/>
  <c r="D200" i="71"/>
  <c r="I194" i="71"/>
  <c r="P188" i="71"/>
  <c r="E183" i="71"/>
  <c r="H177" i="71"/>
  <c r="J171" i="71"/>
  <c r="D166" i="71"/>
  <c r="H160" i="71"/>
  <c r="M154" i="71"/>
  <c r="E143" i="71"/>
  <c r="J137" i="71"/>
  <c r="F126" i="71"/>
  <c r="I120" i="71"/>
  <c r="M114" i="71"/>
  <c r="E109" i="71"/>
  <c r="I103" i="71"/>
  <c r="P97" i="71"/>
  <c r="D92" i="71"/>
  <c r="F86" i="71"/>
  <c r="M80" i="71"/>
  <c r="D75" i="71"/>
  <c r="F70" i="71"/>
  <c r="P65" i="71"/>
  <c r="P60" i="71"/>
  <c r="D56" i="71"/>
  <c r="J51" i="71"/>
  <c r="J46" i="71"/>
  <c r="P41" i="71"/>
  <c r="I37" i="71"/>
  <c r="H32" i="71"/>
  <c r="H30" i="71"/>
  <c r="J28" i="71"/>
  <c r="P26" i="71"/>
  <c r="D25" i="71"/>
  <c r="F23" i="71"/>
  <c r="I21" i="71"/>
  <c r="M19" i="71"/>
  <c r="E16" i="71"/>
  <c r="H14" i="71"/>
  <c r="J12" i="71"/>
  <c r="H261" i="13"/>
  <c r="J259" i="13"/>
  <c r="P257" i="13"/>
  <c r="D256" i="13"/>
  <c r="F254" i="13"/>
  <c r="I252" i="13"/>
  <c r="M250" i="13"/>
  <c r="E247" i="13"/>
  <c r="H245" i="13"/>
  <c r="J243" i="13"/>
  <c r="P241" i="13"/>
  <c r="D240" i="13"/>
  <c r="F238" i="13"/>
  <c r="I236" i="13"/>
  <c r="M234" i="13"/>
  <c r="E231" i="13"/>
  <c r="H229" i="13"/>
  <c r="J227" i="13"/>
  <c r="P225" i="13"/>
  <c r="D224" i="13"/>
  <c r="F222" i="13"/>
  <c r="I220" i="13"/>
  <c r="M218" i="13"/>
  <c r="E215" i="13"/>
  <c r="H213" i="13"/>
  <c r="J211" i="13"/>
  <c r="P209" i="13"/>
  <c r="D208" i="13"/>
  <c r="F206" i="13"/>
  <c r="I204" i="13"/>
  <c r="M202" i="13"/>
  <c r="E199" i="13"/>
  <c r="H197" i="13"/>
  <c r="J195" i="13"/>
  <c r="P193" i="13"/>
  <c r="D192" i="13"/>
  <c r="F190" i="13"/>
  <c r="I188" i="13"/>
  <c r="M186" i="13"/>
  <c r="E183" i="13"/>
  <c r="H181" i="13"/>
  <c r="J179" i="13"/>
  <c r="P177" i="13"/>
  <c r="D176" i="13"/>
  <c r="F174" i="13"/>
  <c r="I172" i="13"/>
  <c r="M170" i="13"/>
  <c r="E167" i="13"/>
  <c r="H165" i="13"/>
  <c r="J163" i="13"/>
  <c r="P161" i="13"/>
  <c r="D160" i="13"/>
  <c r="F158" i="13"/>
  <c r="I156" i="13"/>
  <c r="M154" i="13"/>
  <c r="E151" i="13"/>
  <c r="H149" i="13"/>
  <c r="J147" i="13"/>
  <c r="P145" i="13"/>
  <c r="D144" i="13"/>
  <c r="F142" i="13"/>
  <c r="I140" i="13"/>
  <c r="M138" i="13"/>
  <c r="E135" i="13"/>
  <c r="H133" i="13"/>
  <c r="J131" i="13"/>
  <c r="P129" i="13"/>
  <c r="D128" i="13"/>
  <c r="F126" i="13"/>
  <c r="I124" i="13"/>
  <c r="M122" i="13"/>
  <c r="E119" i="13"/>
  <c r="H117" i="13"/>
  <c r="J115" i="13"/>
  <c r="P113" i="13"/>
  <c r="D112" i="13"/>
  <c r="F110" i="13"/>
  <c r="I108" i="13"/>
  <c r="M106" i="13"/>
  <c r="E103" i="13"/>
  <c r="H101" i="13"/>
  <c r="J99" i="13"/>
  <c r="P97" i="13"/>
  <c r="D96" i="13"/>
  <c r="F94" i="13"/>
  <c r="I92" i="13"/>
  <c r="M90" i="13"/>
  <c r="E87" i="13"/>
  <c r="H85" i="13"/>
  <c r="J83" i="13"/>
  <c r="P81" i="13"/>
  <c r="D80" i="13"/>
  <c r="F78" i="13"/>
  <c r="I76" i="13"/>
  <c r="M74" i="13"/>
  <c r="E71" i="13"/>
  <c r="H69" i="13"/>
  <c r="J67" i="13"/>
  <c r="P65" i="13"/>
  <c r="D64" i="13"/>
  <c r="F62" i="13"/>
  <c r="I60" i="13"/>
  <c r="M58" i="13"/>
  <c r="E55" i="13"/>
  <c r="H53" i="13"/>
  <c r="J51" i="13"/>
  <c r="P49" i="13"/>
  <c r="D48" i="13"/>
  <c r="F46" i="13"/>
  <c r="I44" i="13"/>
  <c r="M42" i="13"/>
  <c r="E39" i="13"/>
  <c r="H37" i="13"/>
  <c r="J35" i="13"/>
  <c r="P33" i="13"/>
  <c r="D32" i="13"/>
  <c r="F30" i="13"/>
  <c r="I28" i="13"/>
  <c r="M26" i="13"/>
  <c r="E23" i="13"/>
  <c r="H21" i="13"/>
  <c r="J19" i="13"/>
  <c r="P17" i="13"/>
  <c r="D16" i="13"/>
  <c r="F14" i="13"/>
  <c r="I12" i="13"/>
  <c r="P24" i="13"/>
  <c r="I19" i="13"/>
  <c r="E14" i="13"/>
  <c r="J129" i="13"/>
  <c r="F108" i="13"/>
  <c r="E101" i="13"/>
  <c r="P95" i="13"/>
  <c r="F92" i="13"/>
  <c r="M88" i="13"/>
  <c r="H83" i="13"/>
  <c r="D78" i="13"/>
  <c r="I74" i="13"/>
  <c r="E69" i="13"/>
  <c r="P63" i="13"/>
  <c r="I58" i="13"/>
  <c r="E53" i="13"/>
  <c r="P47" i="13"/>
  <c r="I42" i="13"/>
  <c r="J33" i="13"/>
  <c r="F28" i="13"/>
  <c r="P15" i="13"/>
  <c r="F204" i="81"/>
  <c r="E31" i="71"/>
  <c r="D223" i="13"/>
  <c r="I203" i="13"/>
  <c r="I171" i="13"/>
  <c r="F157" i="13"/>
  <c r="P144" i="13"/>
  <c r="J130" i="13"/>
  <c r="H116" i="13"/>
  <c r="J98" i="13"/>
  <c r="J82" i="13"/>
  <c r="E54" i="13"/>
  <c r="H36" i="13"/>
  <c r="H20" i="13"/>
  <c r="P135" i="13"/>
  <c r="P103" i="13"/>
  <c r="E77" i="13"/>
  <c r="M48" i="13"/>
  <c r="F20" i="13"/>
  <c r="I117" i="50"/>
  <c r="D89" i="50"/>
  <c r="J60" i="50"/>
  <c r="E32" i="50"/>
  <c r="D256" i="49"/>
  <c r="J227" i="49"/>
  <c r="E199" i="49"/>
  <c r="M170" i="49"/>
  <c r="F142" i="49"/>
  <c r="P113" i="49"/>
  <c r="H85" i="49"/>
  <c r="I28" i="49"/>
  <c r="H252" i="82"/>
  <c r="F229" i="82"/>
  <c r="D215" i="82"/>
  <c r="P200" i="82"/>
  <c r="J186" i="82"/>
  <c r="H172" i="82"/>
  <c r="E158" i="82"/>
  <c r="M129" i="82"/>
  <c r="I115" i="82"/>
  <c r="F101" i="82"/>
  <c r="D87" i="82"/>
  <c r="P72" i="82"/>
  <c r="J58" i="82"/>
  <c r="H44" i="82"/>
  <c r="E30" i="82"/>
  <c r="D254" i="81"/>
  <c r="P239" i="81"/>
  <c r="J225" i="81"/>
  <c r="H211" i="81"/>
  <c r="E197" i="81"/>
  <c r="M168" i="81"/>
  <c r="I154" i="81"/>
  <c r="F140" i="81"/>
  <c r="D126" i="81"/>
  <c r="P111" i="81"/>
  <c r="J97" i="81"/>
  <c r="H83" i="81"/>
  <c r="E69" i="81"/>
  <c r="M40" i="81"/>
  <c r="I26" i="81"/>
  <c r="F12" i="81"/>
  <c r="H250" i="72"/>
  <c r="M238" i="72"/>
  <c r="D229" i="72"/>
  <c r="M219" i="72"/>
  <c r="F210" i="72"/>
  <c r="J200" i="72"/>
  <c r="F191" i="72"/>
  <c r="P182" i="72"/>
  <c r="M175" i="72"/>
  <c r="H169" i="72"/>
  <c r="M163" i="72"/>
  <c r="E152" i="72"/>
  <c r="J146" i="72"/>
  <c r="F135" i="72"/>
  <c r="I129" i="72"/>
  <c r="M123" i="72"/>
  <c r="E118" i="72"/>
  <c r="I112" i="72"/>
  <c r="P106" i="72"/>
  <c r="D101" i="72"/>
  <c r="F95" i="72"/>
  <c r="M89" i="72"/>
  <c r="D84" i="72"/>
  <c r="H78" i="72"/>
  <c r="J72" i="72"/>
  <c r="P66" i="72"/>
  <c r="F61" i="72"/>
  <c r="J55" i="72"/>
  <c r="E44" i="72"/>
  <c r="H38" i="72"/>
  <c r="P32" i="72"/>
  <c r="E27" i="72"/>
  <c r="I21" i="72"/>
  <c r="M15" i="72"/>
  <c r="F262" i="71"/>
  <c r="M256" i="71"/>
  <c r="D251" i="71"/>
  <c r="H245" i="71"/>
  <c r="J239" i="71"/>
  <c r="P233" i="71"/>
  <c r="F228" i="71"/>
  <c r="J222" i="71"/>
  <c r="E211" i="71"/>
  <c r="H205" i="71"/>
  <c r="P199" i="71"/>
  <c r="E194" i="71"/>
  <c r="I188" i="71"/>
  <c r="M182" i="71"/>
  <c r="H171" i="71"/>
  <c r="M165" i="71"/>
  <c r="D160" i="71"/>
  <c r="F154" i="71"/>
  <c r="I148" i="71"/>
  <c r="F137" i="71"/>
  <c r="J131" i="71"/>
  <c r="P125" i="71"/>
  <c r="D120" i="71"/>
  <c r="I114" i="71"/>
  <c r="P108" i="71"/>
  <c r="E103" i="71"/>
  <c r="H97" i="71"/>
  <c r="J91" i="71"/>
  <c r="D86" i="71"/>
  <c r="H80" i="71"/>
  <c r="P74" i="71"/>
  <c r="D70" i="71"/>
  <c r="H65" i="71"/>
  <c r="J60" i="71"/>
  <c r="P55" i="71"/>
  <c r="E51" i="71"/>
  <c r="H46" i="71"/>
  <c r="J41" i="71"/>
  <c r="H37" i="71"/>
  <c r="M34" i="71"/>
  <c r="F32" i="71"/>
  <c r="F30" i="71"/>
  <c r="I28" i="71"/>
  <c r="M26" i="71"/>
  <c r="E23" i="71"/>
  <c r="H21" i="71"/>
  <c r="J19" i="71"/>
  <c r="P17" i="71"/>
  <c r="D16" i="71"/>
  <c r="F14" i="71"/>
  <c r="I12" i="71"/>
  <c r="F261" i="13"/>
  <c r="I259" i="13"/>
  <c r="M257" i="13"/>
  <c r="E254" i="13"/>
  <c r="H252" i="13"/>
  <c r="J250" i="13"/>
  <c r="P248" i="13"/>
  <c r="D247" i="13"/>
  <c r="F245" i="13"/>
  <c r="I243" i="13"/>
  <c r="M241" i="13"/>
  <c r="E238" i="13"/>
  <c r="H236" i="13"/>
  <c r="J234" i="13"/>
  <c r="P232" i="13"/>
  <c r="D231" i="13"/>
  <c r="F229" i="13"/>
  <c r="I227" i="13"/>
  <c r="M225" i="13"/>
  <c r="E222" i="13"/>
  <c r="H220" i="13"/>
  <c r="J218" i="13"/>
  <c r="P216" i="13"/>
  <c r="D215" i="13"/>
  <c r="F213" i="13"/>
  <c r="I211" i="13"/>
  <c r="M209" i="13"/>
  <c r="E206" i="13"/>
  <c r="H204" i="13"/>
  <c r="J202" i="13"/>
  <c r="P200" i="13"/>
  <c r="D199" i="13"/>
  <c r="F197" i="13"/>
  <c r="I195" i="13"/>
  <c r="M193" i="13"/>
  <c r="E190" i="13"/>
  <c r="H188" i="13"/>
  <c r="J186" i="13"/>
  <c r="P184" i="13"/>
  <c r="D183" i="13"/>
  <c r="F181" i="13"/>
  <c r="I179" i="13"/>
  <c r="M177" i="13"/>
  <c r="E174" i="13"/>
  <c r="H172" i="13"/>
  <c r="J170" i="13"/>
  <c r="P168" i="13"/>
  <c r="D167" i="13"/>
  <c r="F165" i="13"/>
  <c r="I163" i="13"/>
  <c r="M161" i="13"/>
  <c r="E158" i="13"/>
  <c r="H156" i="13"/>
  <c r="J154" i="13"/>
  <c r="P152" i="13"/>
  <c r="D151" i="13"/>
  <c r="F149" i="13"/>
  <c r="I147" i="13"/>
  <c r="M145" i="13"/>
  <c r="E142" i="13"/>
  <c r="H140" i="13"/>
  <c r="J138" i="13"/>
  <c r="P136" i="13"/>
  <c r="D135" i="13"/>
  <c r="F133" i="13"/>
  <c r="I131" i="13"/>
  <c r="M129" i="13"/>
  <c r="E126" i="13"/>
  <c r="H124" i="13"/>
  <c r="J122" i="13"/>
  <c r="P120" i="13"/>
  <c r="D119" i="13"/>
  <c r="F117" i="13"/>
  <c r="I115" i="13"/>
  <c r="M113" i="13"/>
  <c r="E110" i="13"/>
  <c r="H108" i="13"/>
  <c r="J106" i="13"/>
  <c r="P104" i="13"/>
  <c r="D103" i="13"/>
  <c r="F101" i="13"/>
  <c r="I99" i="13"/>
  <c r="M97" i="13"/>
  <c r="E94" i="13"/>
  <c r="H92" i="13"/>
  <c r="J90" i="13"/>
  <c r="P88" i="13"/>
  <c r="D87" i="13"/>
  <c r="F85" i="13"/>
  <c r="I83" i="13"/>
  <c r="M81" i="13"/>
  <c r="E78" i="13"/>
  <c r="H76" i="13"/>
  <c r="J74" i="13"/>
  <c r="P72" i="13"/>
  <c r="D71" i="13"/>
  <c r="F69" i="13"/>
  <c r="I67" i="13"/>
  <c r="M65" i="13"/>
  <c r="E62" i="13"/>
  <c r="H60" i="13"/>
  <c r="J58" i="13"/>
  <c r="P56" i="13"/>
  <c r="D55" i="13"/>
  <c r="F53" i="13"/>
  <c r="I51" i="13"/>
  <c r="M49" i="13"/>
  <c r="E46" i="13"/>
  <c r="H44" i="13"/>
  <c r="J42" i="13"/>
  <c r="P40" i="13"/>
  <c r="D39" i="13"/>
  <c r="F37" i="13"/>
  <c r="I35" i="13"/>
  <c r="M33" i="13"/>
  <c r="E30" i="13"/>
  <c r="H28" i="13"/>
  <c r="J26" i="13"/>
  <c r="D23" i="13"/>
  <c r="F21" i="13"/>
  <c r="M17" i="13"/>
  <c r="H12" i="13"/>
  <c r="D126" i="13"/>
  <c r="M104" i="13"/>
  <c r="J97" i="13"/>
  <c r="I90" i="13"/>
  <c r="E85" i="13"/>
  <c r="J81" i="13"/>
  <c r="F76" i="13"/>
  <c r="J65" i="13"/>
  <c r="F60" i="13"/>
  <c r="J49" i="13"/>
  <c r="D46" i="13"/>
  <c r="M40" i="13"/>
  <c r="H35" i="13"/>
  <c r="P31" i="13"/>
  <c r="I26" i="13"/>
  <c r="E21" i="13"/>
  <c r="J17" i="13"/>
  <c r="F12" i="13"/>
  <c r="D190" i="81"/>
  <c r="J111" i="71"/>
  <c r="M185" i="13"/>
  <c r="D111" i="13"/>
  <c r="I59" i="13"/>
  <c r="E22" i="13"/>
  <c r="H123" i="13"/>
  <c r="E93" i="13"/>
  <c r="H75" i="13"/>
  <c r="F52" i="13"/>
  <c r="H27" i="13"/>
  <c r="E144" i="50"/>
  <c r="M115" i="50"/>
  <c r="F87" i="50"/>
  <c r="P58" i="50"/>
  <c r="H30" i="50"/>
  <c r="F254" i="49"/>
  <c r="P225" i="49"/>
  <c r="H197" i="49"/>
  <c r="I140" i="49"/>
  <c r="D112" i="49"/>
  <c r="J83" i="49"/>
  <c r="E55" i="49"/>
  <c r="M26" i="49"/>
  <c r="J250" i="82"/>
  <c r="F228" i="82"/>
  <c r="D214" i="82"/>
  <c r="P199" i="82"/>
  <c r="J185" i="82"/>
  <c r="H171" i="82"/>
  <c r="E157" i="82"/>
  <c r="M128" i="82"/>
  <c r="I114" i="82"/>
  <c r="F100" i="82"/>
  <c r="D86" i="82"/>
  <c r="P71" i="82"/>
  <c r="J57" i="82"/>
  <c r="H43" i="82"/>
  <c r="E29" i="82"/>
  <c r="D253" i="81"/>
  <c r="P238" i="81"/>
  <c r="J224" i="81"/>
  <c r="H210" i="81"/>
  <c r="E196" i="81"/>
  <c r="M167" i="81"/>
  <c r="I153" i="81"/>
  <c r="F139" i="81"/>
  <c r="D125" i="81"/>
  <c r="P110" i="81"/>
  <c r="J96" i="81"/>
  <c r="H82" i="81"/>
  <c r="E68" i="81"/>
  <c r="M39" i="81"/>
  <c r="I25" i="81"/>
  <c r="F11" i="81"/>
  <c r="H249" i="72"/>
  <c r="J228" i="72"/>
  <c r="E219" i="72"/>
  <c r="I209" i="72"/>
  <c r="E200" i="72"/>
  <c r="M190" i="72"/>
  <c r="H182" i="72"/>
  <c r="F175" i="72"/>
  <c r="D169" i="72"/>
  <c r="F163" i="72"/>
  <c r="I157" i="72"/>
  <c r="F146" i="72"/>
  <c r="J140" i="72"/>
  <c r="P134" i="72"/>
  <c r="D129" i="72"/>
  <c r="I123" i="72"/>
  <c r="P117" i="72"/>
  <c r="E112" i="72"/>
  <c r="H106" i="72"/>
  <c r="J100" i="72"/>
  <c r="D95" i="72"/>
  <c r="H89" i="72"/>
  <c r="M83" i="72"/>
  <c r="E72" i="72"/>
  <c r="J66" i="72"/>
  <c r="F55" i="72"/>
  <c r="I49" i="72"/>
  <c r="M43" i="72"/>
  <c r="E38" i="72"/>
  <c r="I32" i="72"/>
  <c r="P26" i="72"/>
  <c r="D21" i="72"/>
  <c r="F15" i="72"/>
  <c r="D262" i="71"/>
  <c r="H256" i="71"/>
  <c r="M250" i="71"/>
  <c r="E239" i="71"/>
  <c r="J233" i="71"/>
  <c r="F222" i="71"/>
  <c r="I216" i="71"/>
  <c r="M210" i="71"/>
  <c r="E205" i="71"/>
  <c r="I199" i="71"/>
  <c r="P193" i="71"/>
  <c r="D188" i="71"/>
  <c r="F182" i="71"/>
  <c r="M176" i="71"/>
  <c r="D171" i="71"/>
  <c r="H165" i="71"/>
  <c r="J159" i="71"/>
  <c r="P153" i="71"/>
  <c r="F148" i="71"/>
  <c r="J142" i="71"/>
  <c r="E131" i="71"/>
  <c r="H125" i="71"/>
  <c r="P119" i="71"/>
  <c r="E114" i="71"/>
  <c r="I108" i="71"/>
  <c r="M102" i="71"/>
  <c r="H91" i="71"/>
  <c r="M85" i="71"/>
  <c r="D80" i="71"/>
  <c r="M74" i="71"/>
  <c r="M69" i="71"/>
  <c r="I60" i="71"/>
  <c r="I55" i="71"/>
  <c r="M50" i="71"/>
  <c r="F46" i="71"/>
  <c r="F41" i="71"/>
  <c r="F37" i="71"/>
  <c r="I34" i="71"/>
  <c r="E32" i="71"/>
  <c r="E30" i="71"/>
  <c r="H28" i="71"/>
  <c r="J26" i="71"/>
  <c r="P24" i="71"/>
  <c r="D23" i="71"/>
  <c r="F21" i="71"/>
  <c r="I19" i="71"/>
  <c r="M17" i="71"/>
  <c r="E14" i="71"/>
  <c r="H12" i="71"/>
  <c r="E261" i="13"/>
  <c r="H259" i="13"/>
  <c r="J257" i="13"/>
  <c r="P255" i="13"/>
  <c r="D254" i="13"/>
  <c r="F252" i="13"/>
  <c r="I250" i="13"/>
  <c r="M248" i="13"/>
  <c r="E245" i="13"/>
  <c r="H243" i="13"/>
  <c r="J241" i="13"/>
  <c r="P239" i="13"/>
  <c r="D238" i="13"/>
  <c r="F236" i="13"/>
  <c r="I234" i="13"/>
  <c r="M232" i="13"/>
  <c r="E229" i="13"/>
  <c r="H227" i="13"/>
  <c r="J225" i="13"/>
  <c r="P223" i="13"/>
  <c r="D222" i="13"/>
  <c r="F220" i="13"/>
  <c r="I218" i="13"/>
  <c r="M216" i="13"/>
  <c r="E213" i="13"/>
  <c r="H211" i="13"/>
  <c r="J209" i="13"/>
  <c r="P207" i="13"/>
  <c r="D206" i="13"/>
  <c r="F204" i="13"/>
  <c r="I202" i="13"/>
  <c r="M200" i="13"/>
  <c r="E197" i="13"/>
  <c r="H195" i="13"/>
  <c r="J193" i="13"/>
  <c r="P191" i="13"/>
  <c r="D190" i="13"/>
  <c r="F188" i="13"/>
  <c r="I186" i="13"/>
  <c r="M184" i="13"/>
  <c r="E181" i="13"/>
  <c r="H179" i="13"/>
  <c r="J177" i="13"/>
  <c r="P175" i="13"/>
  <c r="D174" i="13"/>
  <c r="F172" i="13"/>
  <c r="I170" i="13"/>
  <c r="M168" i="13"/>
  <c r="E165" i="13"/>
  <c r="H163" i="13"/>
  <c r="J161" i="13"/>
  <c r="P159" i="13"/>
  <c r="D158" i="13"/>
  <c r="F156" i="13"/>
  <c r="I154" i="13"/>
  <c r="M152" i="13"/>
  <c r="E149" i="13"/>
  <c r="H147" i="13"/>
  <c r="J145" i="13"/>
  <c r="P143" i="13"/>
  <c r="D142" i="13"/>
  <c r="F140" i="13"/>
  <c r="I138" i="13"/>
  <c r="M136" i="13"/>
  <c r="E133" i="13"/>
  <c r="H131" i="13"/>
  <c r="P127" i="13"/>
  <c r="F124" i="13"/>
  <c r="I122" i="13"/>
  <c r="M120" i="13"/>
  <c r="E117" i="13"/>
  <c r="H115" i="13"/>
  <c r="J113" i="13"/>
  <c r="P111" i="13"/>
  <c r="D110" i="13"/>
  <c r="I106" i="13"/>
  <c r="H99" i="13"/>
  <c r="D94" i="13"/>
  <c r="P79" i="13"/>
  <c r="M72" i="13"/>
  <c r="H67" i="13"/>
  <c r="D62" i="13"/>
  <c r="M56" i="13"/>
  <c r="H51" i="13"/>
  <c r="F44" i="13"/>
  <c r="E37" i="13"/>
  <c r="D30" i="13"/>
  <c r="M24" i="13"/>
  <c r="H19" i="13"/>
  <c r="D14" i="13"/>
  <c r="P175" i="81"/>
  <c r="I53" i="71"/>
  <c r="F93" i="13"/>
  <c r="J57" i="13"/>
  <c r="J25" i="13"/>
  <c r="H142" i="50"/>
  <c r="I85" i="50"/>
  <c r="D57" i="50"/>
  <c r="J28" i="50"/>
  <c r="I252" i="49"/>
  <c r="D224" i="49"/>
  <c r="J195" i="49"/>
  <c r="E167" i="49"/>
  <c r="M138" i="49"/>
  <c r="F110" i="49"/>
  <c r="P81" i="49"/>
  <c r="H53" i="49"/>
  <c r="P248" i="82"/>
  <c r="I227" i="82"/>
  <c r="F213" i="82"/>
  <c r="D199" i="82"/>
  <c r="P184" i="82"/>
  <c r="J170" i="82"/>
  <c r="H156" i="82"/>
  <c r="E142" i="82"/>
  <c r="M113" i="82"/>
  <c r="I99" i="82"/>
  <c r="F85" i="82"/>
  <c r="D71" i="82"/>
  <c r="P56" i="82"/>
  <c r="J42" i="82"/>
  <c r="H28" i="82"/>
  <c r="E14" i="82"/>
  <c r="F252" i="81"/>
  <c r="D238" i="81"/>
  <c r="P223" i="81"/>
  <c r="J209" i="81"/>
  <c r="H195" i="81"/>
  <c r="E181" i="81"/>
  <c r="M152" i="81"/>
  <c r="I138" i="81"/>
  <c r="F124" i="81"/>
  <c r="D110" i="81"/>
  <c r="P95" i="81"/>
  <c r="J81" i="81"/>
  <c r="H67" i="81"/>
  <c r="E53" i="81"/>
  <c r="M24" i="81"/>
  <c r="P262" i="72"/>
  <c r="J248" i="72"/>
  <c r="I237" i="72"/>
  <c r="D228" i="72"/>
  <c r="H218" i="72"/>
  <c r="D209" i="72"/>
  <c r="J199" i="72"/>
  <c r="E182" i="72"/>
  <c r="D175" i="72"/>
  <c r="J168" i="72"/>
  <c r="P162" i="72"/>
  <c r="F157" i="72"/>
  <c r="J151" i="72"/>
  <c r="E140" i="72"/>
  <c r="H134" i="72"/>
  <c r="P128" i="72"/>
  <c r="E123" i="72"/>
  <c r="I117" i="72"/>
  <c r="M111" i="72"/>
  <c r="H100" i="72"/>
  <c r="M94" i="72"/>
  <c r="D89" i="72"/>
  <c r="F83" i="72"/>
  <c r="I77" i="72"/>
  <c r="F66" i="72"/>
  <c r="J60" i="72"/>
  <c r="P54" i="72"/>
  <c r="D49" i="72"/>
  <c r="I43" i="72"/>
  <c r="P37" i="72"/>
  <c r="E32" i="72"/>
  <c r="H26" i="72"/>
  <c r="J20" i="72"/>
  <c r="D15" i="72"/>
  <c r="M261" i="71"/>
  <c r="D256" i="71"/>
  <c r="F250" i="71"/>
  <c r="I244" i="71"/>
  <c r="F233" i="71"/>
  <c r="J227" i="71"/>
  <c r="P221" i="71"/>
  <c r="D216" i="71"/>
  <c r="I210" i="71"/>
  <c r="P204" i="71"/>
  <c r="E199" i="71"/>
  <c r="H193" i="71"/>
  <c r="J187" i="71"/>
  <c r="D182" i="71"/>
  <c r="H176" i="71"/>
  <c r="M170" i="71"/>
  <c r="E159" i="71"/>
  <c r="J153" i="71"/>
  <c r="F142" i="71"/>
  <c r="I136" i="71"/>
  <c r="M130" i="71"/>
  <c r="E125" i="71"/>
  <c r="I119" i="71"/>
  <c r="P113" i="71"/>
  <c r="D108" i="71"/>
  <c r="F102" i="71"/>
  <c r="M96" i="71"/>
  <c r="D91" i="71"/>
  <c r="H85" i="71"/>
  <c r="J79" i="71"/>
  <c r="F74" i="71"/>
  <c r="I69" i="71"/>
  <c r="M64" i="71"/>
  <c r="D60" i="71"/>
  <c r="F55" i="71"/>
  <c r="I50" i="71"/>
  <c r="P45" i="71"/>
  <c r="D41" i="71"/>
  <c r="E37" i="71"/>
  <c r="H34" i="71"/>
  <c r="D32" i="71"/>
  <c r="D30" i="71"/>
  <c r="F28" i="71"/>
  <c r="I26" i="71"/>
  <c r="M24" i="71"/>
  <c r="E21" i="71"/>
  <c r="H19" i="71"/>
  <c r="J17" i="71"/>
  <c r="P15" i="71"/>
  <c r="D14" i="71"/>
  <c r="F12" i="71"/>
  <c r="P262" i="13"/>
  <c r="D261" i="13"/>
  <c r="F259" i="13"/>
  <c r="I257" i="13"/>
  <c r="M255" i="13"/>
  <c r="E252" i="13"/>
  <c r="H250" i="13"/>
  <c r="J248" i="13"/>
  <c r="P246" i="13"/>
  <c r="D245" i="13"/>
  <c r="F243" i="13"/>
  <c r="I241" i="13"/>
  <c r="M239" i="13"/>
  <c r="E236" i="13"/>
  <c r="H234" i="13"/>
  <c r="J232" i="13"/>
  <c r="P230" i="13"/>
  <c r="D229" i="13"/>
  <c r="F227" i="13"/>
  <c r="I225" i="13"/>
  <c r="M223" i="13"/>
  <c r="E220" i="13"/>
  <c r="H218" i="13"/>
  <c r="J216" i="13"/>
  <c r="P214" i="13"/>
  <c r="D213" i="13"/>
  <c r="F211" i="13"/>
  <c r="I209" i="13"/>
  <c r="M207" i="13"/>
  <c r="E204" i="13"/>
  <c r="H202" i="13"/>
  <c r="J200" i="13"/>
  <c r="P198" i="13"/>
  <c r="D197" i="13"/>
  <c r="F195" i="13"/>
  <c r="I193" i="13"/>
  <c r="M191" i="13"/>
  <c r="E188" i="13"/>
  <c r="H186" i="13"/>
  <c r="J184" i="13"/>
  <c r="P182" i="13"/>
  <c r="D181" i="13"/>
  <c r="F179" i="13"/>
  <c r="I177" i="13"/>
  <c r="M175" i="13"/>
  <c r="E172" i="13"/>
  <c r="H170" i="13"/>
  <c r="J168" i="13"/>
  <c r="P166" i="13"/>
  <c r="D165" i="13"/>
  <c r="F163" i="13"/>
  <c r="I161" i="13"/>
  <c r="M159" i="13"/>
  <c r="E156" i="13"/>
  <c r="H154" i="13"/>
  <c r="J152" i="13"/>
  <c r="P150" i="13"/>
  <c r="D149" i="13"/>
  <c r="F147" i="13"/>
  <c r="I145" i="13"/>
  <c r="M143" i="13"/>
  <c r="E140" i="13"/>
  <c r="H138" i="13"/>
  <c r="J136" i="13"/>
  <c r="P134" i="13"/>
  <c r="D133" i="13"/>
  <c r="F131" i="13"/>
  <c r="I129" i="13"/>
  <c r="M127" i="13"/>
  <c r="E124" i="13"/>
  <c r="H122" i="13"/>
  <c r="J120" i="13"/>
  <c r="P118" i="13"/>
  <c r="D117" i="13"/>
  <c r="F115" i="13"/>
  <c r="I113" i="13"/>
  <c r="M111" i="13"/>
  <c r="E108" i="13"/>
  <c r="H106" i="13"/>
  <c r="J104" i="13"/>
  <c r="P102" i="13"/>
  <c r="D101" i="13"/>
  <c r="F99" i="13"/>
  <c r="I97" i="13"/>
  <c r="M95" i="13"/>
  <c r="E92" i="13"/>
  <c r="H90" i="13"/>
  <c r="J88" i="13"/>
  <c r="P86" i="13"/>
  <c r="D85" i="13"/>
  <c r="F83" i="13"/>
  <c r="I81" i="13"/>
  <c r="M79" i="13"/>
  <c r="E76" i="13"/>
  <c r="H74" i="13"/>
  <c r="J72" i="13"/>
  <c r="P70" i="13"/>
  <c r="D69" i="13"/>
  <c r="F67" i="13"/>
  <c r="I65" i="13"/>
  <c r="M63" i="13"/>
  <c r="E60" i="13"/>
  <c r="H58" i="13"/>
  <c r="J56" i="13"/>
  <c r="P54" i="13"/>
  <c r="D53" i="13"/>
  <c r="F51" i="13"/>
  <c r="I49" i="13"/>
  <c r="M47" i="13"/>
  <c r="E44" i="13"/>
  <c r="H42" i="13"/>
  <c r="J40" i="13"/>
  <c r="P38" i="13"/>
  <c r="D37" i="13"/>
  <c r="F35" i="13"/>
  <c r="I33" i="13"/>
  <c r="M31" i="13"/>
  <c r="E28" i="13"/>
  <c r="H26" i="13"/>
  <c r="J24" i="13"/>
  <c r="P22" i="13"/>
  <c r="D21" i="13"/>
  <c r="F19" i="13"/>
  <c r="I17" i="13"/>
  <c r="M15" i="13"/>
  <c r="E12" i="13"/>
  <c r="I218" i="81"/>
  <c r="H41" i="72"/>
  <c r="H117" i="71"/>
  <c r="D44" i="71"/>
  <c r="E15" i="71"/>
  <c r="F253" i="13"/>
  <c r="P240" i="13"/>
  <c r="E230" i="13"/>
  <c r="I219" i="13"/>
  <c r="P208" i="13"/>
  <c r="H196" i="13"/>
  <c r="H180" i="13"/>
  <c r="E166" i="13"/>
  <c r="E150" i="13"/>
  <c r="M137" i="13"/>
  <c r="D95" i="13"/>
  <c r="D79" i="13"/>
  <c r="H68" i="13"/>
  <c r="H52" i="13"/>
  <c r="J34" i="13"/>
  <c r="J18" i="13"/>
  <c r="I130" i="13"/>
  <c r="D118" i="13"/>
  <c r="F84" i="13"/>
  <c r="E61" i="13"/>
  <c r="I34" i="13"/>
  <c r="J140" i="50"/>
  <c r="E112" i="50"/>
  <c r="M83" i="50"/>
  <c r="F55" i="50"/>
  <c r="P26" i="50"/>
  <c r="M250" i="49"/>
  <c r="F222" i="49"/>
  <c r="P193" i="49"/>
  <c r="H165" i="49"/>
  <c r="I108" i="49"/>
  <c r="D80" i="49"/>
  <c r="J51" i="49"/>
  <c r="E23" i="49"/>
  <c r="D247" i="82"/>
  <c r="I226" i="82"/>
  <c r="F212" i="82"/>
  <c r="D198" i="82"/>
  <c r="P183" i="82"/>
  <c r="J169" i="82"/>
  <c r="H155" i="82"/>
  <c r="E141" i="82"/>
  <c r="M112" i="82"/>
  <c r="I98" i="82"/>
  <c r="F84" i="82"/>
  <c r="D70" i="82"/>
  <c r="P55" i="82"/>
  <c r="J41" i="82"/>
  <c r="H27" i="82"/>
  <c r="E13" i="82"/>
  <c r="F251" i="81"/>
  <c r="D237" i="81"/>
  <c r="P222" i="81"/>
  <c r="J208" i="81"/>
  <c r="H194" i="81"/>
  <c r="E180" i="81"/>
  <c r="M151" i="81"/>
  <c r="I137" i="81"/>
  <c r="F123" i="81"/>
  <c r="D109" i="81"/>
  <c r="P94" i="81"/>
  <c r="J80" i="81"/>
  <c r="H66" i="81"/>
  <c r="E52" i="81"/>
  <c r="M23" i="81"/>
  <c r="P261" i="72"/>
  <c r="J247" i="72"/>
  <c r="F227" i="72"/>
  <c r="I208" i="72"/>
  <c r="P198" i="72"/>
  <c r="I189" i="72"/>
  <c r="P181" i="72"/>
  <c r="M174" i="72"/>
  <c r="E168" i="72"/>
  <c r="J162" i="72"/>
  <c r="F151" i="72"/>
  <c r="I145" i="72"/>
  <c r="M139" i="72"/>
  <c r="E134" i="72"/>
  <c r="I128" i="72"/>
  <c r="P122" i="72"/>
  <c r="D117" i="72"/>
  <c r="F111" i="72"/>
  <c r="M105" i="72"/>
  <c r="D100" i="72"/>
  <c r="H94" i="72"/>
  <c r="J88" i="72"/>
  <c r="P82" i="72"/>
  <c r="F77" i="72"/>
  <c r="J71" i="72"/>
  <c r="E60" i="72"/>
  <c r="H54" i="72"/>
  <c r="P48" i="72"/>
  <c r="E43" i="72"/>
  <c r="I37" i="72"/>
  <c r="M31" i="72"/>
  <c r="H20" i="72"/>
  <c r="M14" i="72"/>
  <c r="H261" i="71"/>
  <c r="J255" i="71"/>
  <c r="P249" i="71"/>
  <c r="F244" i="71"/>
  <c r="J238" i="71"/>
  <c r="E227" i="71"/>
  <c r="H221" i="71"/>
  <c r="P215" i="71"/>
  <c r="E210" i="71"/>
  <c r="I204" i="71"/>
  <c r="M198" i="71"/>
  <c r="H187" i="71"/>
  <c r="M181" i="71"/>
  <c r="D176" i="71"/>
  <c r="F170" i="71"/>
  <c r="I164" i="71"/>
  <c r="F153" i="71"/>
  <c r="J147" i="71"/>
  <c r="P141" i="71"/>
  <c r="D136" i="71"/>
  <c r="I130" i="71"/>
  <c r="P124" i="71"/>
  <c r="E119" i="71"/>
  <c r="H113" i="71"/>
  <c r="J107" i="71"/>
  <c r="D102" i="71"/>
  <c r="H96" i="71"/>
  <c r="M90" i="71"/>
  <c r="E79" i="71"/>
  <c r="P73" i="71"/>
  <c r="H69" i="71"/>
  <c r="H64" i="71"/>
  <c r="J59" i="71"/>
  <c r="E55" i="71"/>
  <c r="E50" i="71"/>
  <c r="H45" i="71"/>
  <c r="E34" i="71"/>
  <c r="E28" i="71"/>
  <c r="H26" i="71"/>
  <c r="J24" i="71"/>
  <c r="P22" i="71"/>
  <c r="D21" i="71"/>
  <c r="F19" i="71"/>
  <c r="I17" i="71"/>
  <c r="M15" i="71"/>
  <c r="E12" i="71"/>
  <c r="M262" i="13"/>
  <c r="E259" i="13"/>
  <c r="H257" i="13"/>
  <c r="J255" i="13"/>
  <c r="P253" i="13"/>
  <c r="D252" i="13"/>
  <c r="F250" i="13"/>
  <c r="I248" i="13"/>
  <c r="M246" i="13"/>
  <c r="E243" i="13"/>
  <c r="H241" i="13"/>
  <c r="J239" i="13"/>
  <c r="P237" i="13"/>
  <c r="D236" i="13"/>
  <c r="F234" i="13"/>
  <c r="I232" i="13"/>
  <c r="M230" i="13"/>
  <c r="E227" i="13"/>
  <c r="H225" i="13"/>
  <c r="J223" i="13"/>
  <c r="P221" i="13"/>
  <c r="D220" i="13"/>
  <c r="F218" i="13"/>
  <c r="I216" i="13"/>
  <c r="M214" i="13"/>
  <c r="E211" i="13"/>
  <c r="H209" i="13"/>
  <c r="J207" i="13"/>
  <c r="P205" i="13"/>
  <c r="D204" i="13"/>
  <c r="F202" i="13"/>
  <c r="I200" i="13"/>
  <c r="M198" i="13"/>
  <c r="E195" i="13"/>
  <c r="H193" i="13"/>
  <c r="J191" i="13"/>
  <c r="P189" i="13"/>
  <c r="D188" i="13"/>
  <c r="F186" i="13"/>
  <c r="I184" i="13"/>
  <c r="M182" i="13"/>
  <c r="E179" i="13"/>
  <c r="H177" i="13"/>
  <c r="J175" i="13"/>
  <c r="P173" i="13"/>
  <c r="D172" i="13"/>
  <c r="F170" i="13"/>
  <c r="I168" i="13"/>
  <c r="M166" i="13"/>
  <c r="E163" i="13"/>
  <c r="H161" i="13"/>
  <c r="J159" i="13"/>
  <c r="P157" i="13"/>
  <c r="D156" i="13"/>
  <c r="F154" i="13"/>
  <c r="I152" i="13"/>
  <c r="M150" i="13"/>
  <c r="E147" i="13"/>
  <c r="H145" i="13"/>
  <c r="J143" i="13"/>
  <c r="P141" i="13"/>
  <c r="D140" i="13"/>
  <c r="F138" i="13"/>
  <c r="I136" i="13"/>
  <c r="M134" i="13"/>
  <c r="E131" i="13"/>
  <c r="H129" i="13"/>
  <c r="J127" i="13"/>
  <c r="P125" i="13"/>
  <c r="D124" i="13"/>
  <c r="F122" i="13"/>
  <c r="I120" i="13"/>
  <c r="M118" i="13"/>
  <c r="E115" i="13"/>
  <c r="H113" i="13"/>
  <c r="J111" i="13"/>
  <c r="P109" i="13"/>
  <c r="D108" i="13"/>
  <c r="F106" i="13"/>
  <c r="I104" i="13"/>
  <c r="M102" i="13"/>
  <c r="E99" i="13"/>
  <c r="H97" i="13"/>
  <c r="J95" i="13"/>
  <c r="P93" i="13"/>
  <c r="D92" i="13"/>
  <c r="F90" i="13"/>
  <c r="I88" i="13"/>
  <c r="M86" i="13"/>
  <c r="E83" i="13"/>
  <c r="H81" i="13"/>
  <c r="J79" i="13"/>
  <c r="P77" i="13"/>
  <c r="D76" i="13"/>
  <c r="F74" i="13"/>
  <c r="I72" i="13"/>
  <c r="M70" i="13"/>
  <c r="E67" i="13"/>
  <c r="H65" i="13"/>
  <c r="J63" i="13"/>
  <c r="P61" i="13"/>
  <c r="D60" i="13"/>
  <c r="F58" i="13"/>
  <c r="I56" i="13"/>
  <c r="M54" i="13"/>
  <c r="E51" i="13"/>
  <c r="H49" i="13"/>
  <c r="J47" i="13"/>
  <c r="P45" i="13"/>
  <c r="D44" i="13"/>
  <c r="F42" i="13"/>
  <c r="I40" i="13"/>
  <c r="M38" i="13"/>
  <c r="E35" i="13"/>
  <c r="H33" i="13"/>
  <c r="J31" i="13"/>
  <c r="P29" i="13"/>
  <c r="D28" i="13"/>
  <c r="F26" i="13"/>
  <c r="I24" i="13"/>
  <c r="M22" i="13"/>
  <c r="E19" i="13"/>
  <c r="H17" i="13"/>
  <c r="J15" i="13"/>
  <c r="P13" i="13"/>
  <c r="D12" i="13"/>
  <c r="E90" i="13"/>
  <c r="I79" i="13"/>
  <c r="E74" i="13"/>
  <c r="J70" i="13"/>
  <c r="D67" i="13"/>
  <c r="I63" i="13"/>
  <c r="H56" i="13"/>
  <c r="P52" i="13"/>
  <c r="F49" i="13"/>
  <c r="M45" i="13"/>
  <c r="H40" i="13"/>
  <c r="P36" i="13"/>
  <c r="F33" i="13"/>
  <c r="I31" i="13"/>
  <c r="H24" i="13"/>
  <c r="P20" i="13"/>
  <c r="D19" i="13"/>
  <c r="I15" i="13"/>
  <c r="E33" i="13"/>
  <c r="I22" i="13"/>
  <c r="H15" i="13"/>
  <c r="M59" i="13"/>
  <c r="D33" i="13"/>
  <c r="E24" i="13"/>
  <c r="I13" i="13"/>
  <c r="M104" i="81"/>
  <c r="I257" i="72"/>
  <c r="D196" i="72"/>
  <c r="I149" i="72"/>
  <c r="F115" i="72"/>
  <c r="P86" i="72"/>
  <c r="D47" i="72"/>
  <c r="I242" i="71"/>
  <c r="I168" i="71"/>
  <c r="J27" i="71"/>
  <c r="D255" i="13"/>
  <c r="M233" i="13"/>
  <c r="H212" i="13"/>
  <c r="J194" i="13"/>
  <c r="F173" i="13"/>
  <c r="D159" i="13"/>
  <c r="F141" i="13"/>
  <c r="F125" i="13"/>
  <c r="M105" i="13"/>
  <c r="E86" i="13"/>
  <c r="J66" i="13"/>
  <c r="P16" i="13"/>
  <c r="M112" i="13"/>
  <c r="J89" i="13"/>
  <c r="M64" i="13"/>
  <c r="F36" i="13"/>
  <c r="E13" i="13"/>
  <c r="P138" i="50"/>
  <c r="H110" i="50"/>
  <c r="I53" i="50"/>
  <c r="D25" i="50"/>
  <c r="I220" i="49"/>
  <c r="D192" i="49"/>
  <c r="J163" i="49"/>
  <c r="E135" i="49"/>
  <c r="M106" i="49"/>
  <c r="F78" i="49"/>
  <c r="P49" i="49"/>
  <c r="H21" i="49"/>
  <c r="F245" i="82"/>
  <c r="M225" i="82"/>
  <c r="I211" i="82"/>
  <c r="F197" i="82"/>
  <c r="D183" i="82"/>
  <c r="P168" i="82"/>
  <c r="J154" i="82"/>
  <c r="H140" i="82"/>
  <c r="E126" i="82"/>
  <c r="M97" i="82"/>
  <c r="I83" i="82"/>
  <c r="F69" i="82"/>
  <c r="D55" i="82"/>
  <c r="P40" i="82"/>
  <c r="J26" i="82"/>
  <c r="H12" i="82"/>
  <c r="I250" i="81"/>
  <c r="F236" i="81"/>
  <c r="D222" i="81"/>
  <c r="P207" i="81"/>
  <c r="J193" i="81"/>
  <c r="H179" i="81"/>
  <c r="E165" i="81"/>
  <c r="M136" i="81"/>
  <c r="I122" i="81"/>
  <c r="F108" i="81"/>
  <c r="D94" i="81"/>
  <c r="P79" i="81"/>
  <c r="J65" i="81"/>
  <c r="H51" i="81"/>
  <c r="E37" i="81"/>
  <c r="D261" i="72"/>
  <c r="P246" i="72"/>
  <c r="E236" i="72"/>
  <c r="P226" i="72"/>
  <c r="H217" i="72"/>
  <c r="M207" i="72"/>
  <c r="H198" i="72"/>
  <c r="D181" i="72"/>
  <c r="F162" i="72"/>
  <c r="J156" i="72"/>
  <c r="P150" i="72"/>
  <c r="D145" i="72"/>
  <c r="I139" i="72"/>
  <c r="P133" i="72"/>
  <c r="E128" i="72"/>
  <c r="H122" i="72"/>
  <c r="J116" i="72"/>
  <c r="D111" i="72"/>
  <c r="H105" i="72"/>
  <c r="M99" i="72"/>
  <c r="E88" i="72"/>
  <c r="J82" i="72"/>
  <c r="F71" i="72"/>
  <c r="I65" i="72"/>
  <c r="M59" i="72"/>
  <c r="E54" i="72"/>
  <c r="I48" i="72"/>
  <c r="P42" i="72"/>
  <c r="D37" i="72"/>
  <c r="F31" i="72"/>
  <c r="M25" i="72"/>
  <c r="D20" i="72"/>
  <c r="H14" i="72"/>
  <c r="E255" i="71"/>
  <c r="J249" i="71"/>
  <c r="F238" i="71"/>
  <c r="I232" i="71"/>
  <c r="M226" i="71"/>
  <c r="E221" i="71"/>
  <c r="I215" i="71"/>
  <c r="P209" i="71"/>
  <c r="D204" i="71"/>
  <c r="F198" i="71"/>
  <c r="M192" i="71"/>
  <c r="D187" i="71"/>
  <c r="H181" i="71"/>
  <c r="J175" i="71"/>
  <c r="P169" i="71"/>
  <c r="F164" i="71"/>
  <c r="J158" i="71"/>
  <c r="E147" i="71"/>
  <c r="H141" i="71"/>
  <c r="P135" i="71"/>
  <c r="E130" i="71"/>
  <c r="I124" i="71"/>
  <c r="M118" i="71"/>
  <c r="H107" i="71"/>
  <c r="M101" i="71"/>
  <c r="D96" i="71"/>
  <c r="F90" i="71"/>
  <c r="I84" i="71"/>
  <c r="J73" i="71"/>
  <c r="E64" i="71"/>
  <c r="H59" i="71"/>
  <c r="M54" i="71"/>
  <c r="E45" i="71"/>
  <c r="I40" i="71"/>
  <c r="M36" i="71"/>
  <c r="D34" i="71"/>
  <c r="P31" i="71"/>
  <c r="P29" i="71"/>
  <c r="D28" i="71"/>
  <c r="F26" i="71"/>
  <c r="I24" i="71"/>
  <c r="M22" i="71"/>
  <c r="E19" i="71"/>
  <c r="H17" i="71"/>
  <c r="J15" i="71"/>
  <c r="P13" i="71"/>
  <c r="D12" i="71"/>
  <c r="J262" i="13"/>
  <c r="P260" i="13"/>
  <c r="D259" i="13"/>
  <c r="F257" i="13"/>
  <c r="I255" i="13"/>
  <c r="M253" i="13"/>
  <c r="E250" i="13"/>
  <c r="H248" i="13"/>
  <c r="J246" i="13"/>
  <c r="P244" i="13"/>
  <c r="D243" i="13"/>
  <c r="F241" i="13"/>
  <c r="I239" i="13"/>
  <c r="M237" i="13"/>
  <c r="E234" i="13"/>
  <c r="H232" i="13"/>
  <c r="J230" i="13"/>
  <c r="P228" i="13"/>
  <c r="D227" i="13"/>
  <c r="F225" i="13"/>
  <c r="I223" i="13"/>
  <c r="M221" i="13"/>
  <c r="E218" i="13"/>
  <c r="H216" i="13"/>
  <c r="J214" i="13"/>
  <c r="P212" i="13"/>
  <c r="D211" i="13"/>
  <c r="F209" i="13"/>
  <c r="I207" i="13"/>
  <c r="M205" i="13"/>
  <c r="E202" i="13"/>
  <c r="H200" i="13"/>
  <c r="J198" i="13"/>
  <c r="P196" i="13"/>
  <c r="D195" i="13"/>
  <c r="F193" i="13"/>
  <c r="I191" i="13"/>
  <c r="M189" i="13"/>
  <c r="E186" i="13"/>
  <c r="H184" i="13"/>
  <c r="J182" i="13"/>
  <c r="P180" i="13"/>
  <c r="D179" i="13"/>
  <c r="F177" i="13"/>
  <c r="I175" i="13"/>
  <c r="M173" i="13"/>
  <c r="E170" i="13"/>
  <c r="H168" i="13"/>
  <c r="J166" i="13"/>
  <c r="P164" i="13"/>
  <c r="D163" i="13"/>
  <c r="F161" i="13"/>
  <c r="I159" i="13"/>
  <c r="M157" i="13"/>
  <c r="E154" i="13"/>
  <c r="H152" i="13"/>
  <c r="J150" i="13"/>
  <c r="P148" i="13"/>
  <c r="D147" i="13"/>
  <c r="F145" i="13"/>
  <c r="I143" i="13"/>
  <c r="M141" i="13"/>
  <c r="E138" i="13"/>
  <c r="H136" i="13"/>
  <c r="J134" i="13"/>
  <c r="P132" i="13"/>
  <c r="D131" i="13"/>
  <c r="F129" i="13"/>
  <c r="I127" i="13"/>
  <c r="M125" i="13"/>
  <c r="E122" i="13"/>
  <c r="H120" i="13"/>
  <c r="J118" i="13"/>
  <c r="P116" i="13"/>
  <c r="D115" i="13"/>
  <c r="F113" i="13"/>
  <c r="I111" i="13"/>
  <c r="M109" i="13"/>
  <c r="E106" i="13"/>
  <c r="H104" i="13"/>
  <c r="J102" i="13"/>
  <c r="P100" i="13"/>
  <c r="D99" i="13"/>
  <c r="F97" i="13"/>
  <c r="I95" i="13"/>
  <c r="M93" i="13"/>
  <c r="H88" i="13"/>
  <c r="J86" i="13"/>
  <c r="P84" i="13"/>
  <c r="D83" i="13"/>
  <c r="F81" i="13"/>
  <c r="M77" i="13"/>
  <c r="H72" i="13"/>
  <c r="P68" i="13"/>
  <c r="F65" i="13"/>
  <c r="M61" i="13"/>
  <c r="E58" i="13"/>
  <c r="J54" i="13"/>
  <c r="D51" i="13"/>
  <c r="I47" i="13"/>
  <c r="E42" i="13"/>
  <c r="J38" i="13"/>
  <c r="D35" i="13"/>
  <c r="M29" i="13"/>
  <c r="E26" i="13"/>
  <c r="J22" i="13"/>
  <c r="F17" i="13"/>
  <c r="M13" i="13"/>
  <c r="H31" i="13"/>
  <c r="D26" i="13"/>
  <c r="M20" i="13"/>
  <c r="E17" i="13"/>
  <c r="P11" i="13"/>
  <c r="H54" i="13"/>
  <c r="I45" i="13"/>
  <c r="H38" i="13"/>
  <c r="M27" i="13"/>
  <c r="H22" i="13"/>
  <c r="P18" i="13"/>
  <c r="M11" i="13"/>
  <c r="E261" i="81"/>
  <c r="H147" i="81"/>
  <c r="I90" i="81"/>
  <c r="P47" i="81"/>
  <c r="F243" i="72"/>
  <c r="P214" i="72"/>
  <c r="F179" i="72"/>
  <c r="P160" i="72"/>
  <c r="M143" i="72"/>
  <c r="D121" i="72"/>
  <c r="D81" i="72"/>
  <c r="E64" i="72"/>
  <c r="M35" i="72"/>
  <c r="J18" i="72"/>
  <c r="P236" i="71"/>
  <c r="M202" i="71"/>
  <c r="F174" i="71"/>
  <c r="I151" i="71"/>
  <c r="M128" i="71"/>
  <c r="J94" i="71"/>
  <c r="H77" i="71"/>
  <c r="F58" i="71"/>
  <c r="F39" i="71"/>
  <c r="H29" i="71"/>
  <c r="D24" i="71"/>
  <c r="J11" i="71"/>
  <c r="P256" i="13"/>
  <c r="M249" i="13"/>
  <c r="D239" i="13"/>
  <c r="H228" i="13"/>
  <c r="M217" i="13"/>
  <c r="D207" i="13"/>
  <c r="P192" i="13"/>
  <c r="P176" i="13"/>
  <c r="H164" i="13"/>
  <c r="I155" i="13"/>
  <c r="J146" i="13"/>
  <c r="H132" i="13"/>
  <c r="M121" i="13"/>
  <c r="I107" i="13"/>
  <c r="I91" i="13"/>
  <c r="F77" i="13"/>
  <c r="D63" i="13"/>
  <c r="F45" i="13"/>
  <c r="D31" i="13"/>
  <c r="H139" i="13"/>
  <c r="M96" i="13"/>
  <c r="F68" i="13"/>
  <c r="P39" i="13"/>
  <c r="H11" i="13"/>
  <c r="D137" i="50"/>
  <c r="J108" i="50"/>
  <c r="E80" i="50"/>
  <c r="M51" i="50"/>
  <c r="F23" i="50"/>
  <c r="E247" i="49"/>
  <c r="M218" i="49"/>
  <c r="F190" i="49"/>
  <c r="P161" i="49"/>
  <c r="H133" i="49"/>
  <c r="I76" i="49"/>
  <c r="D48" i="49"/>
  <c r="J19" i="49"/>
  <c r="I243" i="82"/>
  <c r="M224" i="82"/>
  <c r="I210" i="82"/>
  <c r="F196" i="82"/>
  <c r="D182" i="82"/>
  <c r="P167" i="82"/>
  <c r="J153" i="82"/>
  <c r="H139" i="82"/>
  <c r="E125" i="82"/>
  <c r="M96" i="82"/>
  <c r="I82" i="82"/>
  <c r="F68" i="82"/>
  <c r="D54" i="82"/>
  <c r="P39" i="82"/>
  <c r="J25" i="82"/>
  <c r="H11" i="82"/>
  <c r="I249" i="81"/>
  <c r="F235" i="81"/>
  <c r="D221" i="81"/>
  <c r="P206" i="81"/>
  <c r="J192" i="81"/>
  <c r="H178" i="81"/>
  <c r="E164" i="81"/>
  <c r="M135" i="81"/>
  <c r="I121" i="81"/>
  <c r="F107" i="81"/>
  <c r="D93" i="81"/>
  <c r="P78" i="81"/>
  <c r="J64" i="81"/>
  <c r="H50" i="81"/>
  <c r="E36" i="81"/>
  <c r="D260" i="72"/>
  <c r="P245" i="72"/>
  <c r="M235" i="72"/>
  <c r="F226" i="72"/>
  <c r="J216" i="72"/>
  <c r="F207" i="72"/>
  <c r="P197" i="72"/>
  <c r="E188" i="72"/>
  <c r="J180" i="72"/>
  <c r="I173" i="72"/>
  <c r="J167" i="72"/>
  <c r="E156" i="72"/>
  <c r="H150" i="72"/>
  <c r="P144" i="72"/>
  <c r="E139" i="72"/>
  <c r="I133" i="72"/>
  <c r="M127" i="72"/>
  <c r="H116" i="72"/>
  <c r="M110" i="72"/>
  <c r="D105" i="72"/>
  <c r="F99" i="72"/>
  <c r="I93" i="72"/>
  <c r="F82" i="72"/>
  <c r="J76" i="72"/>
  <c r="P70" i="72"/>
  <c r="D65" i="72"/>
  <c r="I59" i="72"/>
  <c r="P53" i="72"/>
  <c r="E48" i="72"/>
  <c r="H42" i="72"/>
  <c r="J36" i="72"/>
  <c r="D31" i="72"/>
  <c r="H25" i="72"/>
  <c r="M19" i="72"/>
  <c r="I260" i="71"/>
  <c r="F249" i="71"/>
  <c r="J243" i="71"/>
  <c r="P237" i="71"/>
  <c r="D232" i="71"/>
  <c r="I226" i="71"/>
  <c r="P220" i="71"/>
  <c r="E215" i="71"/>
  <c r="H209" i="71"/>
  <c r="J203" i="71"/>
  <c r="D198" i="71"/>
  <c r="H192" i="71"/>
  <c r="M186" i="71"/>
  <c r="E175" i="71"/>
  <c r="J169" i="71"/>
  <c r="F158" i="71"/>
  <c r="I152" i="71"/>
  <c r="M146" i="71"/>
  <c r="E141" i="71"/>
  <c r="I135" i="71"/>
  <c r="P129" i="71"/>
  <c r="D124" i="71"/>
  <c r="F118" i="71"/>
  <c r="M112" i="71"/>
  <c r="D107" i="71"/>
  <c r="H101" i="71"/>
  <c r="J95" i="71"/>
  <c r="P89" i="71"/>
  <c r="F84" i="71"/>
  <c r="J78" i="71"/>
  <c r="F73" i="71"/>
  <c r="I68" i="71"/>
  <c r="D64" i="71"/>
  <c r="D59" i="71"/>
  <c r="F54" i="71"/>
  <c r="P49" i="71"/>
  <c r="P44" i="71"/>
  <c r="D40" i="71"/>
  <c r="I36" i="71"/>
  <c r="M31" i="71"/>
  <c r="M29" i="71"/>
  <c r="E26" i="71"/>
  <c r="H24" i="71"/>
  <c r="J22" i="71"/>
  <c r="P20" i="71"/>
  <c r="D19" i="71"/>
  <c r="F17" i="71"/>
  <c r="I15" i="71"/>
  <c r="M13" i="71"/>
  <c r="I262" i="13"/>
  <c r="M260" i="13"/>
  <c r="E257" i="13"/>
  <c r="H255" i="13"/>
  <c r="J253" i="13"/>
  <c r="P251" i="13"/>
  <c r="D250" i="13"/>
  <c r="F248" i="13"/>
  <c r="I246" i="13"/>
  <c r="M244" i="13"/>
  <c r="E241" i="13"/>
  <c r="H239" i="13"/>
  <c r="J237" i="13"/>
  <c r="P235" i="13"/>
  <c r="D234" i="13"/>
  <c r="F232" i="13"/>
  <c r="I230" i="13"/>
  <c r="M228" i="13"/>
  <c r="E225" i="13"/>
  <c r="H223" i="13"/>
  <c r="J221" i="13"/>
  <c r="P219" i="13"/>
  <c r="D218" i="13"/>
  <c r="F216" i="13"/>
  <c r="I214" i="13"/>
  <c r="M212" i="13"/>
  <c r="E209" i="13"/>
  <c r="H207" i="13"/>
  <c r="J205" i="13"/>
  <c r="P203" i="13"/>
  <c r="D202" i="13"/>
  <c r="F200" i="13"/>
  <c r="I198" i="13"/>
  <c r="M196" i="13"/>
  <c r="E193" i="13"/>
  <c r="H191" i="13"/>
  <c r="J189" i="13"/>
  <c r="P187" i="13"/>
  <c r="D186" i="13"/>
  <c r="F184" i="13"/>
  <c r="I182" i="13"/>
  <c r="M180" i="13"/>
  <c r="E177" i="13"/>
  <c r="H175" i="13"/>
  <c r="J173" i="13"/>
  <c r="P171" i="13"/>
  <c r="D170" i="13"/>
  <c r="F168" i="13"/>
  <c r="I166" i="13"/>
  <c r="M164" i="13"/>
  <c r="E161" i="13"/>
  <c r="H159" i="13"/>
  <c r="J157" i="13"/>
  <c r="P155" i="13"/>
  <c r="D154" i="13"/>
  <c r="F152" i="13"/>
  <c r="I150" i="13"/>
  <c r="M148" i="13"/>
  <c r="E145" i="13"/>
  <c r="H143" i="13"/>
  <c r="J141" i="13"/>
  <c r="P139" i="13"/>
  <c r="D138" i="13"/>
  <c r="F136" i="13"/>
  <c r="I134" i="13"/>
  <c r="M132" i="13"/>
  <c r="E129" i="13"/>
  <c r="H127" i="13"/>
  <c r="J125" i="13"/>
  <c r="P123" i="13"/>
  <c r="D122" i="13"/>
  <c r="F120" i="13"/>
  <c r="I118" i="13"/>
  <c r="M116" i="13"/>
  <c r="E113" i="13"/>
  <c r="H111" i="13"/>
  <c r="J109" i="13"/>
  <c r="P107" i="13"/>
  <c r="D106" i="13"/>
  <c r="F104" i="13"/>
  <c r="I102" i="13"/>
  <c r="M100" i="13"/>
  <c r="E97" i="13"/>
  <c r="H95" i="13"/>
  <c r="J93" i="13"/>
  <c r="P91" i="13"/>
  <c r="D90" i="13"/>
  <c r="F88" i="13"/>
  <c r="I86" i="13"/>
  <c r="M84" i="13"/>
  <c r="E81" i="13"/>
  <c r="H79" i="13"/>
  <c r="J77" i="13"/>
  <c r="P75" i="13"/>
  <c r="D74" i="13"/>
  <c r="F72" i="13"/>
  <c r="I70" i="13"/>
  <c r="M68" i="13"/>
  <c r="E65" i="13"/>
  <c r="H63" i="13"/>
  <c r="J61" i="13"/>
  <c r="P59" i="13"/>
  <c r="D58" i="13"/>
  <c r="F56" i="13"/>
  <c r="I54" i="13"/>
  <c r="M52" i="13"/>
  <c r="E49" i="13"/>
  <c r="H47" i="13"/>
  <c r="J45" i="13"/>
  <c r="P43" i="13"/>
  <c r="D42" i="13"/>
  <c r="F40" i="13"/>
  <c r="I38" i="13"/>
  <c r="M36" i="13"/>
  <c r="J29" i="13"/>
  <c r="P27" i="13"/>
  <c r="F24" i="13"/>
  <c r="J13" i="13"/>
  <c r="E56" i="13"/>
  <c r="M43" i="13"/>
  <c r="J36" i="13"/>
  <c r="I29" i="13"/>
  <c r="J20" i="13"/>
  <c r="D17" i="13"/>
  <c r="D23" i="82"/>
  <c r="E133" i="81"/>
  <c r="F76" i="81"/>
  <c r="J33" i="81"/>
  <c r="I205" i="72"/>
  <c r="E172" i="72"/>
  <c r="E155" i="72"/>
  <c r="I109" i="72"/>
  <c r="F98" i="72"/>
  <c r="I75" i="72"/>
  <c r="H58" i="72"/>
  <c r="H208" i="71"/>
  <c r="E157" i="71"/>
  <c r="F134" i="71"/>
  <c r="P105" i="71"/>
  <c r="E83" i="71"/>
  <c r="M67" i="71"/>
  <c r="M48" i="71"/>
  <c r="J33" i="71"/>
  <c r="P25" i="71"/>
  <c r="I20" i="71"/>
  <c r="H13" i="71"/>
  <c r="E262" i="13"/>
  <c r="I251" i="13"/>
  <c r="J242" i="13"/>
  <c r="F237" i="13"/>
  <c r="J226" i="13"/>
  <c r="E214" i="13"/>
  <c r="F205" i="13"/>
  <c r="D191" i="13"/>
  <c r="D175" i="13"/>
  <c r="P160" i="13"/>
  <c r="D143" i="13"/>
  <c r="P128" i="13"/>
  <c r="E118" i="13"/>
  <c r="M89" i="13"/>
  <c r="I75" i="13"/>
  <c r="F61" i="13"/>
  <c r="I43" i="13"/>
  <c r="F29" i="13"/>
  <c r="J137" i="13"/>
  <c r="I98" i="13"/>
  <c r="D70" i="13"/>
  <c r="J41" i="13"/>
  <c r="F135" i="50"/>
  <c r="P106" i="50"/>
  <c r="H78" i="50"/>
  <c r="I21" i="50"/>
  <c r="H245" i="49"/>
  <c r="I188" i="49"/>
  <c r="D160" i="49"/>
  <c r="J131" i="49"/>
  <c r="E103" i="49"/>
  <c r="M74" i="49"/>
  <c r="F46" i="49"/>
  <c r="P17" i="49"/>
  <c r="M241" i="82"/>
  <c r="M209" i="82"/>
  <c r="I195" i="82"/>
  <c r="F181" i="82"/>
  <c r="D167" i="82"/>
  <c r="P152" i="82"/>
  <c r="J138" i="82"/>
  <c r="H124" i="82"/>
  <c r="E110" i="82"/>
  <c r="M81" i="82"/>
  <c r="I67" i="82"/>
  <c r="F53" i="82"/>
  <c r="D39" i="82"/>
  <c r="P24" i="82"/>
  <c r="M248" i="81"/>
  <c r="I234" i="81"/>
  <c r="F220" i="81"/>
  <c r="D206" i="81"/>
  <c r="P191" i="81"/>
  <c r="J177" i="81"/>
  <c r="H163" i="81"/>
  <c r="E149" i="81"/>
  <c r="M120" i="81"/>
  <c r="I106" i="81"/>
  <c r="F92" i="81"/>
  <c r="D78" i="81"/>
  <c r="P63" i="81"/>
  <c r="J49" i="81"/>
  <c r="H35" i="81"/>
  <c r="E21" i="81"/>
  <c r="F259" i="72"/>
  <c r="D245" i="72"/>
  <c r="E235" i="72"/>
  <c r="I225" i="72"/>
  <c r="E216" i="72"/>
  <c r="M206" i="72"/>
  <c r="D197" i="72"/>
  <c r="M187" i="72"/>
  <c r="H180" i="72"/>
  <c r="F173" i="72"/>
  <c r="F167" i="72"/>
  <c r="I161" i="72"/>
  <c r="M155" i="72"/>
  <c r="E150" i="72"/>
  <c r="I144" i="72"/>
  <c r="P138" i="72"/>
  <c r="D133" i="72"/>
  <c r="F127" i="72"/>
  <c r="M121" i="72"/>
  <c r="D116" i="72"/>
  <c r="H110" i="72"/>
  <c r="J104" i="72"/>
  <c r="P98" i="72"/>
  <c r="F93" i="72"/>
  <c r="J87" i="72"/>
  <c r="E76" i="72"/>
  <c r="H70" i="72"/>
  <c r="P64" i="72"/>
  <c r="E59" i="72"/>
  <c r="I53" i="72"/>
  <c r="M47" i="72"/>
  <c r="H36" i="72"/>
  <c r="M30" i="72"/>
  <c r="D25" i="72"/>
  <c r="F19" i="72"/>
  <c r="I13" i="72"/>
  <c r="F260" i="71"/>
  <c r="J254" i="71"/>
  <c r="E243" i="71"/>
  <c r="H237" i="71"/>
  <c r="P231" i="71"/>
  <c r="E226" i="71"/>
  <c r="I220" i="71"/>
  <c r="M214" i="71"/>
  <c r="H203" i="71"/>
  <c r="M197" i="71"/>
  <c r="D192" i="71"/>
  <c r="F186" i="71"/>
  <c r="I180" i="71"/>
  <c r="F169" i="71"/>
  <c r="J163" i="71"/>
  <c r="P157" i="71"/>
  <c r="D152" i="71"/>
  <c r="I146" i="71"/>
  <c r="P140" i="71"/>
  <c r="E135" i="71"/>
  <c r="H129" i="71"/>
  <c r="J123" i="71"/>
  <c r="D118" i="71"/>
  <c r="H112" i="71"/>
  <c r="M106" i="71"/>
  <c r="E95" i="71"/>
  <c r="J89" i="71"/>
  <c r="F78" i="71"/>
  <c r="D73" i="71"/>
  <c r="F68" i="71"/>
  <c r="J63" i="71"/>
  <c r="P58" i="71"/>
  <c r="D54" i="71"/>
  <c r="H49" i="71"/>
  <c r="J44" i="71"/>
  <c r="P39" i="71"/>
  <c r="F36" i="71"/>
  <c r="P33" i="71"/>
  <c r="J31" i="71"/>
  <c r="J29" i="71"/>
  <c r="P27" i="71"/>
  <c r="D26" i="71"/>
  <c r="F24" i="71"/>
  <c r="I22" i="71"/>
  <c r="M20" i="71"/>
  <c r="E17" i="71"/>
  <c r="H15" i="71"/>
  <c r="J13" i="71"/>
  <c r="P11" i="71"/>
  <c r="H262" i="13"/>
  <c r="J260" i="13"/>
  <c r="P258" i="13"/>
  <c r="D257" i="13"/>
  <c r="F255" i="13"/>
  <c r="I253" i="13"/>
  <c r="M251" i="13"/>
  <c r="E248" i="13"/>
  <c r="H246" i="13"/>
  <c r="J244" i="13"/>
  <c r="P242" i="13"/>
  <c r="D241" i="13"/>
  <c r="F239" i="13"/>
  <c r="I237" i="13"/>
  <c r="M235" i="13"/>
  <c r="E232" i="13"/>
  <c r="H230" i="13"/>
  <c r="J228" i="13"/>
  <c r="P226" i="13"/>
  <c r="D225" i="13"/>
  <c r="F223" i="13"/>
  <c r="I221" i="13"/>
  <c r="M219" i="13"/>
  <c r="E216" i="13"/>
  <c r="H214" i="13"/>
  <c r="J212" i="13"/>
  <c r="P210" i="13"/>
  <c r="D209" i="13"/>
  <c r="F207" i="13"/>
  <c r="I205" i="13"/>
  <c r="M203" i="13"/>
  <c r="E200" i="13"/>
  <c r="H198" i="13"/>
  <c r="J196" i="13"/>
  <c r="P194" i="13"/>
  <c r="D193" i="13"/>
  <c r="F191" i="13"/>
  <c r="I189" i="13"/>
  <c r="M187" i="13"/>
  <c r="E184" i="13"/>
  <c r="H182" i="13"/>
  <c r="J180" i="13"/>
  <c r="P178" i="13"/>
  <c r="D177" i="13"/>
  <c r="F175" i="13"/>
  <c r="I173" i="13"/>
  <c r="M171" i="13"/>
  <c r="E168" i="13"/>
  <c r="H166" i="13"/>
  <c r="J164" i="13"/>
  <c r="P162" i="13"/>
  <c r="D161" i="13"/>
  <c r="F159" i="13"/>
  <c r="I157" i="13"/>
  <c r="M155" i="13"/>
  <c r="E152" i="13"/>
  <c r="H150" i="13"/>
  <c r="J148" i="13"/>
  <c r="P146" i="13"/>
  <c r="D145" i="13"/>
  <c r="F143" i="13"/>
  <c r="I141" i="13"/>
  <c r="M139" i="13"/>
  <c r="E136" i="13"/>
  <c r="H134" i="13"/>
  <c r="J132" i="13"/>
  <c r="P130" i="13"/>
  <c r="D129" i="13"/>
  <c r="F127" i="13"/>
  <c r="I125" i="13"/>
  <c r="M123" i="13"/>
  <c r="E120" i="13"/>
  <c r="H118" i="13"/>
  <c r="J116" i="13"/>
  <c r="P114" i="13"/>
  <c r="D113" i="13"/>
  <c r="F111" i="13"/>
  <c r="I109" i="13"/>
  <c r="M107" i="13"/>
  <c r="E104" i="13"/>
  <c r="H102" i="13"/>
  <c r="J100" i="13"/>
  <c r="P98" i="13"/>
  <c r="D97" i="13"/>
  <c r="F95" i="13"/>
  <c r="I93" i="13"/>
  <c r="M91" i="13"/>
  <c r="E88" i="13"/>
  <c r="H86" i="13"/>
  <c r="J84" i="13"/>
  <c r="P82" i="13"/>
  <c r="D81" i="13"/>
  <c r="F79" i="13"/>
  <c r="I77" i="13"/>
  <c r="M75" i="13"/>
  <c r="E72" i="13"/>
  <c r="H70" i="13"/>
  <c r="J68" i="13"/>
  <c r="P66" i="13"/>
  <c r="D65" i="13"/>
  <c r="F63" i="13"/>
  <c r="I61" i="13"/>
  <c r="J52" i="13"/>
  <c r="P50" i="13"/>
  <c r="D49" i="13"/>
  <c r="F47" i="13"/>
  <c r="E40" i="13"/>
  <c r="P34" i="13"/>
  <c r="F31" i="13"/>
  <c r="F15" i="13"/>
  <c r="M232" i="81"/>
  <c r="D62" i="81"/>
  <c r="I224" i="72"/>
  <c r="H166" i="72"/>
  <c r="H132" i="72"/>
  <c r="J92" i="72"/>
  <c r="J52" i="72"/>
  <c r="P253" i="71"/>
  <c r="J185" i="71"/>
  <c r="D123" i="71"/>
  <c r="F22" i="71"/>
  <c r="J258" i="13"/>
  <c r="H244" i="13"/>
  <c r="I235" i="13"/>
  <c r="P224" i="13"/>
  <c r="J210" i="13"/>
  <c r="E198" i="13"/>
  <c r="E182" i="13"/>
  <c r="M169" i="13"/>
  <c r="M153" i="13"/>
  <c r="I139" i="13"/>
  <c r="I123" i="13"/>
  <c r="E102" i="13"/>
  <c r="H84" i="13"/>
  <c r="E70" i="13"/>
  <c r="J50" i="13"/>
  <c r="P32" i="13"/>
  <c r="F13" i="13"/>
  <c r="F132" i="13"/>
  <c r="F116" i="13"/>
  <c r="P87" i="13"/>
  <c r="M32" i="13"/>
  <c r="I133" i="50"/>
  <c r="D105" i="50"/>
  <c r="J76" i="50"/>
  <c r="E48" i="50"/>
  <c r="M19" i="50"/>
  <c r="J243" i="49"/>
  <c r="E215" i="49"/>
  <c r="M186" i="49"/>
  <c r="F158" i="49"/>
  <c r="P129" i="49"/>
  <c r="H101" i="49"/>
  <c r="I44" i="49"/>
  <c r="D16" i="49"/>
  <c r="M208" i="82"/>
  <c r="I194" i="82"/>
  <c r="F180" i="82"/>
  <c r="D166" i="82"/>
  <c r="P151" i="82"/>
  <c r="J137" i="82"/>
  <c r="H123" i="82"/>
  <c r="E109" i="82"/>
  <c r="M80" i="82"/>
  <c r="I66" i="82"/>
  <c r="F52" i="82"/>
  <c r="D38" i="82"/>
  <c r="P23" i="82"/>
  <c r="M247" i="81"/>
  <c r="I233" i="81"/>
  <c r="F219" i="81"/>
  <c r="D205" i="81"/>
  <c r="P190" i="81"/>
  <c r="J176" i="81"/>
  <c r="H162" i="81"/>
  <c r="E148" i="81"/>
  <c r="M119" i="81"/>
  <c r="I105" i="81"/>
  <c r="F91" i="81"/>
  <c r="D77" i="81"/>
  <c r="P62" i="81"/>
  <c r="J48" i="81"/>
  <c r="H34" i="81"/>
  <c r="E20" i="81"/>
  <c r="F258" i="72"/>
  <c r="D244" i="72"/>
  <c r="H234" i="72"/>
  <c r="D225" i="72"/>
  <c r="J215" i="72"/>
  <c r="J196" i="72"/>
  <c r="E187" i="72"/>
  <c r="D180" i="72"/>
  <c r="P166" i="72"/>
  <c r="D161" i="72"/>
  <c r="I155" i="72"/>
  <c r="P149" i="72"/>
  <c r="E144" i="72"/>
  <c r="H138" i="72"/>
  <c r="J132" i="72"/>
  <c r="D127" i="72"/>
  <c r="H121" i="72"/>
  <c r="M115" i="72"/>
  <c r="E104" i="72"/>
  <c r="J98" i="72"/>
  <c r="F87" i="72"/>
  <c r="I81" i="72"/>
  <c r="M75" i="72"/>
  <c r="E70" i="72"/>
  <c r="I64" i="72"/>
  <c r="P58" i="72"/>
  <c r="D53" i="72"/>
  <c r="F47" i="72"/>
  <c r="M41" i="72"/>
  <c r="D36" i="72"/>
  <c r="H30" i="72"/>
  <c r="J24" i="72"/>
  <c r="P18" i="72"/>
  <c r="F13" i="72"/>
  <c r="F254" i="71"/>
  <c r="I248" i="71"/>
  <c r="M242" i="71"/>
  <c r="E237" i="71"/>
  <c r="I231" i="71"/>
  <c r="P225" i="71"/>
  <c r="D220" i="71"/>
  <c r="F214" i="71"/>
  <c r="M208" i="71"/>
  <c r="D203" i="71"/>
  <c r="H197" i="71"/>
  <c r="J191" i="71"/>
  <c r="P185" i="71"/>
  <c r="F180" i="71"/>
  <c r="J174" i="71"/>
  <c r="E163" i="71"/>
  <c r="H157" i="71"/>
  <c r="P151" i="71"/>
  <c r="E146" i="71"/>
  <c r="I140" i="71"/>
  <c r="M134" i="71"/>
  <c r="H123" i="71"/>
  <c r="M117" i="71"/>
  <c r="D112" i="71"/>
  <c r="F106" i="71"/>
  <c r="I100" i="71"/>
  <c r="F89" i="71"/>
  <c r="J83" i="71"/>
  <c r="P77" i="71"/>
  <c r="E63" i="71"/>
  <c r="M58" i="71"/>
  <c r="M53" i="71"/>
  <c r="I44" i="71"/>
  <c r="I39" i="71"/>
  <c r="M33" i="71"/>
  <c r="H31" i="71"/>
  <c r="I29" i="71"/>
  <c r="M27" i="71"/>
  <c r="E24" i="71"/>
  <c r="H22" i="71"/>
  <c r="J20" i="71"/>
  <c r="P18" i="71"/>
  <c r="D17" i="71"/>
  <c r="F15" i="71"/>
  <c r="I13" i="71"/>
  <c r="M11" i="71"/>
  <c r="F262" i="13"/>
  <c r="I260" i="13"/>
  <c r="M258" i="13"/>
  <c r="E255" i="13"/>
  <c r="H253" i="13"/>
  <c r="J251" i="13"/>
  <c r="P249" i="13"/>
  <c r="D248" i="13"/>
  <c r="F246" i="13"/>
  <c r="I244" i="13"/>
  <c r="M242" i="13"/>
  <c r="E239" i="13"/>
  <c r="H237" i="13"/>
  <c r="J235" i="13"/>
  <c r="P233" i="13"/>
  <c r="D232" i="13"/>
  <c r="F230" i="13"/>
  <c r="I228" i="13"/>
  <c r="M226" i="13"/>
  <c r="E223" i="13"/>
  <c r="H221" i="13"/>
  <c r="J219" i="13"/>
  <c r="P217" i="13"/>
  <c r="D216" i="13"/>
  <c r="F214" i="13"/>
  <c r="I212" i="13"/>
  <c r="M210" i="13"/>
  <c r="E207" i="13"/>
  <c r="H205" i="13"/>
  <c r="J203" i="13"/>
  <c r="P201" i="13"/>
  <c r="D200" i="13"/>
  <c r="F198" i="13"/>
  <c r="I196" i="13"/>
  <c r="M194" i="13"/>
  <c r="E191" i="13"/>
  <c r="H189" i="13"/>
  <c r="J187" i="13"/>
  <c r="P185" i="13"/>
  <c r="D184" i="13"/>
  <c r="F182" i="13"/>
  <c r="I180" i="13"/>
  <c r="M178" i="13"/>
  <c r="E175" i="13"/>
  <c r="H173" i="13"/>
  <c r="J171" i="13"/>
  <c r="P169" i="13"/>
  <c r="D168" i="13"/>
  <c r="F166" i="13"/>
  <c r="I164" i="13"/>
  <c r="M162" i="13"/>
  <c r="E159" i="13"/>
  <c r="H157" i="13"/>
  <c r="J155" i="13"/>
  <c r="P153" i="13"/>
  <c r="D152" i="13"/>
  <c r="F150" i="13"/>
  <c r="I148" i="13"/>
  <c r="M146" i="13"/>
  <c r="E143" i="13"/>
  <c r="H141" i="13"/>
  <c r="J139" i="13"/>
  <c r="P137" i="13"/>
  <c r="D136" i="13"/>
  <c r="F134" i="13"/>
  <c r="I132" i="13"/>
  <c r="M130" i="13"/>
  <c r="E127" i="13"/>
  <c r="H125" i="13"/>
  <c r="J123" i="13"/>
  <c r="P121" i="13"/>
  <c r="D120" i="13"/>
  <c r="F118" i="13"/>
  <c r="I116" i="13"/>
  <c r="M114" i="13"/>
  <c r="E111" i="13"/>
  <c r="H109" i="13"/>
  <c r="J107" i="13"/>
  <c r="P105" i="13"/>
  <c r="D104" i="13"/>
  <c r="F102" i="13"/>
  <c r="I100" i="13"/>
  <c r="M98" i="13"/>
  <c r="E95" i="13"/>
  <c r="H93" i="13"/>
  <c r="J91" i="13"/>
  <c r="P89" i="13"/>
  <c r="D88" i="13"/>
  <c r="F86" i="13"/>
  <c r="I84" i="13"/>
  <c r="M82" i="13"/>
  <c r="E79" i="13"/>
  <c r="H77" i="13"/>
  <c r="J75" i="13"/>
  <c r="P73" i="13"/>
  <c r="D72" i="13"/>
  <c r="F70" i="13"/>
  <c r="I68" i="13"/>
  <c r="M66" i="13"/>
  <c r="E63" i="13"/>
  <c r="H61" i="13"/>
  <c r="J59" i="13"/>
  <c r="P57" i="13"/>
  <c r="D56" i="13"/>
  <c r="F54" i="13"/>
  <c r="I52" i="13"/>
  <c r="M50" i="13"/>
  <c r="E47" i="13"/>
  <c r="H45" i="13"/>
  <c r="J43" i="13"/>
  <c r="P41" i="13"/>
  <c r="D40" i="13"/>
  <c r="F38" i="13"/>
  <c r="I36" i="13"/>
  <c r="M34" i="13"/>
  <c r="E31" i="13"/>
  <c r="H29" i="13"/>
  <c r="J27" i="13"/>
  <c r="P25" i="13"/>
  <c r="D24" i="13"/>
  <c r="F22" i="13"/>
  <c r="I20" i="13"/>
  <c r="M18" i="13"/>
  <c r="E15" i="13"/>
  <c r="H13" i="13"/>
  <c r="J11" i="13"/>
  <c r="F37" i="82"/>
  <c r="J161" i="81"/>
  <c r="H19" i="81"/>
  <c r="H186" i="72"/>
  <c r="M126" i="72"/>
  <c r="P69" i="72"/>
  <c r="E24" i="72"/>
  <c r="H225" i="71"/>
  <c r="E191" i="71"/>
  <c r="M162" i="71"/>
  <c r="D140" i="71"/>
  <c r="F100" i="71"/>
  <c r="I72" i="71"/>
  <c r="P35" i="71"/>
  <c r="M18" i="71"/>
  <c r="H260" i="13"/>
  <c r="E246" i="13"/>
  <c r="J178" i="13"/>
  <c r="J162" i="13"/>
  <c r="H148" i="13"/>
  <c r="D127" i="13"/>
  <c r="J114" i="13"/>
  <c r="P96" i="13"/>
  <c r="M73" i="13"/>
  <c r="M57" i="13"/>
  <c r="E38" i="13"/>
  <c r="M25" i="13"/>
  <c r="D134" i="13"/>
  <c r="J105" i="13"/>
  <c r="I18" i="13"/>
  <c r="M131" i="50"/>
  <c r="F103" i="50"/>
  <c r="P74" i="50"/>
  <c r="H46" i="50"/>
  <c r="P241" i="49"/>
  <c r="H213" i="49"/>
  <c r="I156" i="49"/>
  <c r="D128" i="49"/>
  <c r="J99" i="49"/>
  <c r="E71" i="49"/>
  <c r="M42" i="49"/>
  <c r="F14" i="49"/>
  <c r="E238" i="82"/>
  <c r="E222" i="82"/>
  <c r="M193" i="82"/>
  <c r="I179" i="82"/>
  <c r="F165" i="82"/>
  <c r="D151" i="82"/>
  <c r="P136" i="82"/>
  <c r="J122" i="82"/>
  <c r="H108" i="82"/>
  <c r="E94" i="82"/>
  <c r="M65" i="82"/>
  <c r="I51" i="82"/>
  <c r="P145" i="71"/>
  <c r="I101" i="50"/>
  <c r="D73" i="50"/>
  <c r="J44" i="50"/>
  <c r="E16" i="50"/>
  <c r="D240" i="49"/>
  <c r="J211" i="49"/>
  <c r="E183" i="49"/>
  <c r="M154" i="49"/>
  <c r="F126" i="49"/>
  <c r="P97" i="49"/>
  <c r="H69" i="49"/>
  <c r="I12" i="49"/>
  <c r="H236" i="82"/>
  <c r="E221" i="82"/>
  <c r="M192" i="82"/>
  <c r="I178" i="82"/>
  <c r="F164" i="82"/>
  <c r="D150" i="82"/>
  <c r="P135" i="82"/>
  <c r="J121" i="82"/>
  <c r="H107" i="82"/>
  <c r="E93" i="82"/>
  <c r="M64" i="82"/>
  <c r="I50" i="82"/>
  <c r="F36" i="82"/>
  <c r="D22" i="82"/>
  <c r="E260" i="81"/>
  <c r="M231" i="81"/>
  <c r="I217" i="81"/>
  <c r="F203" i="81"/>
  <c r="D189" i="81"/>
  <c r="P174" i="81"/>
  <c r="J160" i="81"/>
  <c r="H146" i="81"/>
  <c r="E132" i="81"/>
  <c r="M103" i="81"/>
  <c r="I89" i="81"/>
  <c r="F75" i="81"/>
  <c r="D61" i="81"/>
  <c r="P46" i="81"/>
  <c r="J32" i="81"/>
  <c r="H18" i="81"/>
  <c r="I256" i="72"/>
  <c r="P242" i="72"/>
  <c r="H233" i="72"/>
  <c r="M223" i="72"/>
  <c r="H214" i="72"/>
  <c r="F195" i="72"/>
  <c r="P178" i="72"/>
  <c r="M171" i="72"/>
  <c r="E166" i="72"/>
  <c r="I160" i="72"/>
  <c r="P154" i="72"/>
  <c r="D149" i="72"/>
  <c r="F143" i="72"/>
  <c r="M137" i="72"/>
  <c r="D132" i="72"/>
  <c r="H126" i="72"/>
  <c r="J120" i="72"/>
  <c r="P114" i="72"/>
  <c r="F109" i="72"/>
  <c r="J103" i="72"/>
  <c r="E92" i="72"/>
  <c r="H86" i="72"/>
  <c r="P80" i="72"/>
  <c r="E75" i="72"/>
  <c r="I69" i="72"/>
  <c r="M63" i="72"/>
  <c r="H52" i="72"/>
  <c r="M46" i="72"/>
  <c r="D41" i="72"/>
  <c r="F35" i="72"/>
  <c r="I29" i="72"/>
  <c r="F18" i="72"/>
  <c r="J12" i="72"/>
  <c r="E259" i="71"/>
  <c r="H253" i="71"/>
  <c r="P247" i="71"/>
  <c r="E242" i="71"/>
  <c r="I236" i="71"/>
  <c r="M230" i="71"/>
  <c r="H219" i="71"/>
  <c r="M213" i="71"/>
  <c r="D208" i="71"/>
  <c r="F202" i="71"/>
  <c r="I196" i="71"/>
  <c r="F185" i="71"/>
  <c r="J179" i="71"/>
  <c r="P173" i="71"/>
  <c r="D168" i="71"/>
  <c r="I162" i="71"/>
  <c r="P156" i="71"/>
  <c r="E151" i="71"/>
  <c r="H145" i="71"/>
  <c r="J139" i="71"/>
  <c r="D134" i="71"/>
  <c r="H128" i="71"/>
  <c r="M122" i="71"/>
  <c r="E111" i="71"/>
  <c r="J105" i="71"/>
  <c r="F94" i="71"/>
  <c r="I88" i="71"/>
  <c r="M82" i="71"/>
  <c r="E77" i="71"/>
  <c r="D72" i="71"/>
  <c r="J67" i="71"/>
  <c r="J62" i="71"/>
  <c r="P57" i="71"/>
  <c r="H53" i="71"/>
  <c r="H48" i="71"/>
  <c r="J43" i="71"/>
  <c r="E39" i="71"/>
  <c r="M35" i="71"/>
  <c r="I33" i="71"/>
  <c r="D31" i="71"/>
  <c r="F29" i="71"/>
  <c r="I27" i="71"/>
  <c r="M25" i="71"/>
  <c r="E22" i="71"/>
  <c r="H20" i="71"/>
  <c r="J18" i="71"/>
  <c r="P16" i="71"/>
  <c r="D15" i="71"/>
  <c r="F13" i="71"/>
  <c r="I11" i="71"/>
  <c r="D262" i="13"/>
  <c r="F260" i="13"/>
  <c r="I258" i="13"/>
  <c r="M256" i="13"/>
  <c r="E253" i="13"/>
  <c r="H251" i="13"/>
  <c r="J249" i="13"/>
  <c r="P247" i="13"/>
  <c r="D246" i="13"/>
  <c r="F244" i="13"/>
  <c r="I242" i="13"/>
  <c r="M240" i="13"/>
  <c r="E237" i="13"/>
  <c r="H235" i="13"/>
  <c r="J233" i="13"/>
  <c r="P231" i="13"/>
  <c r="D230" i="13"/>
  <c r="F228" i="13"/>
  <c r="I226" i="13"/>
  <c r="M224" i="13"/>
  <c r="E221" i="13"/>
  <c r="H219" i="13"/>
  <c r="J217" i="13"/>
  <c r="P215" i="13"/>
  <c r="D214" i="13"/>
  <c r="F212" i="13"/>
  <c r="I210" i="13"/>
  <c r="M208" i="13"/>
  <c r="E205" i="13"/>
  <c r="H203" i="13"/>
  <c r="J201" i="13"/>
  <c r="P199" i="13"/>
  <c r="D198" i="13"/>
  <c r="F196" i="13"/>
  <c r="I194" i="13"/>
  <c r="M192" i="13"/>
  <c r="E189" i="13"/>
  <c r="H187" i="13"/>
  <c r="J185" i="13"/>
  <c r="P183" i="13"/>
  <c r="D182" i="13"/>
  <c r="F180" i="13"/>
  <c r="I178" i="13"/>
  <c r="M176" i="13"/>
  <c r="E173" i="13"/>
  <c r="H171" i="13"/>
  <c r="J169" i="13"/>
  <c r="P167" i="13"/>
  <c r="D166" i="13"/>
  <c r="F164" i="13"/>
  <c r="I162" i="13"/>
  <c r="M160" i="13"/>
  <c r="E157" i="13"/>
  <c r="H155" i="13"/>
  <c r="J153" i="13"/>
  <c r="P151" i="13"/>
  <c r="D150" i="13"/>
  <c r="F148" i="13"/>
  <c r="I146" i="13"/>
  <c r="M144" i="13"/>
  <c r="E141" i="13"/>
  <c r="E128" i="50"/>
  <c r="M99" i="50"/>
  <c r="F71" i="50"/>
  <c r="P42" i="50"/>
  <c r="H14" i="50"/>
  <c r="F238" i="49"/>
  <c r="P209" i="49"/>
  <c r="H181" i="49"/>
  <c r="I124" i="49"/>
  <c r="D96" i="49"/>
  <c r="J67" i="49"/>
  <c r="E39" i="49"/>
  <c r="J234" i="82"/>
  <c r="H220" i="82"/>
  <c r="E206" i="82"/>
  <c r="M177" i="82"/>
  <c r="I163" i="82"/>
  <c r="F149" i="82"/>
  <c r="D135" i="82"/>
  <c r="P120" i="82"/>
  <c r="J106" i="82"/>
  <c r="H92" i="82"/>
  <c r="E78" i="82"/>
  <c r="M49" i="82"/>
  <c r="I35" i="82"/>
  <c r="F21" i="82"/>
  <c r="H259" i="81"/>
  <c r="E245" i="81"/>
  <c r="M216" i="81"/>
  <c r="I202" i="81"/>
  <c r="F188" i="81"/>
  <c r="D174" i="81"/>
  <c r="P159" i="81"/>
  <c r="J145" i="81"/>
  <c r="H131" i="81"/>
  <c r="E117" i="81"/>
  <c r="M88" i="81"/>
  <c r="I74" i="81"/>
  <c r="F60" i="81"/>
  <c r="D46" i="81"/>
  <c r="P31" i="81"/>
  <c r="J17" i="81"/>
  <c r="M255" i="72"/>
  <c r="F242" i="72"/>
  <c r="J232" i="72"/>
  <c r="F223" i="72"/>
  <c r="P213" i="72"/>
  <c r="E204" i="72"/>
  <c r="P194" i="72"/>
  <c r="M185" i="72"/>
  <c r="J178" i="72"/>
  <c r="I171" i="72"/>
  <c r="P165" i="72"/>
  <c r="E160" i="72"/>
  <c r="H154" i="72"/>
  <c r="J148" i="72"/>
  <c r="D143" i="72"/>
  <c r="H137" i="72"/>
  <c r="M131" i="72"/>
  <c r="E120" i="72"/>
  <c r="J114" i="72"/>
  <c r="F103" i="72"/>
  <c r="I97" i="72"/>
  <c r="M91" i="72"/>
  <c r="E86" i="72"/>
  <c r="I80" i="72"/>
  <c r="P74" i="72"/>
  <c r="D69" i="72"/>
  <c r="F63" i="72"/>
  <c r="M57" i="72"/>
  <c r="D52" i="72"/>
  <c r="H46" i="72"/>
  <c r="J40" i="72"/>
  <c r="P34" i="72"/>
  <c r="F29" i="72"/>
  <c r="J23" i="72"/>
  <c r="E12" i="72"/>
  <c r="M258" i="71"/>
  <c r="E253" i="71"/>
  <c r="I247" i="71"/>
  <c r="P241" i="71"/>
  <c r="D236" i="71"/>
  <c r="F230" i="71"/>
  <c r="M224" i="71"/>
  <c r="D219" i="71"/>
  <c r="H213" i="71"/>
  <c r="J207" i="71"/>
  <c r="P201" i="71"/>
  <c r="F196" i="71"/>
  <c r="J190" i="71"/>
  <c r="E179" i="71"/>
  <c r="H173" i="71"/>
  <c r="P167" i="71"/>
  <c r="E162" i="71"/>
  <c r="I156" i="71"/>
  <c r="M150" i="71"/>
  <c r="H139" i="71"/>
  <c r="M133" i="71"/>
  <c r="D128" i="71"/>
  <c r="F122" i="71"/>
  <c r="I116" i="71"/>
  <c r="F105" i="71"/>
  <c r="J99" i="71"/>
  <c r="P93" i="71"/>
  <c r="D88" i="71"/>
  <c r="I82" i="71"/>
  <c r="P76" i="71"/>
  <c r="P71" i="71"/>
  <c r="E67" i="71"/>
  <c r="H62" i="71"/>
  <c r="J57" i="71"/>
  <c r="E48" i="71"/>
  <c r="H43" i="71"/>
  <c r="J35" i="71"/>
  <c r="H33" i="71"/>
  <c r="E29" i="71"/>
  <c r="H27" i="71"/>
  <c r="J25" i="71"/>
  <c r="P23" i="71"/>
  <c r="D22" i="71"/>
  <c r="F20" i="71"/>
  <c r="I18" i="71"/>
  <c r="M16" i="71"/>
  <c r="E13" i="71"/>
  <c r="H11" i="71"/>
  <c r="E260" i="13"/>
  <c r="H258" i="13"/>
  <c r="J256" i="13"/>
  <c r="P254" i="13"/>
  <c r="D253" i="13"/>
  <c r="F251" i="13"/>
  <c r="I249" i="13"/>
  <c r="M247" i="13"/>
  <c r="E244" i="13"/>
  <c r="H242" i="13"/>
  <c r="J240" i="13"/>
  <c r="P238" i="13"/>
  <c r="D237" i="13"/>
  <c r="F235" i="13"/>
  <c r="I233" i="13"/>
  <c r="M231" i="13"/>
  <c r="E228" i="13"/>
  <c r="H226" i="13"/>
  <c r="J224" i="13"/>
  <c r="P222" i="13"/>
  <c r="D221" i="13"/>
  <c r="F219" i="13"/>
  <c r="I217" i="13"/>
  <c r="M215" i="13"/>
  <c r="E212" i="13"/>
  <c r="H210" i="13"/>
  <c r="J208" i="13"/>
  <c r="P206" i="13"/>
  <c r="D205" i="13"/>
  <c r="F203" i="13"/>
  <c r="I201" i="13"/>
  <c r="M199" i="13"/>
  <c r="E196" i="13"/>
  <c r="H194" i="13"/>
  <c r="J192" i="13"/>
  <c r="P190" i="13"/>
  <c r="D189" i="13"/>
  <c r="F187" i="13"/>
  <c r="I185" i="13"/>
  <c r="M183" i="13"/>
  <c r="E180" i="13"/>
  <c r="H178" i="13"/>
  <c r="J176" i="13"/>
  <c r="P174" i="13"/>
  <c r="D173" i="13"/>
  <c r="F171" i="13"/>
  <c r="I169" i="13"/>
  <c r="M167" i="13"/>
  <c r="E164" i="13"/>
  <c r="H162" i="13"/>
  <c r="J160" i="13"/>
  <c r="P158" i="13"/>
  <c r="D157" i="13"/>
  <c r="F155" i="13"/>
  <c r="I153" i="13"/>
  <c r="M151" i="13"/>
  <c r="E148" i="13"/>
  <c r="H146" i="13"/>
  <c r="J144" i="13"/>
  <c r="P142" i="13"/>
  <c r="D141" i="13"/>
  <c r="F139" i="13"/>
  <c r="I137" i="13"/>
  <c r="M135" i="13"/>
  <c r="E132" i="13"/>
  <c r="H130" i="13"/>
  <c r="J128" i="13"/>
  <c r="P126" i="13"/>
  <c r="D125" i="13"/>
  <c r="F123" i="13"/>
  <c r="I121" i="13"/>
  <c r="M119" i="13"/>
  <c r="E116" i="13"/>
  <c r="H114" i="13"/>
  <c r="J112" i="13"/>
  <c r="P110" i="13"/>
  <c r="D109" i="13"/>
  <c r="F107" i="13"/>
  <c r="I105" i="13"/>
  <c r="M103" i="13"/>
  <c r="E100" i="13"/>
  <c r="H98" i="13"/>
  <c r="J96" i="13"/>
  <c r="P94" i="13"/>
  <c r="D93" i="13"/>
  <c r="F91" i="13"/>
  <c r="I89" i="13"/>
  <c r="M87" i="13"/>
  <c r="E84" i="13"/>
  <c r="H82" i="13"/>
  <c r="J80" i="13"/>
  <c r="P78" i="13"/>
  <c r="D77" i="13"/>
  <c r="F75" i="13"/>
  <c r="I73" i="13"/>
  <c r="M71" i="13"/>
  <c r="E68" i="13"/>
  <c r="H66" i="13"/>
  <c r="J64" i="13"/>
  <c r="P62" i="13"/>
  <c r="D61" i="13"/>
  <c r="F59" i="13"/>
  <c r="I57" i="13"/>
  <c r="M55" i="13"/>
  <c r="E52" i="13"/>
  <c r="H50" i="13"/>
  <c r="J48" i="13"/>
  <c r="P46" i="13"/>
  <c r="D45" i="13"/>
  <c r="F43" i="13"/>
  <c r="I41" i="13"/>
  <c r="M39" i="13"/>
  <c r="E36" i="13"/>
  <c r="H34" i="13"/>
  <c r="J32" i="13"/>
  <c r="P30" i="13"/>
  <c r="D29" i="13"/>
  <c r="F27" i="13"/>
  <c r="I25" i="13"/>
  <c r="M23" i="13"/>
  <c r="E20" i="13"/>
  <c r="H18" i="13"/>
  <c r="J16" i="13"/>
  <c r="P14" i="13"/>
  <c r="D13" i="13"/>
  <c r="F11" i="13"/>
  <c r="E18" i="13"/>
  <c r="J14" i="13"/>
  <c r="D11" i="13"/>
  <c r="P259" i="13"/>
  <c r="I222" i="13"/>
  <c r="J213" i="13"/>
  <c r="F208" i="13"/>
  <c r="M204" i="13"/>
  <c r="H199" i="13"/>
  <c r="D194" i="13"/>
  <c r="M188" i="13"/>
  <c r="H183" i="13"/>
  <c r="P179" i="13"/>
  <c r="F176" i="13"/>
  <c r="J165" i="13"/>
  <c r="F160" i="13"/>
  <c r="P147" i="13"/>
  <c r="I142" i="13"/>
  <c r="E137" i="13"/>
  <c r="J133" i="13"/>
  <c r="F128" i="13"/>
  <c r="H119" i="13"/>
  <c r="P115" i="13"/>
  <c r="I110" i="13"/>
  <c r="P99" i="13"/>
  <c r="I94" i="13"/>
  <c r="E89" i="13"/>
  <c r="P83" i="13"/>
  <c r="M76" i="13"/>
  <c r="E73" i="13"/>
  <c r="D66" i="13"/>
  <c r="M60" i="13"/>
  <c r="J53" i="13"/>
  <c r="I46" i="13"/>
  <c r="H39" i="13"/>
  <c r="F32" i="13"/>
  <c r="H23" i="13"/>
  <c r="I14" i="13"/>
  <c r="M19" i="13"/>
  <c r="D214" i="71"/>
  <c r="F189" i="13"/>
  <c r="P112" i="13"/>
  <c r="P64" i="13"/>
  <c r="I27" i="13"/>
  <c r="E125" i="13"/>
  <c r="H107" i="13"/>
  <c r="J73" i="13"/>
  <c r="I50" i="13"/>
  <c r="P23" i="13"/>
  <c r="H126" i="50"/>
  <c r="I69" i="50"/>
  <c r="D41" i="50"/>
  <c r="J12" i="50"/>
  <c r="I236" i="49"/>
  <c r="D208" i="49"/>
  <c r="J179" i="49"/>
  <c r="E151" i="49"/>
  <c r="M122" i="49"/>
  <c r="F94" i="49"/>
  <c r="P65" i="49"/>
  <c r="H37" i="49"/>
  <c r="F261" i="82"/>
  <c r="J233" i="82"/>
  <c r="H219" i="82"/>
  <c r="E205" i="82"/>
  <c r="M176" i="82"/>
  <c r="I162" i="82"/>
  <c r="F148" i="82"/>
  <c r="D134" i="82"/>
  <c r="P119" i="82"/>
  <c r="J105" i="82"/>
  <c r="H91" i="82"/>
  <c r="E77" i="82"/>
  <c r="M48" i="82"/>
  <c r="I34" i="82"/>
  <c r="F20" i="82"/>
  <c r="H258" i="81"/>
  <c r="E244" i="81"/>
  <c r="M215" i="81"/>
  <c r="I201" i="81"/>
  <c r="F187" i="81"/>
  <c r="D173" i="81"/>
  <c r="P158" i="81"/>
  <c r="J144" i="81"/>
  <c r="H130" i="81"/>
  <c r="E116" i="81"/>
  <c r="M87" i="81"/>
  <c r="I73" i="81"/>
  <c r="F59" i="81"/>
  <c r="D45" i="81"/>
  <c r="P30" i="81"/>
  <c r="J16" i="81"/>
  <c r="M254" i="72"/>
  <c r="I241" i="72"/>
  <c r="E232" i="72"/>
  <c r="M222" i="72"/>
  <c r="D213" i="72"/>
  <c r="M203" i="72"/>
  <c r="F194" i="72"/>
  <c r="H185" i="72"/>
  <c r="F178" i="72"/>
  <c r="E171" i="72"/>
  <c r="I165" i="72"/>
  <c r="M159" i="72"/>
  <c r="H148" i="72"/>
  <c r="M142" i="72"/>
  <c r="D137" i="72"/>
  <c r="F131" i="72"/>
  <c r="I125" i="72"/>
  <c r="F114" i="72"/>
  <c r="J108" i="72"/>
  <c r="P102" i="72"/>
  <c r="D97" i="72"/>
  <c r="I91" i="72"/>
  <c r="P85" i="72"/>
  <c r="E80" i="72"/>
  <c r="H74" i="72"/>
  <c r="J68" i="72"/>
  <c r="D63" i="72"/>
  <c r="H57" i="72"/>
  <c r="M51" i="72"/>
  <c r="E40" i="72"/>
  <c r="J34" i="72"/>
  <c r="F23" i="72"/>
  <c r="I17" i="72"/>
  <c r="M11" i="72"/>
  <c r="I258" i="71"/>
  <c r="P252" i="71"/>
  <c r="E247" i="71"/>
  <c r="H241" i="71"/>
  <c r="J235" i="71"/>
  <c r="D230" i="71"/>
  <c r="H224" i="71"/>
  <c r="M218" i="71"/>
  <c r="E207" i="71"/>
  <c r="J201" i="71"/>
  <c r="F190" i="71"/>
  <c r="I184" i="71"/>
  <c r="M178" i="71"/>
  <c r="E173" i="71"/>
  <c r="I167" i="71"/>
  <c r="P161" i="71"/>
  <c r="D156" i="71"/>
  <c r="F150" i="71"/>
  <c r="M144" i="71"/>
  <c r="D139" i="71"/>
  <c r="H133" i="71"/>
  <c r="J127" i="71"/>
  <c r="P121" i="71"/>
  <c r="F116" i="71"/>
  <c r="J110" i="71"/>
  <c r="E99" i="71"/>
  <c r="H93" i="71"/>
  <c r="P87" i="71"/>
  <c r="E82" i="71"/>
  <c r="I76" i="71"/>
  <c r="I71" i="71"/>
  <c r="M66" i="71"/>
  <c r="F62" i="71"/>
  <c r="F57" i="71"/>
  <c r="I52" i="71"/>
  <c r="D48" i="71"/>
  <c r="D43" i="71"/>
  <c r="M38" i="71"/>
  <c r="I35" i="71"/>
  <c r="E33" i="71"/>
  <c r="P30" i="71"/>
  <c r="D29" i="71"/>
  <c r="F27" i="71"/>
  <c r="I25" i="71"/>
  <c r="M23" i="71"/>
  <c r="E20" i="71"/>
  <c r="H18" i="71"/>
  <c r="J16" i="71"/>
  <c r="P14" i="71"/>
  <c r="D13" i="71"/>
  <c r="F11" i="71"/>
  <c r="P261" i="13"/>
  <c r="D260" i="13"/>
  <c r="F258" i="13"/>
  <c r="I256" i="13"/>
  <c r="M254" i="13"/>
  <c r="E251" i="13"/>
  <c r="H249" i="13"/>
  <c r="J247" i="13"/>
  <c r="P245" i="13"/>
  <c r="D244" i="13"/>
  <c r="F242" i="13"/>
  <c r="I240" i="13"/>
  <c r="M238" i="13"/>
  <c r="E235" i="13"/>
  <c r="H233" i="13"/>
  <c r="J231" i="13"/>
  <c r="P229" i="13"/>
  <c r="D228" i="13"/>
  <c r="F226" i="13"/>
  <c r="I224" i="13"/>
  <c r="M222" i="13"/>
  <c r="E219" i="13"/>
  <c r="H217" i="13"/>
  <c r="J215" i="13"/>
  <c r="P213" i="13"/>
  <c r="D212" i="13"/>
  <c r="F210" i="13"/>
  <c r="I208" i="13"/>
  <c r="M206" i="13"/>
  <c r="E203" i="13"/>
  <c r="H201" i="13"/>
  <c r="J199" i="13"/>
  <c r="P197" i="13"/>
  <c r="D196" i="13"/>
  <c r="F194" i="13"/>
  <c r="I192" i="13"/>
  <c r="M190" i="13"/>
  <c r="E187" i="13"/>
  <c r="H185" i="13"/>
  <c r="J183" i="13"/>
  <c r="P181" i="13"/>
  <c r="D180" i="13"/>
  <c r="F178" i="13"/>
  <c r="I176" i="13"/>
  <c r="M174" i="13"/>
  <c r="E171" i="13"/>
  <c r="H169" i="13"/>
  <c r="J167" i="13"/>
  <c r="P165" i="13"/>
  <c r="D164" i="13"/>
  <c r="F162" i="13"/>
  <c r="I160" i="13"/>
  <c r="M158" i="13"/>
  <c r="E155" i="13"/>
  <c r="H153" i="13"/>
  <c r="J151" i="13"/>
  <c r="P149" i="13"/>
  <c r="D148" i="13"/>
  <c r="F146" i="13"/>
  <c r="I144" i="13"/>
  <c r="M142" i="13"/>
  <c r="E139" i="13"/>
  <c r="H137" i="13"/>
  <c r="J135" i="13"/>
  <c r="P133" i="13"/>
  <c r="D132" i="13"/>
  <c r="F130" i="13"/>
  <c r="I128" i="13"/>
  <c r="M126" i="13"/>
  <c r="E123" i="13"/>
  <c r="H121" i="13"/>
  <c r="J119" i="13"/>
  <c r="P117" i="13"/>
  <c r="D116" i="13"/>
  <c r="F114" i="13"/>
  <c r="I112" i="13"/>
  <c r="M110" i="13"/>
  <c r="E107" i="13"/>
  <c r="H105" i="13"/>
  <c r="J103" i="13"/>
  <c r="P101" i="13"/>
  <c r="D100" i="13"/>
  <c r="F98" i="13"/>
  <c r="I96" i="13"/>
  <c r="M94" i="13"/>
  <c r="E91" i="13"/>
  <c r="H89" i="13"/>
  <c r="J87" i="13"/>
  <c r="P85" i="13"/>
  <c r="D84" i="13"/>
  <c r="F82" i="13"/>
  <c r="I80" i="13"/>
  <c r="M78" i="13"/>
  <c r="E75" i="13"/>
  <c r="H73" i="13"/>
  <c r="J71" i="13"/>
  <c r="P69" i="13"/>
  <c r="D68" i="13"/>
  <c r="F66" i="13"/>
  <c r="I64" i="13"/>
  <c r="M62" i="13"/>
  <c r="E59" i="13"/>
  <c r="H57" i="13"/>
  <c r="J55" i="13"/>
  <c r="P53" i="13"/>
  <c r="D52" i="13"/>
  <c r="F50" i="13"/>
  <c r="I48" i="13"/>
  <c r="M46" i="13"/>
  <c r="E43" i="13"/>
  <c r="H41" i="13"/>
  <c r="J39" i="13"/>
  <c r="P37" i="13"/>
  <c r="D36" i="13"/>
  <c r="F34" i="13"/>
  <c r="I32" i="13"/>
  <c r="M30" i="13"/>
  <c r="E27" i="13"/>
  <c r="H25" i="13"/>
  <c r="J23" i="13"/>
  <c r="P21" i="13"/>
  <c r="D20" i="13"/>
  <c r="F18" i="13"/>
  <c r="I16" i="13"/>
  <c r="M14" i="13"/>
  <c r="E11" i="13"/>
  <c r="I135" i="13"/>
  <c r="E114" i="13"/>
  <c r="P108" i="13"/>
  <c r="F105" i="13"/>
  <c r="M101" i="13"/>
  <c r="E98" i="13"/>
  <c r="J94" i="13"/>
  <c r="D91" i="13"/>
  <c r="I87" i="13"/>
  <c r="H80" i="13"/>
  <c r="J78" i="13"/>
  <c r="D75" i="13"/>
  <c r="I71" i="13"/>
  <c r="H64" i="13"/>
  <c r="P60" i="13"/>
  <c r="F57" i="13"/>
  <c r="M53" i="13"/>
  <c r="H48" i="13"/>
  <c r="P44" i="13"/>
  <c r="D43" i="13"/>
  <c r="F41" i="13"/>
  <c r="I39" i="13"/>
  <c r="M37" i="13"/>
  <c r="E34" i="13"/>
  <c r="H32" i="13"/>
  <c r="J30" i="13"/>
  <c r="P28" i="13"/>
  <c r="D27" i="13"/>
  <c r="F25" i="13"/>
  <c r="I23" i="13"/>
  <c r="M21" i="13"/>
  <c r="H16" i="13"/>
  <c r="P12" i="13"/>
  <c r="J261" i="13"/>
  <c r="F224" i="13"/>
  <c r="H215" i="13"/>
  <c r="D210" i="13"/>
  <c r="E201" i="13"/>
  <c r="P195" i="13"/>
  <c r="I190" i="13"/>
  <c r="E185" i="13"/>
  <c r="D178" i="13"/>
  <c r="M172" i="13"/>
  <c r="H167" i="13"/>
  <c r="D162" i="13"/>
  <c r="M156" i="13"/>
  <c r="J149" i="13"/>
  <c r="F144" i="13"/>
  <c r="P131" i="13"/>
  <c r="M124" i="13"/>
  <c r="J117" i="13"/>
  <c r="F112" i="13"/>
  <c r="E105" i="13"/>
  <c r="D98" i="13"/>
  <c r="J85" i="13"/>
  <c r="I78" i="13"/>
  <c r="H71" i="13"/>
  <c r="F64" i="13"/>
  <c r="E57" i="13"/>
  <c r="P51" i="13"/>
  <c r="M44" i="13"/>
  <c r="J37" i="13"/>
  <c r="I30" i="13"/>
  <c r="E25" i="13"/>
  <c r="P19" i="13"/>
  <c r="J12" i="13"/>
  <c r="J219" i="71"/>
  <c r="F221" i="13"/>
  <c r="E134" i="13"/>
  <c r="P80" i="13"/>
  <c r="M41" i="13"/>
  <c r="M128" i="13"/>
  <c r="E109" i="13"/>
  <c r="I82" i="13"/>
  <c r="P55" i="13"/>
  <c r="J124" i="50"/>
  <c r="E96" i="50"/>
  <c r="M67" i="50"/>
  <c r="F39" i="50"/>
  <c r="M234" i="49"/>
  <c r="F206" i="49"/>
  <c r="P177" i="49"/>
  <c r="H149" i="49"/>
  <c r="I92" i="49"/>
  <c r="D64" i="49"/>
  <c r="J35" i="49"/>
  <c r="I259" i="82"/>
  <c r="P232" i="82"/>
  <c r="J218" i="82"/>
  <c r="H204" i="82"/>
  <c r="E190" i="82"/>
  <c r="M161" i="82"/>
  <c r="I147" i="82"/>
  <c r="F133" i="82"/>
  <c r="D119" i="82"/>
  <c r="P104" i="82"/>
  <c r="J90" i="82"/>
  <c r="H76" i="82"/>
  <c r="E62" i="82"/>
  <c r="M33" i="82"/>
  <c r="I19" i="82"/>
  <c r="J257" i="81"/>
  <c r="H243" i="81"/>
  <c r="E229" i="81"/>
  <c r="M200" i="81"/>
  <c r="I186" i="81"/>
  <c r="F172" i="81"/>
  <c r="D158" i="81"/>
  <c r="P143" i="81"/>
  <c r="J129" i="81"/>
  <c r="H115" i="81"/>
  <c r="E101" i="81"/>
  <c r="M72" i="81"/>
  <c r="I58" i="81"/>
  <c r="F44" i="81"/>
  <c r="D30" i="81"/>
  <c r="P15" i="81"/>
  <c r="D241" i="72"/>
  <c r="J231" i="72"/>
  <c r="J212" i="72"/>
  <c r="E203" i="72"/>
  <c r="I193" i="72"/>
  <c r="J184" i="72"/>
  <c r="I177" i="72"/>
  <c r="P170" i="72"/>
  <c r="D165" i="72"/>
  <c r="F159" i="72"/>
  <c r="M153" i="72"/>
  <c r="D148" i="72"/>
  <c r="H142" i="72"/>
  <c r="J136" i="72"/>
  <c r="P130" i="72"/>
  <c r="F125" i="72"/>
  <c r="J119" i="72"/>
  <c r="E108" i="72"/>
  <c r="H102" i="72"/>
  <c r="P96" i="72"/>
  <c r="E91" i="72"/>
  <c r="I85" i="72"/>
  <c r="M79" i="72"/>
  <c r="H68" i="72"/>
  <c r="M62" i="72"/>
  <c r="D57" i="72"/>
  <c r="F51" i="72"/>
  <c r="I45" i="72"/>
  <c r="F34" i="72"/>
  <c r="J28" i="72"/>
  <c r="P22" i="72"/>
  <c r="D17" i="72"/>
  <c r="I11" i="72"/>
  <c r="E258" i="71"/>
  <c r="I252" i="71"/>
  <c r="M246" i="71"/>
  <c r="H235" i="71"/>
  <c r="M229" i="71"/>
  <c r="D224" i="71"/>
  <c r="F218" i="71"/>
  <c r="I212" i="71"/>
  <c r="F201" i="71"/>
  <c r="J195" i="71"/>
  <c r="P189" i="71"/>
  <c r="D184" i="71"/>
  <c r="I178" i="71"/>
  <c r="P172" i="71"/>
  <c r="E167" i="71"/>
  <c r="H161" i="71"/>
  <c r="J155" i="71"/>
  <c r="D150" i="71"/>
  <c r="H144" i="71"/>
  <c r="M138" i="71"/>
  <c r="E127" i="71"/>
  <c r="J121" i="71"/>
  <c r="F110" i="71"/>
  <c r="I104" i="71"/>
  <c r="M98" i="71"/>
  <c r="E93" i="71"/>
  <c r="I87" i="71"/>
  <c r="P81" i="71"/>
  <c r="D76" i="71"/>
  <c r="F71" i="71"/>
  <c r="I66" i="71"/>
  <c r="P61" i="71"/>
  <c r="D57" i="71"/>
  <c r="F52" i="71"/>
  <c r="J47" i="71"/>
  <c r="P42" i="71"/>
  <c r="F38" i="71"/>
  <c r="H35" i="71"/>
  <c r="M30" i="71"/>
  <c r="E27" i="71"/>
  <c r="H25" i="71"/>
  <c r="J23" i="71"/>
  <c r="P21" i="71"/>
  <c r="D20" i="71"/>
  <c r="F18" i="71"/>
  <c r="I16" i="71"/>
  <c r="M14" i="71"/>
  <c r="E11" i="71"/>
  <c r="M261" i="13"/>
  <c r="E258" i="13"/>
  <c r="H256" i="13"/>
  <c r="J254" i="13"/>
  <c r="P252" i="13"/>
  <c r="D251" i="13"/>
  <c r="F249" i="13"/>
  <c r="I247" i="13"/>
  <c r="M245" i="13"/>
  <c r="E242" i="13"/>
  <c r="H240" i="13"/>
  <c r="J238" i="13"/>
  <c r="P236" i="13"/>
  <c r="D235" i="13"/>
  <c r="F233" i="13"/>
  <c r="I231" i="13"/>
  <c r="M229" i="13"/>
  <c r="E226" i="13"/>
  <c r="H224" i="13"/>
  <c r="J222" i="13"/>
  <c r="P220" i="13"/>
  <c r="D219" i="13"/>
  <c r="F217" i="13"/>
  <c r="I215" i="13"/>
  <c r="M213" i="13"/>
  <c r="E210" i="13"/>
  <c r="H208" i="13"/>
  <c r="J206" i="13"/>
  <c r="P204" i="13"/>
  <c r="D203" i="13"/>
  <c r="F201" i="13"/>
  <c r="I199" i="13"/>
  <c r="M197" i="13"/>
  <c r="E194" i="13"/>
  <c r="H192" i="13"/>
  <c r="J190" i="13"/>
  <c r="P188" i="13"/>
  <c r="D187" i="13"/>
  <c r="F185" i="13"/>
  <c r="I183" i="13"/>
  <c r="M181" i="13"/>
  <c r="E178" i="13"/>
  <c r="H176" i="13"/>
  <c r="J174" i="13"/>
  <c r="P172" i="13"/>
  <c r="D171" i="13"/>
  <c r="F169" i="13"/>
  <c r="I167" i="13"/>
  <c r="M165" i="13"/>
  <c r="E162" i="13"/>
  <c r="H160" i="13"/>
  <c r="J158" i="13"/>
  <c r="P156" i="13"/>
  <c r="D155" i="13"/>
  <c r="F153" i="13"/>
  <c r="I151" i="13"/>
  <c r="M149" i="13"/>
  <c r="E146" i="13"/>
  <c r="H144" i="13"/>
  <c r="J142" i="13"/>
  <c r="P140" i="13"/>
  <c r="D139" i="13"/>
  <c r="F137" i="13"/>
  <c r="M133" i="13"/>
  <c r="E130" i="13"/>
  <c r="H128" i="13"/>
  <c r="J126" i="13"/>
  <c r="P124" i="13"/>
  <c r="D123" i="13"/>
  <c r="F121" i="13"/>
  <c r="I119" i="13"/>
  <c r="M117" i="13"/>
  <c r="H112" i="13"/>
  <c r="J110" i="13"/>
  <c r="D107" i="13"/>
  <c r="I103" i="13"/>
  <c r="H96" i="13"/>
  <c r="P92" i="13"/>
  <c r="F89" i="13"/>
  <c r="M85" i="13"/>
  <c r="E82" i="13"/>
  <c r="P76" i="13"/>
  <c r="F73" i="13"/>
  <c r="M69" i="13"/>
  <c r="E66" i="13"/>
  <c r="J62" i="13"/>
  <c r="D59" i="13"/>
  <c r="I55" i="13"/>
  <c r="E50" i="13"/>
  <c r="J46" i="13"/>
  <c r="H151" i="13"/>
  <c r="H103" i="13"/>
  <c r="D82" i="13"/>
  <c r="P67" i="13"/>
  <c r="D50" i="13"/>
  <c r="E41" i="13"/>
  <c r="D34" i="13"/>
  <c r="D18" i="13"/>
  <c r="D248" i="71"/>
  <c r="D47" i="13"/>
  <c r="I114" i="13"/>
  <c r="H43" i="13"/>
  <c r="P122" i="50"/>
  <c r="H94" i="50"/>
  <c r="I37" i="50"/>
  <c r="H261" i="49"/>
  <c r="I204" i="49"/>
  <c r="D176" i="49"/>
  <c r="J147" i="49"/>
  <c r="E119" i="49"/>
  <c r="M90" i="49"/>
  <c r="F62" i="49"/>
  <c r="P33" i="49"/>
  <c r="M257" i="82"/>
  <c r="P231" i="82"/>
  <c r="J217" i="82"/>
  <c r="H203" i="82"/>
  <c r="E189" i="82"/>
  <c r="M160" i="82"/>
  <c r="I146" i="82"/>
  <c r="F132" i="82"/>
  <c r="D118" i="82"/>
  <c r="P103" i="82"/>
  <c r="J89" i="82"/>
  <c r="H75" i="82"/>
  <c r="E61" i="82"/>
  <c r="M32" i="82"/>
  <c r="I18" i="82"/>
  <c r="J256" i="81"/>
  <c r="H242" i="81"/>
  <c r="E228" i="81"/>
  <c r="M199" i="81"/>
  <c r="I185" i="81"/>
  <c r="F171" i="81"/>
  <c r="D157" i="81"/>
  <c r="P142" i="81"/>
  <c r="J128" i="81"/>
  <c r="H114" i="81"/>
  <c r="E100" i="81"/>
  <c r="M71" i="81"/>
  <c r="I57" i="81"/>
  <c r="F43" i="81"/>
  <c r="D29" i="81"/>
  <c r="P14" i="81"/>
  <c r="I240" i="72"/>
  <c r="P230" i="72"/>
  <c r="I221" i="72"/>
  <c r="D212" i="72"/>
  <c r="H202" i="72"/>
  <c r="D193" i="72"/>
  <c r="E184" i="72"/>
  <c r="D177" i="72"/>
  <c r="H170" i="72"/>
  <c r="J164" i="72"/>
  <c r="D159" i="72"/>
  <c r="H153" i="72"/>
  <c r="M147" i="72"/>
  <c r="E136" i="72"/>
  <c r="J130" i="72"/>
  <c r="F119" i="72"/>
  <c r="I113" i="72"/>
  <c r="M107" i="72"/>
  <c r="E102" i="72"/>
  <c r="I96" i="72"/>
  <c r="P90" i="72"/>
  <c r="D85" i="72"/>
  <c r="F79" i="72"/>
  <c r="M73" i="72"/>
  <c r="D68" i="72"/>
  <c r="H62" i="72"/>
  <c r="J56" i="72"/>
  <c r="P50" i="72"/>
  <c r="F45" i="72"/>
  <c r="J39" i="72"/>
  <c r="E28" i="72"/>
  <c r="H22" i="72"/>
  <c r="P16" i="72"/>
  <c r="E11" i="72"/>
  <c r="P257" i="71"/>
  <c r="D252" i="71"/>
  <c r="F246" i="71"/>
  <c r="M240" i="71"/>
  <c r="D235" i="71"/>
  <c r="H229" i="71"/>
  <c r="J223" i="71"/>
  <c r="P217" i="71"/>
  <c r="F212" i="71"/>
  <c r="J206" i="71"/>
  <c r="E195" i="71"/>
  <c r="H189" i="71"/>
  <c r="P183" i="71"/>
  <c r="E178" i="71"/>
  <c r="I172" i="71"/>
  <c r="M166" i="71"/>
  <c r="H155" i="71"/>
  <c r="M149" i="71"/>
  <c r="D144" i="71"/>
  <c r="F138" i="71"/>
  <c r="I132" i="71"/>
  <c r="F121" i="71"/>
  <c r="J115" i="71"/>
  <c r="P109" i="71"/>
  <c r="D104" i="71"/>
  <c r="I98" i="71"/>
  <c r="P92" i="71"/>
  <c r="E87" i="71"/>
  <c r="H81" i="71"/>
  <c r="J75" i="71"/>
  <c r="E71" i="71"/>
  <c r="E66" i="71"/>
  <c r="H61" i="71"/>
  <c r="E47" i="71"/>
  <c r="M42" i="71"/>
  <c r="D38" i="71"/>
  <c r="F35" i="71"/>
  <c r="M32" i="71"/>
  <c r="J30" i="71"/>
  <c r="P28" i="71"/>
  <c r="D27" i="71"/>
  <c r="F25" i="71"/>
  <c r="I23" i="71"/>
  <c r="M21" i="71"/>
  <c r="E18" i="71"/>
  <c r="H16" i="71"/>
  <c r="J14" i="71"/>
  <c r="P12" i="71"/>
  <c r="D11" i="71"/>
  <c r="D258" i="13"/>
  <c r="F256" i="13"/>
  <c r="I254" i="13"/>
  <c r="M252" i="13"/>
  <c r="E249" i="13"/>
  <c r="H247" i="13"/>
  <c r="J245" i="13"/>
  <c r="P243" i="13"/>
  <c r="D242" i="13"/>
  <c r="F240" i="13"/>
  <c r="I238" i="13"/>
  <c r="M236" i="13"/>
  <c r="E233" i="13"/>
  <c r="H231" i="13"/>
  <c r="J229" i="13"/>
  <c r="P227" i="13"/>
  <c r="D226" i="13"/>
  <c r="M220" i="13"/>
  <c r="E217" i="13"/>
  <c r="P211" i="13"/>
  <c r="I206" i="13"/>
  <c r="J197" i="13"/>
  <c r="F192" i="13"/>
  <c r="J181" i="13"/>
  <c r="I174" i="13"/>
  <c r="E169" i="13"/>
  <c r="P163" i="13"/>
  <c r="I158" i="13"/>
  <c r="E153" i="13"/>
  <c r="D146" i="13"/>
  <c r="M140" i="13"/>
  <c r="H135" i="13"/>
  <c r="D130" i="13"/>
  <c r="I126" i="13"/>
  <c r="E121" i="13"/>
  <c r="D114" i="13"/>
  <c r="M108" i="13"/>
  <c r="J101" i="13"/>
  <c r="F96" i="13"/>
  <c r="M92" i="13"/>
  <c r="H87" i="13"/>
  <c r="F80" i="13"/>
  <c r="J69" i="13"/>
  <c r="I62" i="13"/>
  <c r="H55" i="13"/>
  <c r="F48" i="13"/>
  <c r="P35" i="13"/>
  <c r="M28" i="13"/>
  <c r="J21" i="13"/>
  <c r="F16" i="13"/>
  <c r="M12" i="13"/>
  <c r="H14" i="13"/>
  <c r="J259" i="71"/>
  <c r="I187" i="13"/>
  <c r="H100" i="13"/>
  <c r="P48" i="13"/>
  <c r="I11" i="13"/>
  <c r="P119" i="13"/>
  <c r="F100" i="13"/>
  <c r="D86" i="13"/>
  <c r="P71" i="13"/>
  <c r="H59" i="13"/>
  <c r="E45" i="13"/>
  <c r="E29" i="13"/>
  <c r="M16" i="13"/>
  <c r="D121" i="50"/>
  <c r="J92" i="50"/>
  <c r="E64" i="50"/>
  <c r="M35" i="50"/>
  <c r="J259" i="49"/>
  <c r="E231" i="49"/>
  <c r="M202" i="49"/>
  <c r="F174" i="49"/>
  <c r="P145" i="49"/>
  <c r="H117" i="49"/>
  <c r="I60" i="49"/>
  <c r="D32" i="49"/>
  <c r="D231" i="82"/>
  <c r="P216" i="82"/>
  <c r="J202" i="82"/>
  <c r="H188" i="82"/>
  <c r="E174" i="82"/>
  <c r="M145" i="82"/>
  <c r="I131" i="82"/>
  <c r="F117" i="82"/>
  <c r="D103" i="82"/>
  <c r="P88" i="82"/>
  <c r="J74" i="82"/>
  <c r="H60" i="82"/>
  <c r="E46" i="82"/>
  <c r="M17" i="82"/>
  <c r="P255" i="81"/>
  <c r="J241" i="81"/>
  <c r="H227" i="81"/>
  <c r="E213" i="81"/>
  <c r="M184" i="81"/>
  <c r="I170" i="81"/>
  <c r="F156" i="81"/>
  <c r="D142" i="81"/>
  <c r="P127" i="81"/>
  <c r="J113" i="81"/>
  <c r="H99" i="81"/>
  <c r="E85" i="81"/>
  <c r="M56" i="81"/>
  <c r="I42" i="81"/>
  <c r="F28" i="81"/>
  <c r="D14" i="81"/>
  <c r="E252" i="72"/>
  <c r="M239" i="72"/>
  <c r="H230" i="72"/>
  <c r="F211" i="72"/>
  <c r="I192" i="72"/>
  <c r="P176" i="72"/>
  <c r="H164" i="72"/>
  <c r="M158" i="72"/>
  <c r="D153" i="72"/>
  <c r="F147" i="72"/>
  <c r="I141" i="72"/>
  <c r="F130" i="72"/>
  <c r="J124" i="72"/>
  <c r="P118" i="72"/>
  <c r="D113" i="72"/>
  <c r="I107" i="72"/>
  <c r="P101" i="72"/>
  <c r="E96" i="72"/>
  <c r="H90" i="72"/>
  <c r="J84" i="72"/>
  <c r="D79" i="72"/>
  <c r="H73" i="72"/>
  <c r="M67" i="72"/>
  <c r="E56" i="72"/>
  <c r="J50" i="72"/>
  <c r="F39" i="72"/>
  <c r="I33" i="72"/>
  <c r="M27" i="72"/>
  <c r="E22" i="72"/>
  <c r="I16" i="72"/>
  <c r="H257" i="71"/>
  <c r="J251" i="71"/>
  <c r="D246" i="71"/>
  <c r="H240" i="71"/>
  <c r="M234" i="71"/>
  <c r="E223" i="71"/>
  <c r="J217" i="71"/>
  <c r="F206" i="71"/>
  <c r="I200" i="71"/>
  <c r="M194" i="71"/>
  <c r="E189" i="71"/>
  <c r="I183" i="71"/>
  <c r="P177" i="71"/>
  <c r="D172" i="71"/>
  <c r="F166" i="71"/>
  <c r="M160" i="71"/>
  <c r="D155" i="71"/>
  <c r="H149" i="71"/>
  <c r="J143" i="71"/>
  <c r="P137" i="71"/>
  <c r="F132" i="71"/>
  <c r="J126" i="71"/>
  <c r="E115" i="71"/>
  <c r="H109" i="71"/>
  <c r="P103" i="71"/>
  <c r="E98" i="71"/>
  <c r="I92" i="71"/>
  <c r="M86" i="71"/>
  <c r="H75" i="71"/>
  <c r="M70" i="71"/>
  <c r="E61" i="71"/>
  <c r="I56" i="71"/>
  <c r="M51" i="71"/>
  <c r="F42" i="71"/>
  <c r="M37" i="71"/>
  <c r="E35" i="71"/>
  <c r="J32" i="71"/>
  <c r="I30" i="71"/>
  <c r="M28" i="71"/>
  <c r="E25" i="71"/>
  <c r="H23" i="71"/>
  <c r="J21" i="71"/>
  <c r="P19" i="71"/>
  <c r="D18" i="71"/>
  <c r="F16" i="71"/>
  <c r="I14" i="71"/>
  <c r="M12" i="71"/>
  <c r="I261" i="13"/>
  <c r="M259" i="13"/>
  <c r="E256" i="13"/>
  <c r="H254" i="13"/>
  <c r="J252" i="13"/>
  <c r="P250" i="13"/>
  <c r="D249" i="13"/>
  <c r="F247" i="13"/>
  <c r="I245" i="13"/>
  <c r="M243" i="13"/>
  <c r="E240" i="13"/>
  <c r="H238" i="13"/>
  <c r="J236" i="13"/>
  <c r="P234" i="13"/>
  <c r="D233" i="13"/>
  <c r="F231" i="13"/>
  <c r="I229" i="13"/>
  <c r="M227" i="13"/>
  <c r="E224" i="13"/>
  <c r="H222" i="13"/>
  <c r="J220" i="13"/>
  <c r="P218" i="13"/>
  <c r="D217" i="13"/>
  <c r="F215" i="13"/>
  <c r="I213" i="13"/>
  <c r="M211" i="13"/>
  <c r="E208" i="13"/>
  <c r="H206" i="13"/>
  <c r="J204" i="13"/>
  <c r="P202" i="13"/>
  <c r="D201" i="13"/>
  <c r="F199" i="13"/>
  <c r="I197" i="13"/>
  <c r="M195" i="13"/>
  <c r="E192" i="13"/>
  <c r="H190" i="13"/>
  <c r="J188" i="13"/>
  <c r="P186" i="13"/>
  <c r="D185" i="13"/>
  <c r="F183" i="13"/>
  <c r="I181" i="13"/>
  <c r="M179" i="13"/>
  <c r="E176" i="13"/>
  <c r="H174" i="13"/>
  <c r="J172" i="13"/>
  <c r="P170" i="13"/>
  <c r="D169" i="13"/>
  <c r="F167" i="13"/>
  <c r="I165" i="13"/>
  <c r="M163" i="13"/>
  <c r="E160" i="13"/>
  <c r="H158" i="13"/>
  <c r="J156" i="13"/>
  <c r="P154" i="13"/>
  <c r="D153" i="13"/>
  <c r="F151" i="13"/>
  <c r="I149" i="13"/>
  <c r="M147" i="13"/>
  <c r="E144" i="13"/>
  <c r="H142" i="13"/>
  <c r="J140" i="13"/>
  <c r="P138" i="13"/>
  <c r="D137" i="13"/>
  <c r="F135" i="13"/>
  <c r="I133" i="13"/>
  <c r="M131" i="13"/>
  <c r="E128" i="13"/>
  <c r="H126" i="13"/>
  <c r="J124" i="13"/>
  <c r="P122" i="13"/>
  <c r="D121" i="13"/>
  <c r="F119" i="13"/>
  <c r="I117" i="13"/>
  <c r="M115" i="13"/>
  <c r="E112" i="13"/>
  <c r="H110" i="13"/>
  <c r="J108" i="13"/>
  <c r="P106" i="13"/>
  <c r="D105" i="13"/>
  <c r="F103" i="13"/>
  <c r="I101" i="13"/>
  <c r="M99" i="13"/>
  <c r="E96" i="13"/>
  <c r="H94" i="13"/>
  <c r="J92" i="13"/>
  <c r="P90" i="13"/>
  <c r="D89" i="13"/>
  <c r="F87" i="13"/>
  <c r="I85" i="13"/>
  <c r="M83" i="13"/>
  <c r="E80" i="13"/>
  <c r="H78" i="13"/>
  <c r="J76" i="13"/>
  <c r="P74" i="13"/>
  <c r="D73" i="13"/>
  <c r="F71" i="13"/>
  <c r="I69" i="13"/>
  <c r="M67" i="13"/>
  <c r="E64" i="13"/>
  <c r="H62" i="13"/>
  <c r="J60" i="13"/>
  <c r="P58" i="13"/>
  <c r="D57" i="13"/>
  <c r="F55" i="13"/>
  <c r="I53" i="13"/>
  <c r="M51" i="13"/>
  <c r="E48" i="13"/>
  <c r="H46" i="13"/>
  <c r="J44" i="13"/>
  <c r="P42" i="13"/>
  <c r="D41" i="13"/>
  <c r="F39" i="13"/>
  <c r="I37" i="13"/>
  <c r="M35" i="13"/>
  <c r="E32" i="13"/>
  <c r="H30" i="13"/>
  <c r="J28" i="13"/>
  <c r="P26" i="13"/>
  <c r="D25" i="13"/>
  <c r="F23" i="13"/>
  <c r="I21" i="13"/>
  <c r="E16" i="13"/>
  <c r="E231" i="71"/>
  <c r="M201" i="13"/>
  <c r="F109" i="13"/>
  <c r="D15" i="13"/>
  <c r="J121" i="13"/>
  <c r="D102" i="13"/>
  <c r="H91" i="13"/>
  <c r="M80" i="13"/>
  <c r="I66" i="13"/>
  <c r="D54" i="13"/>
  <c r="D38" i="13"/>
  <c r="D22" i="13"/>
  <c r="F32" i="1" l="1"/>
  <c r="R37" i="1"/>
  <c r="Q37" i="1"/>
  <c r="P37" i="1"/>
  <c r="R36" i="1"/>
  <c r="Q36" i="1"/>
  <c r="P36" i="1"/>
  <c r="R35" i="1"/>
  <c r="Q35" i="1"/>
  <c r="P35" i="1"/>
  <c r="N37" i="1"/>
  <c r="M37" i="1"/>
  <c r="L37" i="1"/>
  <c r="N36" i="1"/>
  <c r="M36" i="1"/>
  <c r="L36" i="1"/>
  <c r="N35" i="1"/>
  <c r="M35" i="1"/>
  <c r="L35" i="1"/>
  <c r="J37" i="1"/>
  <c r="I37" i="1"/>
  <c r="H37" i="1"/>
  <c r="J36" i="1"/>
  <c r="I36" i="1"/>
  <c r="H36" i="1"/>
  <c r="J35" i="1"/>
  <c r="I35" i="1"/>
  <c r="H35" i="1"/>
  <c r="R27" i="1"/>
  <c r="Q27" i="1"/>
  <c r="P27" i="1"/>
  <c r="R26" i="1"/>
  <c r="Q26" i="1"/>
  <c r="P26" i="1"/>
  <c r="R25" i="1"/>
  <c r="Q25" i="1"/>
  <c r="P25" i="1"/>
  <c r="N27" i="1"/>
  <c r="M27" i="1"/>
  <c r="L27" i="1"/>
  <c r="N26" i="1"/>
  <c r="M26" i="1"/>
  <c r="L26" i="1"/>
  <c r="N25" i="1"/>
  <c r="M25" i="1"/>
  <c r="L25" i="1"/>
  <c r="J27" i="1"/>
  <c r="I27" i="1"/>
  <c r="H27" i="1"/>
  <c r="J26" i="1"/>
  <c r="I26" i="1"/>
  <c r="H26" i="1"/>
  <c r="J25" i="1"/>
  <c r="I25" i="1"/>
  <c r="H25" i="1"/>
  <c r="F27" i="1"/>
  <c r="F26" i="1"/>
  <c r="F25" i="1"/>
  <c r="E27" i="1"/>
  <c r="E26" i="1"/>
  <c r="E25" i="1"/>
  <c r="D27" i="1"/>
  <c r="D26" i="1"/>
  <c r="D25" i="1"/>
  <c r="F10" i="54" l="1"/>
  <c r="F9" i="54"/>
  <c r="F10" i="53"/>
  <c r="F9" i="53"/>
  <c r="F10" i="86"/>
  <c r="F9" i="86"/>
  <c r="F10" i="85"/>
  <c r="F9" i="85"/>
  <c r="F10" i="78"/>
  <c r="F9" i="78"/>
  <c r="F10" i="77"/>
  <c r="F9" i="77"/>
  <c r="F10" i="46"/>
  <c r="F9" i="46"/>
  <c r="F10" i="52"/>
  <c r="F9" i="52"/>
  <c r="F10" i="51"/>
  <c r="F9" i="51"/>
  <c r="F10" i="84"/>
  <c r="F9" i="84"/>
  <c r="F10" i="83"/>
  <c r="F9" i="83"/>
  <c r="F10" i="76"/>
  <c r="F9" i="76"/>
  <c r="F10" i="75"/>
  <c r="F9" i="75"/>
  <c r="F10" i="45"/>
  <c r="F9" i="45"/>
  <c r="F10" i="50"/>
  <c r="F9" i="50"/>
  <c r="F10" i="49"/>
  <c r="F9" i="49"/>
  <c r="F10" i="82"/>
  <c r="F9" i="82"/>
  <c r="F10" i="81"/>
  <c r="F9" i="81"/>
  <c r="F10" i="72"/>
  <c r="F9" i="72"/>
  <c r="F10" i="71"/>
  <c r="F9" i="71"/>
  <c r="F10" i="13"/>
  <c r="F9" i="13"/>
  <c r="R34" i="1"/>
  <c r="Q34" i="1"/>
  <c r="P34" i="1"/>
  <c r="N34" i="1"/>
  <c r="M34" i="1"/>
  <c r="L34" i="1"/>
  <c r="F34" i="1"/>
  <c r="E34" i="1"/>
  <c r="D34" i="1"/>
  <c r="R33" i="1"/>
  <c r="Q33" i="1"/>
  <c r="P33" i="1"/>
  <c r="N33" i="1"/>
  <c r="M33" i="1"/>
  <c r="L33" i="1"/>
  <c r="F33" i="1"/>
  <c r="E33" i="1"/>
  <c r="D33" i="1"/>
  <c r="R32" i="1"/>
  <c r="Q32" i="1"/>
  <c r="P32" i="1"/>
  <c r="N32" i="1"/>
  <c r="M32" i="1"/>
  <c r="L32" i="1"/>
  <c r="E32" i="1"/>
  <c r="D32" i="1"/>
  <c r="R24" i="1"/>
  <c r="Q24" i="1"/>
  <c r="P24" i="1"/>
  <c r="N24" i="1"/>
  <c r="M24" i="1"/>
  <c r="L24" i="1"/>
  <c r="J24" i="1"/>
  <c r="I24" i="1"/>
  <c r="H24" i="1"/>
  <c r="F24" i="1"/>
  <c r="E24" i="1"/>
  <c r="D24" i="1"/>
  <c r="R23" i="1"/>
  <c r="Q23" i="1"/>
  <c r="P23" i="1"/>
  <c r="N23" i="1"/>
  <c r="M23" i="1"/>
  <c r="L23" i="1"/>
  <c r="J23" i="1"/>
  <c r="I23" i="1"/>
  <c r="H23" i="1"/>
  <c r="F23" i="1"/>
  <c r="E23" i="1"/>
  <c r="D23" i="1"/>
  <c r="R22" i="1"/>
  <c r="Q22" i="1"/>
  <c r="P22" i="1"/>
  <c r="N22" i="1"/>
  <c r="M22" i="1"/>
  <c r="L22" i="1"/>
  <c r="J22" i="1"/>
  <c r="I22" i="1"/>
  <c r="H22" i="1"/>
  <c r="F22" i="1"/>
  <c r="E22" i="1"/>
  <c r="D22" i="1"/>
  <c r="H10" i="86" l="1"/>
  <c r="H10" i="85"/>
  <c r="H10" i="78"/>
  <c r="H10" i="77"/>
  <c r="H10" i="46"/>
  <c r="H10" i="52"/>
  <c r="H10" i="84"/>
  <c r="H10" i="83"/>
  <c r="H10" i="76"/>
  <c r="H10" i="75"/>
  <c r="H10" i="45"/>
  <c r="H10" i="50"/>
  <c r="H10" i="82"/>
  <c r="H10" i="81"/>
  <c r="H10" i="72"/>
  <c r="H10" i="71"/>
  <c r="H10" i="54"/>
  <c r="H9" i="54"/>
  <c r="H9" i="86"/>
  <c r="H9" i="85"/>
  <c r="H9" i="78"/>
  <c r="H9" i="77"/>
  <c r="H9" i="46"/>
  <c r="H9" i="52"/>
  <c r="H9" i="84"/>
  <c r="H9" i="83"/>
  <c r="H9" i="76"/>
  <c r="H9" i="75"/>
  <c r="H9" i="45"/>
  <c r="H9" i="50"/>
  <c r="H9" i="82"/>
  <c r="H9" i="81"/>
  <c r="H9" i="72"/>
  <c r="H9" i="71"/>
  <c r="G11" i="13" l="1"/>
  <c r="G11" i="71"/>
  <c r="G11" i="72"/>
  <c r="G11" i="81"/>
  <c r="G11" i="49"/>
  <c r="G11" i="50"/>
  <c r="G11" i="82"/>
  <c r="G67" i="45"/>
  <c r="G185" i="45"/>
  <c r="G75" i="45"/>
  <c r="G35" i="45"/>
  <c r="G98" i="45"/>
  <c r="G99" i="45"/>
  <c r="G214" i="45"/>
  <c r="G76" i="45"/>
  <c r="G104" i="45"/>
  <c r="G42" i="45"/>
  <c r="G15" i="45"/>
  <c r="G235" i="45"/>
  <c r="G21" i="45"/>
  <c r="G59" i="45"/>
  <c r="G38" i="45"/>
  <c r="G17" i="75"/>
  <c r="G179" i="45"/>
  <c r="G14" i="45"/>
  <c r="G52" i="45"/>
  <c r="G53" i="45"/>
  <c r="F4" i="75"/>
  <c r="G19" i="75"/>
  <c r="G239" i="45"/>
  <c r="G112" i="75"/>
  <c r="F4" i="45"/>
  <c r="G91" i="45"/>
  <c r="G45" i="45"/>
  <c r="G43" i="75"/>
  <c r="G70" i="45"/>
  <c r="G100" i="45"/>
  <c r="G169" i="75"/>
  <c r="G54" i="45"/>
  <c r="G92" i="45"/>
  <c r="G31" i="45"/>
  <c r="G36" i="45"/>
  <c r="G109" i="45"/>
  <c r="G125" i="45"/>
  <c r="G107" i="45"/>
  <c r="G12" i="45"/>
  <c r="G50" i="45"/>
  <c r="G73" i="45"/>
  <c r="G245" i="45"/>
  <c r="G26" i="45"/>
  <c r="G29" i="45"/>
  <c r="G95" i="45"/>
  <c r="G113" i="45"/>
  <c r="G19" i="45"/>
  <c r="G23" i="45"/>
  <c r="G61" i="45"/>
  <c r="G82" i="45"/>
  <c r="G117" i="45"/>
  <c r="G108" i="45"/>
  <c r="G66" i="45"/>
  <c r="G28" i="45"/>
  <c r="G85" i="45"/>
  <c r="G43" i="45"/>
  <c r="G13" i="45"/>
  <c r="G164" i="45"/>
  <c r="G248" i="45"/>
  <c r="G30" i="45"/>
  <c r="G69" i="45"/>
  <c r="G162" i="45"/>
  <c r="G47" i="45"/>
  <c r="G62" i="45"/>
  <c r="G55" i="45"/>
  <c r="G51" i="45"/>
  <c r="G128" i="45"/>
  <c r="G83" i="45"/>
  <c r="G84" i="45"/>
  <c r="G217" i="45"/>
  <c r="G194" i="45"/>
  <c r="G123" i="45"/>
  <c r="G157" i="45"/>
  <c r="G102" i="45"/>
  <c r="G127" i="45"/>
  <c r="G136" i="45"/>
  <c r="G145" i="45"/>
  <c r="G236" i="45"/>
  <c r="G22" i="75"/>
  <c r="G53" i="75"/>
  <c r="G71" i="45"/>
  <c r="G44" i="45"/>
  <c r="G105" i="45"/>
  <c r="G74" i="75"/>
  <c r="G196" i="45"/>
  <c r="G31" i="75"/>
  <c r="G246" i="45"/>
  <c r="G24" i="45"/>
  <c r="G33" i="45"/>
  <c r="G24" i="75"/>
  <c r="G94" i="75"/>
  <c r="G249" i="45"/>
  <c r="G226" i="45"/>
  <c r="G155" i="45"/>
  <c r="G33" i="75"/>
  <c r="G189" i="45"/>
  <c r="G23" i="75"/>
  <c r="G134" i="45"/>
  <c r="G159" i="45"/>
  <c r="G168" i="45"/>
  <c r="G177" i="45"/>
  <c r="G93" i="75"/>
  <c r="G22" i="45"/>
  <c r="G60" i="45"/>
  <c r="G137" i="45"/>
  <c r="G114" i="45"/>
  <c r="G35" i="75"/>
  <c r="G80" i="75"/>
  <c r="G228" i="45"/>
  <c r="G25" i="75"/>
  <c r="G56" i="45"/>
  <c r="G65" i="45"/>
  <c r="G246" i="75"/>
  <c r="G27" i="45"/>
  <c r="G25" i="45"/>
  <c r="G258" i="45"/>
  <c r="G187" i="45"/>
  <c r="G116" i="45"/>
  <c r="G221" i="45"/>
  <c r="G27" i="75"/>
  <c r="G166" i="45"/>
  <c r="G72" i="75"/>
  <c r="G191" i="45"/>
  <c r="G200" i="45"/>
  <c r="G36" i="75"/>
  <c r="G12" i="75"/>
  <c r="G151" i="75"/>
  <c r="G37" i="45"/>
  <c r="G169" i="45"/>
  <c r="G146" i="45"/>
  <c r="G40" i="75"/>
  <c r="G63" i="75"/>
  <c r="G260" i="45"/>
  <c r="G79" i="45"/>
  <c r="G88" i="45"/>
  <c r="G97" i="45"/>
  <c r="G64" i="75"/>
  <c r="G250" i="45"/>
  <c r="G78" i="45"/>
  <c r="G68" i="45"/>
  <c r="G18" i="45"/>
  <c r="G57" i="45"/>
  <c r="G219" i="45"/>
  <c r="G148" i="45"/>
  <c r="G253" i="45"/>
  <c r="G198" i="45"/>
  <c r="G223" i="45"/>
  <c r="G232" i="45"/>
  <c r="G41" i="75"/>
  <c r="G240" i="45"/>
  <c r="G189" i="75"/>
  <c r="G160" i="76"/>
  <c r="G46" i="45"/>
  <c r="G201" i="45"/>
  <c r="G83" i="75"/>
  <c r="G178" i="45"/>
  <c r="G11" i="75"/>
  <c r="G141" i="45"/>
  <c r="G86" i="45"/>
  <c r="G111" i="45"/>
  <c r="G75" i="75"/>
  <c r="G120" i="45"/>
  <c r="G129" i="45"/>
  <c r="G106" i="45"/>
  <c r="G34" i="45"/>
  <c r="G74" i="45"/>
  <c r="G77" i="45"/>
  <c r="G93" i="45"/>
  <c r="G89" i="45"/>
  <c r="G251" i="45"/>
  <c r="G180" i="45"/>
  <c r="G13" i="75"/>
  <c r="G230" i="45"/>
  <c r="G255" i="45"/>
  <c r="G17" i="45"/>
  <c r="G116" i="75"/>
  <c r="G90" i="76"/>
  <c r="G233" i="45"/>
  <c r="G210" i="45"/>
  <c r="G139" i="45"/>
  <c r="G173" i="45"/>
  <c r="G38" i="75"/>
  <c r="G118" i="45"/>
  <c r="G143" i="45"/>
  <c r="G81" i="75"/>
  <c r="G152" i="45"/>
  <c r="G161" i="45"/>
  <c r="G124" i="45"/>
  <c r="G39" i="45"/>
  <c r="G11" i="45"/>
  <c r="G121" i="45"/>
  <c r="G212" i="45"/>
  <c r="G262" i="45"/>
  <c r="G40" i="45"/>
  <c r="G49" i="45"/>
  <c r="G97" i="75"/>
  <c r="G259" i="75"/>
  <c r="G242" i="45"/>
  <c r="G57" i="75"/>
  <c r="G171" i="45"/>
  <c r="G205" i="45"/>
  <c r="G150" i="45"/>
  <c r="G175" i="45"/>
  <c r="G184" i="45"/>
  <c r="G167" i="45"/>
  <c r="G54" i="75"/>
  <c r="G90" i="45"/>
  <c r="G20" i="45"/>
  <c r="G58" i="45"/>
  <c r="G87" i="45"/>
  <c r="G101" i="45"/>
  <c r="G153" i="45"/>
  <c r="G51" i="75"/>
  <c r="G130" i="45"/>
  <c r="G244" i="45"/>
  <c r="G60" i="75"/>
  <c r="G63" i="45"/>
  <c r="G72" i="45"/>
  <c r="G58" i="75"/>
  <c r="G81" i="45"/>
  <c r="G190" i="45"/>
  <c r="G194" i="75"/>
  <c r="G41" i="45"/>
  <c r="G203" i="45"/>
  <c r="G132" i="45"/>
  <c r="G237" i="45"/>
  <c r="G49" i="75"/>
  <c r="G182" i="45"/>
  <c r="G15" i="75"/>
  <c r="G52" i="75"/>
  <c r="G207" i="45"/>
  <c r="G216" i="45"/>
  <c r="G225" i="45"/>
  <c r="G138" i="45"/>
  <c r="G211" i="45"/>
  <c r="G133" i="45"/>
  <c r="G26" i="75"/>
  <c r="G222" i="45"/>
  <c r="G16" i="45"/>
  <c r="G254" i="75"/>
  <c r="G183" i="75"/>
  <c r="G114" i="75"/>
  <c r="G18" i="76"/>
  <c r="G223" i="75"/>
  <c r="G218" i="75"/>
  <c r="G249" i="75"/>
  <c r="G175" i="75"/>
  <c r="G193" i="45"/>
  <c r="G156" i="45"/>
  <c r="G56" i="75"/>
  <c r="G28" i="75"/>
  <c r="G110" i="45"/>
  <c r="G76" i="75"/>
  <c r="G199" i="45"/>
  <c r="G160" i="45"/>
  <c r="G126" i="75"/>
  <c r="G257" i="75"/>
  <c r="G71" i="75"/>
  <c r="G144" i="75"/>
  <c r="G45" i="76"/>
  <c r="G105" i="75"/>
  <c r="G261" i="75"/>
  <c r="G93" i="76"/>
  <c r="G179" i="76"/>
  <c r="G170" i="45"/>
  <c r="G243" i="45"/>
  <c r="G165" i="45"/>
  <c r="G254" i="45"/>
  <c r="G48" i="45"/>
  <c r="G162" i="75"/>
  <c r="G239" i="75"/>
  <c r="G84" i="75"/>
  <c r="G61" i="75"/>
  <c r="G150" i="75"/>
  <c r="G131" i="45"/>
  <c r="G188" i="45"/>
  <c r="G142" i="45"/>
  <c r="G231" i="45"/>
  <c r="G192" i="45"/>
  <c r="G68" i="75"/>
  <c r="G158" i="75"/>
  <c r="G217" i="75"/>
  <c r="G103" i="75"/>
  <c r="G176" i="75"/>
  <c r="G245" i="75"/>
  <c r="G213" i="75"/>
  <c r="G50" i="75"/>
  <c r="G139" i="75"/>
  <c r="G231" i="75"/>
  <c r="G104" i="75"/>
  <c r="G202" i="45"/>
  <c r="G197" i="45"/>
  <c r="G119" i="45"/>
  <c r="G99" i="75"/>
  <c r="G80" i="45"/>
  <c r="G46" i="75"/>
  <c r="G187" i="75"/>
  <c r="G49" i="76"/>
  <c r="G257" i="45"/>
  <c r="G163" i="45"/>
  <c r="G67" i="75"/>
  <c r="G220" i="45"/>
  <c r="G174" i="45"/>
  <c r="G42" i="75"/>
  <c r="G48" i="75"/>
  <c r="G224" i="45"/>
  <c r="G190" i="75"/>
  <c r="G135" i="75"/>
  <c r="G225" i="75"/>
  <c r="G77" i="76"/>
  <c r="G70" i="75"/>
  <c r="G234" i="45"/>
  <c r="G44" i="75"/>
  <c r="G229" i="45"/>
  <c r="G151" i="45"/>
  <c r="G112" i="45"/>
  <c r="G78" i="75"/>
  <c r="G96" i="75"/>
  <c r="G29" i="75"/>
  <c r="G118" i="75"/>
  <c r="G143" i="75"/>
  <c r="G115" i="75"/>
  <c r="G197" i="76"/>
  <c r="G90" i="75"/>
  <c r="G122" i="45"/>
  <c r="G195" i="45"/>
  <c r="G252" i="45"/>
  <c r="G30" i="75"/>
  <c r="G73" i="75"/>
  <c r="G206" i="45"/>
  <c r="G108" i="75"/>
  <c r="G256" i="45"/>
  <c r="G167" i="75"/>
  <c r="G185" i="75"/>
  <c r="G130" i="75"/>
  <c r="G100" i="75"/>
  <c r="G77" i="75"/>
  <c r="G214" i="75"/>
  <c r="G140" i="45"/>
  <c r="G32" i="75"/>
  <c r="G261" i="45"/>
  <c r="G94" i="45"/>
  <c r="G183" i="45"/>
  <c r="G144" i="45"/>
  <c r="G110" i="75"/>
  <c r="G230" i="75"/>
  <c r="G55" i="75"/>
  <c r="G128" i="75"/>
  <c r="G215" i="75"/>
  <c r="G89" i="75"/>
  <c r="G153" i="75"/>
  <c r="G228" i="75"/>
  <c r="G155" i="75"/>
  <c r="G256" i="75"/>
  <c r="G222" i="75"/>
  <c r="G118" i="76"/>
  <c r="G83" i="76"/>
  <c r="G47" i="75"/>
  <c r="G154" i="45"/>
  <c r="G227" i="45"/>
  <c r="G79" i="75"/>
  <c r="G149" i="45"/>
  <c r="G238" i="45"/>
  <c r="G16" i="75"/>
  <c r="G32" i="45"/>
  <c r="G199" i="75"/>
  <c r="G121" i="75"/>
  <c r="G233" i="75"/>
  <c r="G98" i="75"/>
  <c r="G178" i="75"/>
  <c r="G203" i="75"/>
  <c r="G196" i="75"/>
  <c r="G173" i="75"/>
  <c r="G95" i="75"/>
  <c r="G197" i="75"/>
  <c r="G209" i="45"/>
  <c r="G115" i="45"/>
  <c r="G172" i="45"/>
  <c r="G14" i="75"/>
  <c r="G126" i="45"/>
  <c r="G18" i="75"/>
  <c r="G215" i="45"/>
  <c r="G176" i="45"/>
  <c r="G92" i="75"/>
  <c r="G142" i="75"/>
  <c r="G87" i="75"/>
  <c r="G160" i="75"/>
  <c r="G86" i="75"/>
  <c r="G226" i="75"/>
  <c r="G216" i="75"/>
  <c r="G149" i="76"/>
  <c r="G176" i="76"/>
  <c r="G44" i="83"/>
  <c r="G186" i="45"/>
  <c r="G259" i="45"/>
  <c r="G39" i="75"/>
  <c r="G181" i="45"/>
  <c r="G20" i="75"/>
  <c r="G103" i="45"/>
  <c r="G65" i="75"/>
  <c r="G64" i="45"/>
  <c r="G66" i="75"/>
  <c r="G134" i="75"/>
  <c r="G241" i="45"/>
  <c r="G147" i="45"/>
  <c r="G204" i="45"/>
  <c r="G91" i="75"/>
  <c r="G158" i="45"/>
  <c r="G247" i="45"/>
  <c r="G208" i="45"/>
  <c r="G174" i="75"/>
  <c r="G119" i="75"/>
  <c r="G192" i="75"/>
  <c r="G34" i="75"/>
  <c r="G111" i="75"/>
  <c r="G13" i="76"/>
  <c r="G224" i="76"/>
  <c r="G57" i="76"/>
  <c r="G218" i="45"/>
  <c r="G213" i="45"/>
  <c r="G59" i="75"/>
  <c r="G135" i="45"/>
  <c r="G96" i="45"/>
  <c r="G62" i="75"/>
  <c r="G24" i="76"/>
  <c r="G146" i="75"/>
  <c r="G123" i="75"/>
  <c r="G207" i="75"/>
  <c r="G30" i="76"/>
  <c r="G107" i="75"/>
  <c r="G129" i="75"/>
  <c r="G106" i="75"/>
  <c r="G23" i="76"/>
  <c r="G147" i="75"/>
  <c r="G85" i="75"/>
  <c r="G120" i="76"/>
  <c r="G129" i="76"/>
  <c r="G12" i="76"/>
  <c r="G220" i="75"/>
  <c r="G148" i="75"/>
  <c r="G205" i="75"/>
  <c r="G109" i="76"/>
  <c r="G125" i="75"/>
  <c r="G182" i="75"/>
  <c r="G136" i="75"/>
  <c r="G26" i="76"/>
  <c r="G247" i="75"/>
  <c r="G238" i="75"/>
  <c r="G38" i="76"/>
  <c r="G56" i="76"/>
  <c r="G17" i="76"/>
  <c r="G211" i="75"/>
  <c r="G53" i="76"/>
  <c r="G202" i="76"/>
  <c r="G214" i="76"/>
  <c r="G161" i="75"/>
  <c r="G138" i="75"/>
  <c r="G179" i="75"/>
  <c r="G140" i="75"/>
  <c r="G117" i="75"/>
  <c r="G241" i="75"/>
  <c r="G63" i="76"/>
  <c r="G88" i="76"/>
  <c r="G232" i="75"/>
  <c r="G138" i="76"/>
  <c r="G51" i="76"/>
  <c r="G31" i="76"/>
  <c r="G180" i="75"/>
  <c r="G209" i="75"/>
  <c r="G157" i="75"/>
  <c r="G168" i="75"/>
  <c r="G224" i="75"/>
  <c r="G237" i="75"/>
  <c r="G70" i="76"/>
  <c r="G25" i="83"/>
  <c r="G143" i="83"/>
  <c r="G137" i="75"/>
  <c r="G15" i="76"/>
  <c r="G171" i="75"/>
  <c r="G255" i="75"/>
  <c r="G45" i="75"/>
  <c r="G102" i="75"/>
  <c r="G127" i="75"/>
  <c r="G32" i="76"/>
  <c r="G193" i="75"/>
  <c r="G170" i="75"/>
  <c r="G172" i="75"/>
  <c r="G149" i="75"/>
  <c r="G125" i="76"/>
  <c r="G95" i="76"/>
  <c r="G106" i="76"/>
  <c r="G19" i="76"/>
  <c r="G232" i="76"/>
  <c r="G262" i="75"/>
  <c r="G200" i="75"/>
  <c r="G37" i="75"/>
  <c r="G102" i="76"/>
  <c r="G169" i="76"/>
  <c r="G28" i="76"/>
  <c r="G64" i="76"/>
  <c r="G257" i="76"/>
  <c r="G152" i="83"/>
  <c r="G159" i="75"/>
  <c r="G88" i="75"/>
  <c r="G240" i="75"/>
  <c r="G29" i="76"/>
  <c r="G202" i="75"/>
  <c r="G204" i="75"/>
  <c r="G244" i="75"/>
  <c r="G181" i="75"/>
  <c r="G127" i="76"/>
  <c r="G163" i="76"/>
  <c r="G65" i="76"/>
  <c r="G74" i="76"/>
  <c r="G92" i="76"/>
  <c r="G16" i="76"/>
  <c r="G113" i="75"/>
  <c r="G131" i="75"/>
  <c r="G206" i="75"/>
  <c r="G69" i="75"/>
  <c r="G134" i="76"/>
  <c r="G67" i="76"/>
  <c r="G167" i="76"/>
  <c r="G35" i="83"/>
  <c r="G201" i="75"/>
  <c r="G82" i="75"/>
  <c r="G132" i="75"/>
  <c r="G109" i="75"/>
  <c r="G25" i="76"/>
  <c r="G166" i="75"/>
  <c r="G191" i="75"/>
  <c r="G120" i="75"/>
  <c r="G208" i="75"/>
  <c r="G260" i="75"/>
  <c r="G22" i="76"/>
  <c r="G40" i="76"/>
  <c r="G136" i="76"/>
  <c r="G248" i="75"/>
  <c r="G147" i="76"/>
  <c r="G145" i="75"/>
  <c r="G61" i="76"/>
  <c r="G122" i="75"/>
  <c r="G163" i="75"/>
  <c r="G124" i="75"/>
  <c r="G210" i="75"/>
  <c r="G101" i="75"/>
  <c r="G47" i="76"/>
  <c r="G42" i="76"/>
  <c r="G44" i="76"/>
  <c r="G50" i="76"/>
  <c r="G255" i="76"/>
  <c r="G164" i="75"/>
  <c r="G141" i="75"/>
  <c r="G198" i="75"/>
  <c r="G229" i="75"/>
  <c r="G152" i="75"/>
  <c r="G221" i="75"/>
  <c r="G54" i="76"/>
  <c r="G72" i="76"/>
  <c r="G104" i="76"/>
  <c r="G85" i="83"/>
  <c r="G113" i="76"/>
  <c r="G71" i="76"/>
  <c r="G100" i="76"/>
  <c r="G65" i="83"/>
  <c r="G91" i="83"/>
  <c r="G177" i="75"/>
  <c r="G154" i="75"/>
  <c r="G212" i="75"/>
  <c r="G195" i="75"/>
  <c r="G156" i="75"/>
  <c r="G133" i="75"/>
  <c r="G79" i="76"/>
  <c r="G173" i="76"/>
  <c r="G199" i="76"/>
  <c r="G107" i="76"/>
  <c r="G96" i="83"/>
  <c r="G234" i="75"/>
  <c r="G184" i="75"/>
  <c r="G14" i="76"/>
  <c r="G21" i="75"/>
  <c r="G253" i="75"/>
  <c r="G86" i="76"/>
  <c r="G81" i="76"/>
  <c r="G250" i="75"/>
  <c r="G108" i="76"/>
  <c r="G98" i="83"/>
  <c r="G129" i="83"/>
  <c r="G186" i="75"/>
  <c r="G39" i="76"/>
  <c r="G188" i="75"/>
  <c r="G165" i="75"/>
  <c r="G111" i="76"/>
  <c r="G154" i="76"/>
  <c r="G181" i="76"/>
  <c r="G33" i="76"/>
  <c r="G58" i="76"/>
  <c r="G192" i="76"/>
  <c r="G46" i="76"/>
  <c r="G103" i="76"/>
  <c r="G41" i="83"/>
  <c r="G89" i="76"/>
  <c r="G132" i="76"/>
  <c r="G143" i="76"/>
  <c r="G93" i="83"/>
  <c r="G131" i="83"/>
  <c r="G115" i="76"/>
  <c r="G145" i="76"/>
  <c r="G252" i="75"/>
  <c r="G85" i="76"/>
  <c r="G96" i="76"/>
  <c r="G82" i="76"/>
  <c r="G139" i="76"/>
  <c r="G20" i="76"/>
  <c r="G234" i="76"/>
  <c r="G67" i="83"/>
  <c r="G141" i="83"/>
  <c r="G235" i="76"/>
  <c r="G186" i="83"/>
  <c r="G78" i="76"/>
  <c r="G135" i="76"/>
  <c r="G104" i="83"/>
  <c r="G121" i="76"/>
  <c r="G153" i="76"/>
  <c r="G195" i="76"/>
  <c r="G27" i="76"/>
  <c r="G175" i="76"/>
  <c r="G137" i="83"/>
  <c r="G177" i="76"/>
  <c r="G209" i="83"/>
  <c r="G157" i="76"/>
  <c r="G57" i="83"/>
  <c r="G152" i="76"/>
  <c r="G229" i="76"/>
  <c r="G208" i="76"/>
  <c r="G117" i="76"/>
  <c r="G128" i="76"/>
  <c r="G114" i="76"/>
  <c r="G219" i="75"/>
  <c r="G52" i="76"/>
  <c r="G184" i="76"/>
  <c r="G17" i="83"/>
  <c r="G103" i="83"/>
  <c r="G151" i="83"/>
  <c r="G11" i="83"/>
  <c r="F4" i="83"/>
  <c r="G13" i="83"/>
  <c r="G97" i="76"/>
  <c r="G122" i="76"/>
  <c r="G35" i="76"/>
  <c r="G256" i="76"/>
  <c r="G227" i="75"/>
  <c r="G60" i="76"/>
  <c r="G110" i="76"/>
  <c r="G168" i="76"/>
  <c r="G146" i="76"/>
  <c r="G59" i="76"/>
  <c r="G207" i="76"/>
  <c r="G40" i="83"/>
  <c r="G209" i="76"/>
  <c r="G42" i="83"/>
  <c r="G140" i="76"/>
  <c r="G55" i="76"/>
  <c r="G41" i="76"/>
  <c r="G251" i="75"/>
  <c r="G84" i="76"/>
  <c r="G105" i="83"/>
  <c r="G216" i="76"/>
  <c r="G49" i="83"/>
  <c r="G206" i="76"/>
  <c r="G47" i="83"/>
  <c r="G37" i="76"/>
  <c r="G48" i="76"/>
  <c r="G165" i="76"/>
  <c r="G34" i="76"/>
  <c r="G240" i="76"/>
  <c r="G258" i="75"/>
  <c r="G91" i="76"/>
  <c r="G151" i="76"/>
  <c r="G144" i="76"/>
  <c r="G239" i="76"/>
  <c r="G72" i="83"/>
  <c r="G117" i="83"/>
  <c r="G241" i="76"/>
  <c r="G74" i="83"/>
  <c r="G186" i="76"/>
  <c r="G19" i="83"/>
  <c r="G227" i="76"/>
  <c r="G245" i="76"/>
  <c r="G255" i="83"/>
  <c r="G87" i="76"/>
  <c r="G73" i="76"/>
  <c r="G116" i="76"/>
  <c r="G213" i="76"/>
  <c r="G248" i="76"/>
  <c r="G32" i="83"/>
  <c r="G68" i="83"/>
  <c r="G99" i="76"/>
  <c r="G124" i="76"/>
  <c r="G236" i="75"/>
  <c r="G69" i="76"/>
  <c r="G161" i="76"/>
  <c r="G80" i="76"/>
  <c r="G66" i="76"/>
  <c r="G123" i="76"/>
  <c r="G218" i="76"/>
  <c r="G51" i="83"/>
  <c r="G42" i="84"/>
  <c r="G116" i="84"/>
  <c r="G62" i="76"/>
  <c r="G119" i="76"/>
  <c r="G105" i="76"/>
  <c r="G73" i="83"/>
  <c r="G11" i="76"/>
  <c r="G159" i="76"/>
  <c r="G112" i="83"/>
  <c r="G131" i="76"/>
  <c r="G101" i="76"/>
  <c r="G112" i="76"/>
  <c r="G178" i="76"/>
  <c r="G98" i="76"/>
  <c r="G162" i="76"/>
  <c r="G36" i="76"/>
  <c r="G250" i="76"/>
  <c r="G84" i="83"/>
  <c r="G122" i="83"/>
  <c r="G39" i="83"/>
  <c r="G144" i="83"/>
  <c r="G94" i="76"/>
  <c r="G137" i="76"/>
  <c r="G183" i="76"/>
  <c r="G43" i="76"/>
  <c r="G191" i="76"/>
  <c r="G24" i="83"/>
  <c r="G193" i="76"/>
  <c r="G26" i="83"/>
  <c r="G133" i="76"/>
  <c r="G211" i="76"/>
  <c r="G130" i="76"/>
  <c r="G235" i="75"/>
  <c r="F4" i="76"/>
  <c r="G68" i="76"/>
  <c r="G200" i="76"/>
  <c r="G33" i="83"/>
  <c r="G236" i="83"/>
  <c r="G243" i="75"/>
  <c r="G76" i="76"/>
  <c r="G21" i="76"/>
  <c r="G126" i="76"/>
  <c r="G148" i="76"/>
  <c r="G141" i="76"/>
  <c r="G242" i="75"/>
  <c r="G75" i="76"/>
  <c r="G223" i="76"/>
  <c r="G56" i="83"/>
  <c r="G225" i="76"/>
  <c r="G58" i="83"/>
  <c r="G170" i="76"/>
  <c r="G180" i="76"/>
  <c r="G120" i="84"/>
  <c r="G243" i="76"/>
  <c r="G76" i="83"/>
  <c r="G172" i="76"/>
  <c r="G71" i="83"/>
  <c r="G106" i="83"/>
  <c r="G201" i="76"/>
  <c r="G34" i="83"/>
  <c r="G148" i="83"/>
  <c r="G157" i="83"/>
  <c r="G241" i="83"/>
  <c r="G224" i="84"/>
  <c r="G115" i="83"/>
  <c r="G87" i="83"/>
  <c r="G238" i="76"/>
  <c r="G64" i="83"/>
  <c r="G97" i="83"/>
  <c r="G210" i="76"/>
  <c r="G43" i="83"/>
  <c r="G212" i="76"/>
  <c r="G45" i="83"/>
  <c r="G205" i="76"/>
  <c r="G38" i="83"/>
  <c r="G246" i="76"/>
  <c r="G175" i="83"/>
  <c r="G184" i="83"/>
  <c r="G17" i="84"/>
  <c r="G218" i="83"/>
  <c r="G47" i="84"/>
  <c r="G80" i="83"/>
  <c r="G204" i="76"/>
  <c r="G37" i="83"/>
  <c r="G30" i="83"/>
  <c r="G231" i="76"/>
  <c r="G99" i="83"/>
  <c r="G233" i="76"/>
  <c r="G66" i="83"/>
  <c r="G155" i="76"/>
  <c r="G109" i="83"/>
  <c r="G85" i="84"/>
  <c r="G250" i="83"/>
  <c r="G32" i="84"/>
  <c r="G82" i="83"/>
  <c r="G101" i="83"/>
  <c r="G242" i="76"/>
  <c r="G75" i="83"/>
  <c r="G244" i="76"/>
  <c r="G77" i="83"/>
  <c r="G114" i="83"/>
  <c r="G237" i="76"/>
  <c r="G70" i="83"/>
  <c r="G207" i="83"/>
  <c r="G40" i="84"/>
  <c r="G73" i="84"/>
  <c r="G216" i="83"/>
  <c r="G49" i="84"/>
  <c r="G161" i="83"/>
  <c r="G51" i="84"/>
  <c r="G254" i="83"/>
  <c r="G236" i="76"/>
  <c r="G69" i="83"/>
  <c r="G146" i="83"/>
  <c r="G62" i="83"/>
  <c r="G132" i="83"/>
  <c r="G158" i="76"/>
  <c r="G187" i="76"/>
  <c r="G20" i="83"/>
  <c r="G107" i="83"/>
  <c r="G166" i="76"/>
  <c r="G95" i="83"/>
  <c r="G53" i="84"/>
  <c r="G138" i="83"/>
  <c r="G42" i="51"/>
  <c r="G28" i="83"/>
  <c r="G135" i="83"/>
  <c r="G23" i="83"/>
  <c r="G153" i="83"/>
  <c r="G116" i="83"/>
  <c r="G79" i="83"/>
  <c r="G239" i="83"/>
  <c r="G124" i="84"/>
  <c r="G248" i="83"/>
  <c r="G193" i="83"/>
  <c r="G26" i="84"/>
  <c r="G76" i="84"/>
  <c r="G89" i="83"/>
  <c r="G190" i="76"/>
  <c r="G16" i="83"/>
  <c r="G219" i="76"/>
  <c r="G52" i="83"/>
  <c r="G81" i="83"/>
  <c r="G164" i="76"/>
  <c r="G198" i="76"/>
  <c r="G31" i="83"/>
  <c r="G127" i="83"/>
  <c r="G129" i="84"/>
  <c r="G92" i="84"/>
  <c r="G170" i="83"/>
  <c r="G171" i="83"/>
  <c r="G60" i="83"/>
  <c r="G156" i="76"/>
  <c r="G261" i="76"/>
  <c r="G55" i="83"/>
  <c r="G185" i="76"/>
  <c r="G18" i="83"/>
  <c r="G83" i="83"/>
  <c r="G121" i="83"/>
  <c r="G57" i="84"/>
  <c r="G225" i="83"/>
  <c r="G97" i="84"/>
  <c r="G124" i="83"/>
  <c r="G121" i="84"/>
  <c r="G62" i="84"/>
  <c r="G104" i="84"/>
  <c r="G222" i="76"/>
  <c r="G48" i="83"/>
  <c r="G194" i="76"/>
  <c r="G27" i="83"/>
  <c r="G251" i="76"/>
  <c r="G196" i="76"/>
  <c r="G29" i="83"/>
  <c r="G88" i="83"/>
  <c r="G189" i="76"/>
  <c r="G22" i="83"/>
  <c r="G230" i="76"/>
  <c r="G63" i="83"/>
  <c r="G159" i="83"/>
  <c r="G168" i="83"/>
  <c r="G59" i="84"/>
  <c r="G202" i="83"/>
  <c r="G78" i="84"/>
  <c r="G110" i="83"/>
  <c r="G160" i="83"/>
  <c r="G159" i="51"/>
  <c r="G259" i="76"/>
  <c r="G188" i="76"/>
  <c r="G21" i="83"/>
  <c r="G14" i="83"/>
  <c r="G215" i="76"/>
  <c r="G217" i="76"/>
  <c r="G50" i="83"/>
  <c r="G119" i="83"/>
  <c r="G257" i="83"/>
  <c r="G165" i="83"/>
  <c r="G112" i="84"/>
  <c r="G254" i="76"/>
  <c r="G226" i="76"/>
  <c r="G59" i="83"/>
  <c r="G90" i="83"/>
  <c r="G128" i="83"/>
  <c r="G228" i="76"/>
  <c r="G61" i="83"/>
  <c r="G221" i="76"/>
  <c r="G54" i="83"/>
  <c r="G262" i="76"/>
  <c r="G100" i="83"/>
  <c r="G191" i="83"/>
  <c r="G24" i="84"/>
  <c r="G200" i="83"/>
  <c r="G33" i="84"/>
  <c r="G145" i="83"/>
  <c r="G234" i="83"/>
  <c r="G244" i="83"/>
  <c r="G220" i="76"/>
  <c r="G53" i="83"/>
  <c r="G120" i="83"/>
  <c r="G46" i="83"/>
  <c r="G142" i="76"/>
  <c r="G247" i="76"/>
  <c r="G249" i="76"/>
  <c r="G171" i="76"/>
  <c r="G150" i="76"/>
  <c r="G66" i="84"/>
  <c r="G19" i="84"/>
  <c r="G214" i="83"/>
  <c r="G12" i="83"/>
  <c r="G113" i="83"/>
  <c r="G130" i="83"/>
  <c r="G123" i="83"/>
  <c r="G258" i="76"/>
  <c r="G133" i="83"/>
  <c r="G260" i="76"/>
  <c r="G253" i="76"/>
  <c r="G223" i="83"/>
  <c r="G232" i="83"/>
  <c r="G177" i="83"/>
  <c r="G258" i="83"/>
  <c r="G252" i="76"/>
  <c r="G174" i="76"/>
  <c r="G125" i="83"/>
  <c r="G203" i="76"/>
  <c r="G36" i="83"/>
  <c r="G136" i="83"/>
  <c r="G182" i="76"/>
  <c r="G15" i="83"/>
  <c r="G111" i="83"/>
  <c r="G154" i="83"/>
  <c r="G259" i="83"/>
  <c r="G199" i="83"/>
  <c r="G35" i="84"/>
  <c r="G147" i="83"/>
  <c r="G30" i="84"/>
  <c r="G142" i="83"/>
  <c r="G67" i="84"/>
  <c r="G107" i="84"/>
  <c r="G192" i="83"/>
  <c r="G25" i="84"/>
  <c r="G185" i="83"/>
  <c r="G18" i="84"/>
  <c r="G132" i="84"/>
  <c r="G203" i="83"/>
  <c r="G36" i="84"/>
  <c r="G102" i="83"/>
  <c r="G256" i="84"/>
  <c r="G169" i="84"/>
  <c r="G141" i="84"/>
  <c r="G184" i="51"/>
  <c r="G156" i="83"/>
  <c r="G197" i="83"/>
  <c r="G231" i="83"/>
  <c r="G110" i="84"/>
  <c r="G56" i="84"/>
  <c r="G178" i="83"/>
  <c r="G11" i="84"/>
  <c r="G70" i="84"/>
  <c r="G164" i="83"/>
  <c r="G189" i="83"/>
  <c r="G22" i="84"/>
  <c r="G246" i="83"/>
  <c r="G144" i="84"/>
  <c r="G180" i="84"/>
  <c r="G95" i="84"/>
  <c r="G95" i="51"/>
  <c r="G177" i="84"/>
  <c r="G112" i="51"/>
  <c r="G179" i="83"/>
  <c r="G12" i="84"/>
  <c r="G174" i="83"/>
  <c r="G224" i="83"/>
  <c r="G58" i="84"/>
  <c r="G217" i="83"/>
  <c r="G50" i="84"/>
  <c r="G147" i="84"/>
  <c r="G235" i="83"/>
  <c r="F4" i="84"/>
  <c r="G134" i="83"/>
  <c r="G188" i="83"/>
  <c r="G21" i="84"/>
  <c r="G229" i="83"/>
  <c r="G39" i="84"/>
  <c r="G117" i="84"/>
  <c r="G60" i="84"/>
  <c r="G98" i="84"/>
  <c r="G52" i="84"/>
  <c r="G210" i="83"/>
  <c r="G43" i="84"/>
  <c r="G196" i="83"/>
  <c r="G29" i="84"/>
  <c r="G221" i="83"/>
  <c r="G176" i="84"/>
  <c r="G74" i="51"/>
  <c r="G71" i="84"/>
  <c r="G211" i="83"/>
  <c r="G44" i="84"/>
  <c r="G88" i="84"/>
  <c r="G69" i="84"/>
  <c r="G206" i="83"/>
  <c r="G74" i="84"/>
  <c r="G256" i="83"/>
  <c r="G249" i="83"/>
  <c r="G54" i="84"/>
  <c r="G91" i="84"/>
  <c r="G166" i="83"/>
  <c r="G94" i="84"/>
  <c r="G64" i="84"/>
  <c r="F4" i="51"/>
  <c r="G185" i="84"/>
  <c r="G198" i="84"/>
  <c r="G234" i="84"/>
  <c r="G51" i="51"/>
  <c r="G133" i="84"/>
  <c r="G220" i="83"/>
  <c r="G261" i="83"/>
  <c r="G94" i="83"/>
  <c r="G16" i="84"/>
  <c r="G242" i="83"/>
  <c r="G155" i="83"/>
  <c r="G228" i="83"/>
  <c r="G253" i="83"/>
  <c r="G208" i="84"/>
  <c r="G243" i="83"/>
  <c r="G83" i="84"/>
  <c r="G108" i="83"/>
  <c r="G149" i="83"/>
  <c r="G238" i="83"/>
  <c r="G183" i="83"/>
  <c r="G84" i="84"/>
  <c r="G137" i="84"/>
  <c r="G198" i="83"/>
  <c r="G31" i="84"/>
  <c r="G99" i="84"/>
  <c r="G96" i="84"/>
  <c r="G249" i="84"/>
  <c r="G114" i="84"/>
  <c r="G219" i="84"/>
  <c r="G174" i="84"/>
  <c r="G140" i="84"/>
  <c r="G252" i="83"/>
  <c r="G14" i="84"/>
  <c r="G126" i="83"/>
  <c r="G131" i="84"/>
  <c r="G48" i="84"/>
  <c r="G176" i="83"/>
  <c r="G169" i="83"/>
  <c r="G187" i="83"/>
  <c r="G20" i="84"/>
  <c r="G260" i="83"/>
  <c r="G108" i="84"/>
  <c r="G86" i="83"/>
  <c r="G240" i="84"/>
  <c r="G43" i="52"/>
  <c r="G140" i="83"/>
  <c r="G181" i="83"/>
  <c r="G136" i="84"/>
  <c r="G215" i="83"/>
  <c r="G86" i="84"/>
  <c r="G72" i="84"/>
  <c r="G101" i="84"/>
  <c r="G162" i="83"/>
  <c r="G173" i="83"/>
  <c r="G105" i="84"/>
  <c r="G230" i="83"/>
  <c r="G128" i="84"/>
  <c r="G28" i="51"/>
  <c r="G242" i="84"/>
  <c r="G207" i="84"/>
  <c r="G248" i="84"/>
  <c r="G163" i="83"/>
  <c r="G100" i="84"/>
  <c r="G46" i="84"/>
  <c r="G81" i="84"/>
  <c r="G158" i="83"/>
  <c r="G208" i="83"/>
  <c r="G41" i="84"/>
  <c r="G201" i="83"/>
  <c r="G34" i="84"/>
  <c r="G65" i="84"/>
  <c r="G219" i="83"/>
  <c r="G89" i="84"/>
  <c r="G118" i="83"/>
  <c r="G68" i="84"/>
  <c r="G50" i="51"/>
  <c r="G90" i="84"/>
  <c r="G172" i="83"/>
  <c r="G213" i="83"/>
  <c r="G23" i="84"/>
  <c r="G247" i="83"/>
  <c r="G194" i="83"/>
  <c r="G27" i="84"/>
  <c r="G180" i="83"/>
  <c r="G13" i="84"/>
  <c r="G205" i="83"/>
  <c r="G38" i="84"/>
  <c r="G262" i="83"/>
  <c r="G160" i="84"/>
  <c r="G153" i="84"/>
  <c r="G90" i="51"/>
  <c r="G195" i="83"/>
  <c r="G28" i="84"/>
  <c r="G190" i="83"/>
  <c r="G240" i="83"/>
  <c r="G233" i="83"/>
  <c r="G251" i="83"/>
  <c r="G115" i="84"/>
  <c r="G150" i="83"/>
  <c r="G258" i="84"/>
  <c r="G204" i="83"/>
  <c r="G37" i="84"/>
  <c r="G245" i="83"/>
  <c r="G78" i="83"/>
  <c r="G226" i="83"/>
  <c r="G139" i="83"/>
  <c r="G212" i="83"/>
  <c r="G45" i="84"/>
  <c r="G237" i="83"/>
  <c r="G75" i="84"/>
  <c r="G192" i="84"/>
  <c r="G12" i="51"/>
  <c r="G65" i="51"/>
  <c r="G179" i="84"/>
  <c r="G227" i="83"/>
  <c r="G92" i="83"/>
  <c r="G113" i="84"/>
  <c r="G222" i="83"/>
  <c r="G167" i="83"/>
  <c r="G82" i="84"/>
  <c r="G182" i="83"/>
  <c r="G15" i="84"/>
  <c r="G80" i="84"/>
  <c r="G217" i="84"/>
  <c r="G162" i="84"/>
  <c r="G122" i="84"/>
  <c r="G201" i="84"/>
  <c r="G146" i="84"/>
  <c r="G251" i="84"/>
  <c r="G31" i="51"/>
  <c r="G173" i="84"/>
  <c r="G230" i="84"/>
  <c r="G239" i="84"/>
  <c r="G91" i="51"/>
  <c r="G211" i="84"/>
  <c r="G172" i="84"/>
  <c r="G165" i="84"/>
  <c r="G206" i="84"/>
  <c r="G235" i="51"/>
  <c r="G196" i="51"/>
  <c r="G208" i="52"/>
  <c r="G45" i="51"/>
  <c r="G139" i="84"/>
  <c r="G72" i="51"/>
  <c r="G212" i="84"/>
  <c r="G61" i="84"/>
  <c r="G43" i="51"/>
  <c r="G83" i="51"/>
  <c r="G118" i="84"/>
  <c r="G127" i="84"/>
  <c r="G168" i="84"/>
  <c r="G34" i="51"/>
  <c r="G209" i="84"/>
  <c r="G154" i="84"/>
  <c r="G44" i="51"/>
  <c r="G103" i="84"/>
  <c r="G233" i="84"/>
  <c r="G178" i="84"/>
  <c r="G205" i="84"/>
  <c r="G53" i="51"/>
  <c r="G243" i="84"/>
  <c r="G204" i="84"/>
  <c r="G261" i="84"/>
  <c r="G197" i="84"/>
  <c r="G238" i="84"/>
  <c r="G15" i="51"/>
  <c r="G98" i="51"/>
  <c r="G167" i="84"/>
  <c r="G47" i="51"/>
  <c r="G171" i="84"/>
  <c r="G244" i="84"/>
  <c r="G93" i="84"/>
  <c r="G150" i="84"/>
  <c r="G48" i="51"/>
  <c r="G159" i="84"/>
  <c r="G200" i="84"/>
  <c r="G241" i="84"/>
  <c r="G186" i="84"/>
  <c r="G58" i="51"/>
  <c r="G25" i="51"/>
  <c r="G63" i="51"/>
  <c r="G37" i="51"/>
  <c r="G76" i="51"/>
  <c r="G126" i="84"/>
  <c r="G17" i="51"/>
  <c r="G135" i="84"/>
  <c r="G135" i="51"/>
  <c r="G66" i="52"/>
  <c r="G210" i="84"/>
  <c r="G80" i="51"/>
  <c r="G24" i="51"/>
  <c r="G237" i="84"/>
  <c r="G236" i="84"/>
  <c r="G229" i="84"/>
  <c r="G79" i="51"/>
  <c r="G19" i="51"/>
  <c r="G161" i="52"/>
  <c r="G203" i="84"/>
  <c r="G125" i="84"/>
  <c r="G101" i="51"/>
  <c r="G182" i="84"/>
  <c r="G16" i="51"/>
  <c r="G191" i="84"/>
  <c r="G232" i="84"/>
  <c r="G218" i="84"/>
  <c r="G163" i="84"/>
  <c r="G158" i="84"/>
  <c r="G21" i="51"/>
  <c r="G231" i="84"/>
  <c r="G66" i="51"/>
  <c r="G164" i="84"/>
  <c r="G18" i="51"/>
  <c r="G79" i="84"/>
  <c r="G161" i="84"/>
  <c r="G106" i="84"/>
  <c r="G56" i="51"/>
  <c r="G61" i="51"/>
  <c r="G55" i="84"/>
  <c r="G224" i="51"/>
  <c r="G56" i="52"/>
  <c r="G130" i="84"/>
  <c r="G235" i="84"/>
  <c r="G157" i="84"/>
  <c r="G214" i="84"/>
  <c r="G20" i="51"/>
  <c r="G223" i="84"/>
  <c r="G27" i="51"/>
  <c r="G250" i="84"/>
  <c r="G195" i="84"/>
  <c r="G156" i="84"/>
  <c r="G149" i="84"/>
  <c r="G190" i="84"/>
  <c r="G230" i="51"/>
  <c r="G40" i="51"/>
  <c r="G59" i="51"/>
  <c r="G123" i="84"/>
  <c r="G196" i="84"/>
  <c r="G102" i="84"/>
  <c r="G111" i="84"/>
  <c r="G152" i="84"/>
  <c r="G193" i="84"/>
  <c r="G138" i="84"/>
  <c r="G32" i="51"/>
  <c r="G49" i="51"/>
  <c r="G87" i="84"/>
  <c r="G26" i="51"/>
  <c r="G64" i="51"/>
  <c r="G189" i="84"/>
  <c r="G246" i="84"/>
  <c r="G255" i="84"/>
  <c r="G75" i="51"/>
  <c r="G73" i="51"/>
  <c r="G227" i="84"/>
  <c r="G188" i="84"/>
  <c r="G181" i="84"/>
  <c r="G222" i="84"/>
  <c r="G123" i="51"/>
  <c r="G84" i="51"/>
  <c r="G85" i="51"/>
  <c r="G155" i="84"/>
  <c r="G228" i="84"/>
  <c r="G77" i="84"/>
  <c r="G134" i="84"/>
  <c r="G143" i="84"/>
  <c r="G184" i="84"/>
  <c r="G225" i="84"/>
  <c r="G170" i="84"/>
  <c r="G119" i="84"/>
  <c r="G249" i="51"/>
  <c r="G194" i="84"/>
  <c r="G69" i="51"/>
  <c r="G57" i="51"/>
  <c r="G221" i="84"/>
  <c r="G67" i="51"/>
  <c r="G29" i="51"/>
  <c r="G41" i="51"/>
  <c r="G259" i="84"/>
  <c r="G220" i="84"/>
  <c r="G213" i="84"/>
  <c r="G254" i="84"/>
  <c r="G39" i="51"/>
  <c r="G234" i="51"/>
  <c r="G187" i="84"/>
  <c r="G260" i="84"/>
  <c r="G109" i="84"/>
  <c r="G166" i="84"/>
  <c r="G175" i="84"/>
  <c r="G216" i="84"/>
  <c r="G60" i="51"/>
  <c r="G257" i="84"/>
  <c r="G202" i="84"/>
  <c r="G142" i="84"/>
  <c r="G151" i="84"/>
  <c r="G199" i="84"/>
  <c r="G11" i="51"/>
  <c r="G35" i="52"/>
  <c r="G105" i="51"/>
  <c r="G141" i="51"/>
  <c r="G86" i="51"/>
  <c r="G33" i="51"/>
  <c r="G226" i="84"/>
  <c r="G148" i="84"/>
  <c r="G262" i="84"/>
  <c r="G253" i="84"/>
  <c r="G63" i="84"/>
  <c r="G145" i="84"/>
  <c r="G81" i="51"/>
  <c r="G252" i="84"/>
  <c r="G245" i="84"/>
  <c r="G23" i="51"/>
  <c r="G13" i="51"/>
  <c r="G38" i="52"/>
  <c r="G146" i="51"/>
  <c r="G37" i="52"/>
  <c r="G183" i="84"/>
  <c r="G137" i="51"/>
  <c r="G228" i="51"/>
  <c r="G173" i="51"/>
  <c r="G118" i="51"/>
  <c r="G191" i="51"/>
  <c r="G216" i="51"/>
  <c r="G97" i="51"/>
  <c r="G46" i="52"/>
  <c r="G16" i="52"/>
  <c r="G44" i="46"/>
  <c r="G53" i="46"/>
  <c r="G167" i="51"/>
  <c r="G144" i="51"/>
  <c r="G11" i="52"/>
  <c r="G178" i="51"/>
  <c r="G155" i="51"/>
  <c r="G116" i="51"/>
  <c r="G14" i="52"/>
  <c r="G62" i="52"/>
  <c r="G104" i="51"/>
  <c r="G248" i="51"/>
  <c r="G188" i="51"/>
  <c r="G246" i="52"/>
  <c r="G215" i="84"/>
  <c r="G55" i="51"/>
  <c r="G169" i="51"/>
  <c r="G28" i="52"/>
  <c r="G205" i="51"/>
  <c r="G150" i="51"/>
  <c r="G19" i="52"/>
  <c r="G223" i="51"/>
  <c r="G255" i="51"/>
  <c r="G129" i="51"/>
  <c r="G202" i="51"/>
  <c r="G46" i="51"/>
  <c r="G110" i="51"/>
  <c r="G116" i="52"/>
  <c r="G86" i="52"/>
  <c r="G94" i="52"/>
  <c r="G199" i="51"/>
  <c r="G50" i="52"/>
  <c r="G176" i="51"/>
  <c r="G261" i="51"/>
  <c r="G210" i="51"/>
  <c r="G187" i="51"/>
  <c r="G148" i="51"/>
  <c r="G93" i="51"/>
  <c r="G38" i="51"/>
  <c r="G111" i="51"/>
  <c r="G136" i="51"/>
  <c r="G58" i="52"/>
  <c r="G211" i="51"/>
  <c r="G140" i="51"/>
  <c r="G117" i="51"/>
  <c r="G13" i="52"/>
  <c r="G157" i="52"/>
  <c r="G247" i="84"/>
  <c r="G87" i="51"/>
  <c r="G201" i="51"/>
  <c r="F4" i="52"/>
  <c r="G33" i="52"/>
  <c r="G36" i="51"/>
  <c r="G237" i="51"/>
  <c r="G182" i="51"/>
  <c r="G239" i="51"/>
  <c r="G161" i="51"/>
  <c r="G193" i="51"/>
  <c r="G225" i="51"/>
  <c r="G106" i="51"/>
  <c r="G138" i="51"/>
  <c r="G131" i="51"/>
  <c r="G165" i="51"/>
  <c r="G231" i="51"/>
  <c r="G208" i="51"/>
  <c r="G89" i="51"/>
  <c r="G219" i="51"/>
  <c r="G180" i="51"/>
  <c r="G21" i="52"/>
  <c r="G125" i="51"/>
  <c r="G70" i="51"/>
  <c r="G241" i="51"/>
  <c r="G143" i="51"/>
  <c r="G168" i="51"/>
  <c r="G126" i="51"/>
  <c r="G222" i="51"/>
  <c r="G59" i="52"/>
  <c r="G40" i="46"/>
  <c r="G119" i="51"/>
  <c r="G96" i="51"/>
  <c r="G233" i="51"/>
  <c r="G130" i="51"/>
  <c r="G107" i="51"/>
  <c r="G68" i="51"/>
  <c r="G26" i="52"/>
  <c r="G214" i="51"/>
  <c r="G12" i="52"/>
  <c r="G57" i="52"/>
  <c r="G179" i="51"/>
  <c r="G189" i="52"/>
  <c r="G15" i="52"/>
  <c r="G159" i="52"/>
  <c r="G31" i="86"/>
  <c r="G18" i="52"/>
  <c r="G121" i="51"/>
  <c r="G212" i="51"/>
  <c r="G157" i="51"/>
  <c r="G243" i="51"/>
  <c r="G102" i="51"/>
  <c r="G175" i="51"/>
  <c r="G200" i="51"/>
  <c r="G156" i="51"/>
  <c r="G258" i="51"/>
  <c r="G35" i="51"/>
  <c r="G151" i="51"/>
  <c r="G128" i="51"/>
  <c r="G162" i="51"/>
  <c r="G139" i="51"/>
  <c r="G100" i="51"/>
  <c r="G88" i="51"/>
  <c r="G99" i="51"/>
  <c r="G227" i="51"/>
  <c r="G181" i="51"/>
  <c r="G45" i="52"/>
  <c r="G153" i="51"/>
  <c r="G259" i="51"/>
  <c r="G245" i="51"/>
  <c r="G189" i="51"/>
  <c r="G134" i="51"/>
  <c r="G250" i="51"/>
  <c r="G207" i="51"/>
  <c r="G232" i="51"/>
  <c r="G113" i="51"/>
  <c r="G147" i="51"/>
  <c r="G256" i="51"/>
  <c r="G227" i="52"/>
  <c r="G232" i="52"/>
  <c r="G183" i="51"/>
  <c r="G160" i="51"/>
  <c r="G194" i="51"/>
  <c r="G171" i="51"/>
  <c r="G51" i="52"/>
  <c r="G132" i="51"/>
  <c r="G77" i="51"/>
  <c r="G22" i="51"/>
  <c r="G120" i="51"/>
  <c r="G17" i="52"/>
  <c r="G133" i="51"/>
  <c r="G73" i="52"/>
  <c r="G231" i="52"/>
  <c r="G72" i="52"/>
  <c r="G82" i="51"/>
  <c r="G71" i="51"/>
  <c r="G185" i="51"/>
  <c r="G221" i="51"/>
  <c r="G166" i="51"/>
  <c r="G42" i="52"/>
  <c r="G24" i="52"/>
  <c r="G145" i="51"/>
  <c r="G186" i="51"/>
  <c r="G27" i="52"/>
  <c r="G128" i="52"/>
  <c r="G12" i="46"/>
  <c r="G47" i="52"/>
  <c r="G225" i="52"/>
  <c r="G215" i="51"/>
  <c r="G192" i="51"/>
  <c r="G30" i="52"/>
  <c r="G226" i="51"/>
  <c r="G203" i="51"/>
  <c r="G164" i="51"/>
  <c r="G252" i="51"/>
  <c r="G109" i="51"/>
  <c r="G54" i="51"/>
  <c r="G127" i="51"/>
  <c r="G152" i="51"/>
  <c r="G177" i="51"/>
  <c r="G209" i="51"/>
  <c r="G34" i="52"/>
  <c r="G122" i="51"/>
  <c r="G154" i="51"/>
  <c r="G22" i="52"/>
  <c r="G220" i="51"/>
  <c r="G42" i="78"/>
  <c r="G103" i="51"/>
  <c r="G41" i="52"/>
  <c r="G217" i="51"/>
  <c r="G114" i="51"/>
  <c r="G52" i="51"/>
  <c r="G257" i="51"/>
  <c r="G198" i="51"/>
  <c r="G158" i="51"/>
  <c r="G42" i="46"/>
  <c r="G172" i="51"/>
  <c r="G251" i="51"/>
  <c r="G142" i="51"/>
  <c r="G160" i="52"/>
  <c r="G193" i="52"/>
  <c r="G105" i="52"/>
  <c r="G98" i="52"/>
  <c r="G224" i="52"/>
  <c r="G262" i="52"/>
  <c r="G148" i="52"/>
  <c r="G118" i="52"/>
  <c r="G13" i="46"/>
  <c r="G203" i="52"/>
  <c r="G47" i="46"/>
  <c r="G30" i="51"/>
  <c r="G48" i="52"/>
  <c r="G91" i="52"/>
  <c r="G36" i="52"/>
  <c r="G244" i="51"/>
  <c r="G77" i="52"/>
  <c r="G21" i="46"/>
  <c r="G246" i="51"/>
  <c r="G79" i="52"/>
  <c r="G199" i="52"/>
  <c r="G204" i="51"/>
  <c r="G174" i="51"/>
  <c r="G137" i="52"/>
  <c r="G130" i="52"/>
  <c r="G217" i="52"/>
  <c r="G255" i="52"/>
  <c r="G150" i="52"/>
  <c r="G39" i="78"/>
  <c r="G34" i="78"/>
  <c r="G218" i="51"/>
  <c r="G163" i="51"/>
  <c r="G92" i="51"/>
  <c r="G197" i="51"/>
  <c r="G62" i="51"/>
  <c r="G80" i="52"/>
  <c r="G238" i="52"/>
  <c r="G123" i="52"/>
  <c r="G68" i="52"/>
  <c r="G222" i="52"/>
  <c r="G260" i="52"/>
  <c r="G109" i="52"/>
  <c r="G182" i="52"/>
  <c r="G220" i="52"/>
  <c r="G111" i="52"/>
  <c r="G104" i="52"/>
  <c r="G165" i="52"/>
  <c r="G236" i="51"/>
  <c r="G206" i="51"/>
  <c r="G247" i="51"/>
  <c r="G169" i="52"/>
  <c r="G205" i="52"/>
  <c r="G243" i="52"/>
  <c r="G162" i="52"/>
  <c r="G237" i="52"/>
  <c r="G147" i="52"/>
  <c r="G23" i="52"/>
  <c r="G167" i="52"/>
  <c r="G235" i="52"/>
  <c r="G253" i="51"/>
  <c r="G40" i="52"/>
  <c r="G195" i="51"/>
  <c r="G124" i="51"/>
  <c r="G229" i="51"/>
  <c r="G94" i="51"/>
  <c r="G112" i="52"/>
  <c r="G171" i="52"/>
  <c r="G198" i="52"/>
  <c r="G236" i="52"/>
  <c r="G155" i="52"/>
  <c r="G100" i="52"/>
  <c r="G141" i="52"/>
  <c r="G70" i="52"/>
  <c r="G143" i="52"/>
  <c r="G254" i="52"/>
  <c r="G27" i="77"/>
  <c r="F4" i="78"/>
  <c r="G238" i="51"/>
  <c r="G173" i="52"/>
  <c r="G29" i="52"/>
  <c r="G31" i="52"/>
  <c r="G92" i="52"/>
  <c r="G240" i="51"/>
  <c r="G25" i="52"/>
  <c r="G144" i="52"/>
  <c r="G89" i="52"/>
  <c r="G175" i="52"/>
  <c r="G82" i="52"/>
  <c r="G191" i="52"/>
  <c r="G229" i="52"/>
  <c r="G132" i="52"/>
  <c r="G102" i="52"/>
  <c r="G15" i="46"/>
  <c r="G201" i="52"/>
  <c r="G29" i="46"/>
  <c r="F4" i="46"/>
  <c r="G27" i="85"/>
  <c r="G170" i="51"/>
  <c r="G49" i="52"/>
  <c r="G115" i="51"/>
  <c r="G149" i="51"/>
  <c r="G20" i="52"/>
  <c r="G14" i="51"/>
  <c r="G242" i="51"/>
  <c r="G32" i="52"/>
  <c r="G212" i="52"/>
  <c r="G177" i="52"/>
  <c r="G75" i="52"/>
  <c r="G196" i="52"/>
  <c r="G61" i="52"/>
  <c r="G63" i="52"/>
  <c r="G53" i="52"/>
  <c r="G207" i="52"/>
  <c r="G37" i="53"/>
  <c r="G54" i="77"/>
  <c r="G121" i="52"/>
  <c r="G114" i="52"/>
  <c r="G164" i="52"/>
  <c r="G215" i="52"/>
  <c r="G253" i="52"/>
  <c r="G134" i="52"/>
  <c r="G36" i="46"/>
  <c r="G64" i="52"/>
  <c r="G179" i="52"/>
  <c r="G107" i="52"/>
  <c r="G24" i="46"/>
  <c r="G52" i="52"/>
  <c r="G28" i="46"/>
  <c r="G260" i="51"/>
  <c r="G93" i="52"/>
  <c r="G262" i="51"/>
  <c r="G95" i="52"/>
  <c r="G90" i="52"/>
  <c r="G124" i="52"/>
  <c r="G188" i="52"/>
  <c r="G56" i="78"/>
  <c r="G190" i="51"/>
  <c r="G257" i="52"/>
  <c r="G153" i="52"/>
  <c r="G146" i="52"/>
  <c r="G241" i="52"/>
  <c r="G166" i="52"/>
  <c r="G46" i="46"/>
  <c r="G245" i="52"/>
  <c r="G17" i="85"/>
  <c r="G108" i="51"/>
  <c r="G213" i="51"/>
  <c r="G78" i="51"/>
  <c r="G96" i="52"/>
  <c r="G139" i="52"/>
  <c r="G84" i="52"/>
  <c r="G37" i="46"/>
  <c r="G125" i="52"/>
  <c r="G54" i="52"/>
  <c r="G127" i="52"/>
  <c r="G249" i="52"/>
  <c r="G85" i="52"/>
  <c r="G37" i="86"/>
  <c r="G22" i="54"/>
  <c r="G18" i="46"/>
  <c r="G126" i="52"/>
  <c r="G55" i="52"/>
  <c r="G58" i="78"/>
  <c r="G50" i="77"/>
  <c r="G12" i="77"/>
  <c r="G46" i="53"/>
  <c r="G13" i="53"/>
  <c r="G25" i="46"/>
  <c r="G81" i="52"/>
  <c r="G67" i="52"/>
  <c r="G247" i="52"/>
  <c r="G158" i="52"/>
  <c r="G87" i="52"/>
  <c r="G22" i="77"/>
  <c r="G19" i="77"/>
  <c r="G24" i="86"/>
  <c r="G136" i="52"/>
  <c r="G122" i="52"/>
  <c r="G256" i="52"/>
  <c r="G185" i="52"/>
  <c r="G223" i="52"/>
  <c r="G261" i="52"/>
  <c r="G156" i="52"/>
  <c r="G117" i="52"/>
  <c r="G254" i="51"/>
  <c r="G18" i="78"/>
  <c r="G26" i="77"/>
  <c r="G41" i="46"/>
  <c r="G11" i="46"/>
  <c r="G46" i="78"/>
  <c r="G33" i="85"/>
  <c r="G113" i="52"/>
  <c r="G99" i="52"/>
  <c r="G44" i="52"/>
  <c r="G190" i="52"/>
  <c r="G228" i="52"/>
  <c r="G119" i="52"/>
  <c r="G25" i="77"/>
  <c r="G13" i="78"/>
  <c r="G49" i="78"/>
  <c r="G184" i="52"/>
  <c r="G17" i="46"/>
  <c r="G14" i="78"/>
  <c r="G51" i="53"/>
  <c r="G21" i="53"/>
  <c r="G168" i="52"/>
  <c r="G172" i="52"/>
  <c r="G154" i="52"/>
  <c r="G149" i="52"/>
  <c r="G78" i="52"/>
  <c r="G32" i="78"/>
  <c r="G22" i="85"/>
  <c r="G54" i="46"/>
  <c r="G19" i="46"/>
  <c r="G17" i="86"/>
  <c r="G239" i="52"/>
  <c r="G206" i="52"/>
  <c r="G244" i="52"/>
  <c r="G145" i="52"/>
  <c r="G174" i="52"/>
  <c r="G211" i="52"/>
  <c r="G131" i="52"/>
  <c r="G76" i="52"/>
  <c r="G151" i="52"/>
  <c r="G181" i="52"/>
  <c r="G187" i="52"/>
  <c r="G20" i="46"/>
  <c r="G31" i="46"/>
  <c r="F4" i="77"/>
  <c r="G30" i="78"/>
  <c r="G29" i="77"/>
  <c r="G216" i="52"/>
  <c r="G49" i="46"/>
  <c r="G16" i="78"/>
  <c r="G54" i="78"/>
  <c r="G186" i="52"/>
  <c r="G34" i="46"/>
  <c r="G176" i="52"/>
  <c r="G183" i="52"/>
  <c r="G221" i="52"/>
  <c r="G259" i="52"/>
  <c r="G110" i="52"/>
  <c r="G240" i="52"/>
  <c r="G30" i="46"/>
  <c r="G39" i="52"/>
  <c r="G31" i="77"/>
  <c r="G178" i="52"/>
  <c r="G33" i="86"/>
  <c r="G16" i="85"/>
  <c r="G45" i="46"/>
  <c r="G88" i="52"/>
  <c r="G74" i="52"/>
  <c r="G192" i="52"/>
  <c r="G230" i="52"/>
  <c r="G163" i="52"/>
  <c r="G197" i="52"/>
  <c r="G108" i="52"/>
  <c r="G69" i="52"/>
  <c r="G219" i="52"/>
  <c r="G52" i="46"/>
  <c r="G12" i="85"/>
  <c r="G11" i="77"/>
  <c r="G248" i="52"/>
  <c r="G33" i="77"/>
  <c r="G26" i="78"/>
  <c r="G44" i="77"/>
  <c r="G34" i="77"/>
  <c r="G55" i="77"/>
  <c r="G23" i="86"/>
  <c r="G65" i="52"/>
  <c r="G142" i="52"/>
  <c r="G71" i="52"/>
  <c r="G18" i="77"/>
  <c r="G37" i="85"/>
  <c r="G23" i="78"/>
  <c r="G35" i="77"/>
  <c r="G52" i="78"/>
  <c r="G36" i="77"/>
  <c r="G39" i="85"/>
  <c r="G120" i="52"/>
  <c r="G106" i="52"/>
  <c r="G22" i="46"/>
  <c r="G140" i="52"/>
  <c r="G101" i="52"/>
  <c r="G14" i="46"/>
  <c r="G251" i="52"/>
  <c r="G45" i="77"/>
  <c r="G56" i="46"/>
  <c r="G37" i="77"/>
  <c r="G21" i="78"/>
  <c r="G36" i="78"/>
  <c r="G44" i="53"/>
  <c r="G35" i="86"/>
  <c r="G213" i="52"/>
  <c r="G180" i="52"/>
  <c r="G97" i="52"/>
  <c r="G83" i="52"/>
  <c r="G103" i="52"/>
  <c r="G37" i="78"/>
  <c r="G20" i="77"/>
  <c r="G39" i="77"/>
  <c r="F4" i="85"/>
  <c r="G55" i="85"/>
  <c r="G152" i="52"/>
  <c r="G138" i="52"/>
  <c r="G209" i="52"/>
  <c r="G133" i="52"/>
  <c r="G195" i="52"/>
  <c r="G214" i="52"/>
  <c r="G252" i="52"/>
  <c r="G233" i="52"/>
  <c r="G38" i="46"/>
  <c r="G41" i="77"/>
  <c r="G20" i="85"/>
  <c r="G26" i="46"/>
  <c r="G21" i="85"/>
  <c r="G22" i="78"/>
  <c r="F4" i="53"/>
  <c r="G41" i="78"/>
  <c r="G16" i="53"/>
  <c r="G129" i="52"/>
  <c r="G204" i="52"/>
  <c r="G115" i="52"/>
  <c r="G60" i="52"/>
  <c r="G135" i="52"/>
  <c r="G23" i="46"/>
  <c r="G25" i="85"/>
  <c r="G57" i="77"/>
  <c r="G13" i="77"/>
  <c r="G43" i="77"/>
  <c r="G200" i="52"/>
  <c r="G33" i="46"/>
  <c r="G24" i="77"/>
  <c r="G38" i="77"/>
  <c r="G58" i="46"/>
  <c r="G57" i="46"/>
  <c r="G194" i="52"/>
  <c r="G27" i="46"/>
  <c r="G12" i="78"/>
  <c r="G49" i="85"/>
  <c r="G53" i="85"/>
  <c r="G56" i="53"/>
  <c r="G32" i="85"/>
  <c r="G218" i="52"/>
  <c r="G51" i="46"/>
  <c r="G39" i="46"/>
  <c r="G51" i="77"/>
  <c r="G21" i="77"/>
  <c r="G30" i="85"/>
  <c r="G41" i="85"/>
  <c r="G15" i="85"/>
  <c r="G38" i="78"/>
  <c r="G58" i="77"/>
  <c r="G56" i="77"/>
  <c r="G14" i="77"/>
  <c r="G226" i="52"/>
  <c r="G44" i="78"/>
  <c r="G20" i="53"/>
  <c r="G44" i="85"/>
  <c r="G15" i="77"/>
  <c r="G250" i="52"/>
  <c r="G13" i="85"/>
  <c r="G34" i="85"/>
  <c r="G50" i="78"/>
  <c r="G16" i="46"/>
  <c r="G23" i="77"/>
  <c r="G58" i="85"/>
  <c r="G51" i="85"/>
  <c r="G57" i="86"/>
  <c r="G28" i="86"/>
  <c r="G27" i="78"/>
  <c r="G15" i="53"/>
  <c r="G48" i="77"/>
  <c r="G33" i="78"/>
  <c r="G53" i="77"/>
  <c r="G49" i="77"/>
  <c r="G258" i="52"/>
  <c r="G16" i="77"/>
  <c r="G47" i="77"/>
  <c r="G31" i="85"/>
  <c r="G18" i="53"/>
  <c r="G11" i="53"/>
  <c r="G25" i="78"/>
  <c r="G45" i="53"/>
  <c r="G55" i="53"/>
  <c r="G18" i="85"/>
  <c r="G48" i="46"/>
  <c r="G38" i="86"/>
  <c r="G32" i="53"/>
  <c r="G30" i="53"/>
  <c r="G35" i="53"/>
  <c r="G23" i="85"/>
  <c r="G54" i="53"/>
  <c r="G21" i="86"/>
  <c r="G30" i="86"/>
  <c r="G25" i="54"/>
  <c r="G170" i="52"/>
  <c r="G17" i="77"/>
  <c r="G28" i="77"/>
  <c r="G17" i="78"/>
  <c r="G55" i="78"/>
  <c r="G15" i="78"/>
  <c r="G53" i="78"/>
  <c r="G15" i="86"/>
  <c r="G57" i="78"/>
  <c r="G19" i="86"/>
  <c r="G53" i="53"/>
  <c r="G47" i="78"/>
  <c r="G202" i="52"/>
  <c r="G35" i="46"/>
  <c r="G26" i="85"/>
  <c r="G48" i="78"/>
  <c r="G50" i="46"/>
  <c r="G48" i="86"/>
  <c r="G40" i="86"/>
  <c r="G52" i="77"/>
  <c r="G14" i="85"/>
  <c r="G47" i="53"/>
  <c r="G54" i="85"/>
  <c r="G45" i="78"/>
  <c r="G210" i="52"/>
  <c r="G43" i="46"/>
  <c r="G28" i="78"/>
  <c r="G28" i="85"/>
  <c r="G48" i="85"/>
  <c r="G234" i="52"/>
  <c r="G40" i="78"/>
  <c r="G55" i="46"/>
  <c r="G24" i="78"/>
  <c r="G42" i="85"/>
  <c r="G35" i="85"/>
  <c r="G46" i="85"/>
  <c r="G12" i="86"/>
  <c r="G28" i="53"/>
  <c r="G11" i="78"/>
  <c r="G57" i="85"/>
  <c r="G11" i="85"/>
  <c r="G31" i="78"/>
  <c r="G40" i="77"/>
  <c r="G29" i="78"/>
  <c r="G30" i="77"/>
  <c r="G242" i="52"/>
  <c r="G50" i="86"/>
  <c r="G46" i="86"/>
  <c r="G55" i="86"/>
  <c r="G24" i="85"/>
  <c r="G41" i="53"/>
  <c r="G32" i="46"/>
  <c r="G42" i="77"/>
  <c r="G32" i="77"/>
  <c r="G19" i="85"/>
  <c r="G20" i="78"/>
  <c r="G22" i="86"/>
  <c r="G42" i="86"/>
  <c r="G26" i="86"/>
  <c r="G43" i="78"/>
  <c r="G14" i="86"/>
  <c r="G32" i="86"/>
  <c r="G34" i="86"/>
  <c r="G34" i="53"/>
  <c r="G20" i="86"/>
  <c r="G19" i="78"/>
  <c r="G56" i="85"/>
  <c r="G41" i="86"/>
  <c r="G29" i="85"/>
  <c r="G24" i="53"/>
  <c r="G23" i="54"/>
  <c r="G50" i="85"/>
  <c r="G43" i="86"/>
  <c r="G31" i="53"/>
  <c r="G11" i="86"/>
  <c r="G51" i="78"/>
  <c r="G27" i="53"/>
  <c r="G26" i="53"/>
  <c r="G19" i="53"/>
  <c r="G36" i="85"/>
  <c r="G29" i="53"/>
  <c r="G13" i="86"/>
  <c r="G16" i="86"/>
  <c r="G45" i="86"/>
  <c r="G47" i="85"/>
  <c r="G46" i="77"/>
  <c r="G58" i="53"/>
  <c r="G39" i="53"/>
  <c r="G25" i="53"/>
  <c r="G33" i="53"/>
  <c r="G49" i="54"/>
  <c r="G51" i="86"/>
  <c r="G40" i="53"/>
  <c r="G47" i="86"/>
  <c r="G39" i="86"/>
  <c r="G38" i="53"/>
  <c r="G18" i="86"/>
  <c r="G36" i="53"/>
  <c r="G38" i="85"/>
  <c r="G53" i="86"/>
  <c r="G57" i="53"/>
  <c r="G43" i="53"/>
  <c r="G40" i="85"/>
  <c r="G25" i="86"/>
  <c r="G27" i="54"/>
  <c r="G52" i="86"/>
  <c r="G43" i="85"/>
  <c r="G58" i="86"/>
  <c r="G54" i="86"/>
  <c r="G36" i="86"/>
  <c r="G22" i="53"/>
  <c r="G35" i="78"/>
  <c r="G14" i="53"/>
  <c r="G52" i="53"/>
  <c r="G45" i="85"/>
  <c r="G56" i="86"/>
  <c r="G49" i="86"/>
  <c r="G12" i="53"/>
  <c r="G50" i="53"/>
  <c r="G27" i="86"/>
  <c r="G48" i="53"/>
  <c r="F4" i="86"/>
  <c r="G42" i="53"/>
  <c r="G23" i="53"/>
  <c r="G52" i="85"/>
  <c r="G29" i="86"/>
  <c r="G18" i="54"/>
  <c r="G24" i="54"/>
  <c r="G56" i="54"/>
  <c r="G19" i="54"/>
  <c r="G39" i="54"/>
  <c r="G32" i="54"/>
  <c r="G36" i="54"/>
  <c r="G37" i="54"/>
  <c r="G30" i="54"/>
  <c r="G57" i="54"/>
  <c r="G13" i="54"/>
  <c r="G54" i="54"/>
  <c r="G42" i="54"/>
  <c r="G51" i="54"/>
  <c r="F4" i="54"/>
  <c r="G11" i="54"/>
  <c r="G15" i="54"/>
  <c r="G17" i="53"/>
  <c r="G45" i="54"/>
  <c r="G28" i="54"/>
  <c r="G50" i="54"/>
  <c r="G34" i="54"/>
  <c r="G47" i="54"/>
  <c r="G33" i="54"/>
  <c r="G49" i="53"/>
  <c r="G40" i="54"/>
  <c r="G16" i="54"/>
  <c r="G20" i="54"/>
  <c r="G44" i="86"/>
  <c r="G21" i="54"/>
  <c r="G14" i="54"/>
  <c r="G41" i="54"/>
  <c r="G43" i="54"/>
  <c r="G38" i="54"/>
  <c r="G26" i="54"/>
  <c r="G35" i="54"/>
  <c r="G55" i="54"/>
  <c r="G48" i="54"/>
  <c r="G52" i="54"/>
  <c r="G53" i="54"/>
  <c r="G46" i="54"/>
  <c r="G29" i="54"/>
  <c r="G58" i="54"/>
  <c r="G12" i="54"/>
  <c r="G31" i="54"/>
  <c r="G17" i="54"/>
  <c r="G44" i="54"/>
  <c r="E12" i="1"/>
  <c r="F12" i="1"/>
  <c r="I9" i="54"/>
  <c r="I9" i="53"/>
  <c r="I9" i="86"/>
  <c r="I9" i="85"/>
  <c r="I9" i="78"/>
  <c r="I9" i="77"/>
  <c r="I9" i="46"/>
  <c r="I9" i="52"/>
  <c r="I9" i="51"/>
  <c r="I9" i="84"/>
  <c r="I9" i="83"/>
  <c r="I9" i="76"/>
  <c r="I9" i="75"/>
  <c r="I9" i="45"/>
  <c r="I9" i="50"/>
  <c r="I9" i="49"/>
  <c r="I9" i="82"/>
  <c r="I9" i="81"/>
  <c r="I9" i="72"/>
  <c r="I9" i="71"/>
  <c r="I9" i="13"/>
  <c r="G4" i="53" l="1"/>
  <c r="G4" i="84"/>
  <c r="G4" i="46"/>
  <c r="G4" i="83"/>
  <c r="G4" i="52"/>
  <c r="G4" i="54"/>
  <c r="G4" i="51"/>
  <c r="G4" i="86"/>
  <c r="G4" i="77"/>
  <c r="G4" i="85"/>
  <c r="G4" i="45"/>
  <c r="G4" i="75"/>
  <c r="G4" i="78"/>
  <c r="G4" i="76"/>
  <c r="D9" i="82"/>
  <c r="C9" i="82"/>
  <c r="D9" i="84"/>
  <c r="C9" i="84"/>
  <c r="D9" i="86"/>
  <c r="C9" i="86"/>
  <c r="D9" i="85"/>
  <c r="C9" i="85"/>
  <c r="D9" i="83"/>
  <c r="C9" i="83"/>
  <c r="D9" i="81"/>
  <c r="C9" i="81"/>
  <c r="Q10" i="86"/>
  <c r="N10" i="86"/>
  <c r="K10" i="86"/>
  <c r="I10" i="86"/>
  <c r="C10" i="86"/>
  <c r="Q9" i="86"/>
  <c r="N9" i="86"/>
  <c r="K9" i="86"/>
  <c r="O3" i="86"/>
  <c r="Q10" i="85"/>
  <c r="N10" i="85"/>
  <c r="K10" i="85"/>
  <c r="I10" i="85"/>
  <c r="C10" i="85"/>
  <c r="Q9" i="85"/>
  <c r="N9" i="85"/>
  <c r="K9" i="85"/>
  <c r="O3" i="85"/>
  <c r="Q10" i="84"/>
  <c r="N10" i="84"/>
  <c r="K10" i="84"/>
  <c r="I10" i="84"/>
  <c r="C10" i="84"/>
  <c r="Q9" i="84"/>
  <c r="N9" i="84"/>
  <c r="K9" i="84"/>
  <c r="O3" i="84"/>
  <c r="Q10" i="83"/>
  <c r="N10" i="83"/>
  <c r="K10" i="83"/>
  <c r="I10" i="83"/>
  <c r="C10" i="83"/>
  <c r="Q9" i="83"/>
  <c r="N9" i="83"/>
  <c r="K9" i="83"/>
  <c r="O3" i="83"/>
  <c r="Q10" i="82"/>
  <c r="N10" i="82"/>
  <c r="K10" i="82"/>
  <c r="I10" i="82"/>
  <c r="C10" i="82"/>
  <c r="Q9" i="82"/>
  <c r="P9" i="82"/>
  <c r="N9" i="82"/>
  <c r="M9" i="82"/>
  <c r="K9" i="82"/>
  <c r="J9" i="82"/>
  <c r="O3" i="82"/>
  <c r="Q10" i="81"/>
  <c r="N10" i="81"/>
  <c r="K10" i="81"/>
  <c r="I10" i="81"/>
  <c r="C10" i="81"/>
  <c r="Q9" i="81"/>
  <c r="P9" i="81"/>
  <c r="N9" i="81"/>
  <c r="M9" i="81"/>
  <c r="K9" i="81"/>
  <c r="J9" i="81"/>
  <c r="O3" i="81"/>
  <c r="D9" i="78"/>
  <c r="C9" i="78"/>
  <c r="D9" i="76"/>
  <c r="C9" i="76"/>
  <c r="D9" i="72"/>
  <c r="C9" i="72"/>
  <c r="D9" i="77"/>
  <c r="C9" i="77"/>
  <c r="D9" i="75"/>
  <c r="C9" i="75"/>
  <c r="J9" i="72"/>
  <c r="C9" i="71"/>
  <c r="D9" i="71"/>
  <c r="Q10" i="78"/>
  <c r="N10" i="78"/>
  <c r="K10" i="78"/>
  <c r="I10" i="78"/>
  <c r="C10" i="78"/>
  <c r="Q9" i="78"/>
  <c r="N9" i="78"/>
  <c r="K9" i="78"/>
  <c r="O3" i="78"/>
  <c r="Q10" i="77"/>
  <c r="N10" i="77"/>
  <c r="K10" i="77"/>
  <c r="I10" i="77"/>
  <c r="C10" i="77"/>
  <c r="Q9" i="77"/>
  <c r="N9" i="77"/>
  <c r="K9" i="77"/>
  <c r="O3" i="77"/>
  <c r="Q10" i="76"/>
  <c r="N10" i="76"/>
  <c r="K10" i="76"/>
  <c r="I10" i="76"/>
  <c r="C10" i="76"/>
  <c r="Q9" i="76"/>
  <c r="N9" i="76"/>
  <c r="K9" i="76"/>
  <c r="O3" i="76"/>
  <c r="Q10" i="75"/>
  <c r="N10" i="75"/>
  <c r="K10" i="75"/>
  <c r="I10" i="75"/>
  <c r="C10" i="75"/>
  <c r="Q9" i="75"/>
  <c r="N9" i="75"/>
  <c r="K9" i="75"/>
  <c r="O3" i="75"/>
  <c r="Q10" i="72"/>
  <c r="N10" i="72"/>
  <c r="K10" i="72"/>
  <c r="I10" i="72"/>
  <c r="C10" i="72"/>
  <c r="Q9" i="72"/>
  <c r="P9" i="72"/>
  <c r="N9" i="72"/>
  <c r="M9" i="72"/>
  <c r="K9" i="72"/>
  <c r="O3" i="72"/>
  <c r="Q10" i="71"/>
  <c r="N10" i="71"/>
  <c r="K10" i="71"/>
  <c r="I10" i="71"/>
  <c r="C10" i="71"/>
  <c r="Q9" i="71"/>
  <c r="P9" i="71"/>
  <c r="N9" i="71"/>
  <c r="M9" i="71"/>
  <c r="K9" i="71"/>
  <c r="J9" i="71"/>
  <c r="O3" i="71"/>
  <c r="F2" i="72"/>
  <c r="F5" i="75"/>
  <c r="F5" i="82"/>
  <c r="G2" i="75"/>
  <c r="C27" i="83"/>
  <c r="C94" i="83"/>
  <c r="C75" i="83"/>
  <c r="C174" i="83"/>
  <c r="C123" i="83"/>
  <c r="C48" i="83"/>
  <c r="C206" i="83"/>
  <c r="C30" i="83"/>
  <c r="C96" i="83"/>
  <c r="C139" i="83"/>
  <c r="C11" i="83"/>
  <c r="C78" i="83"/>
  <c r="C126" i="83"/>
  <c r="C238" i="83"/>
  <c r="C59" i="83"/>
  <c r="C155" i="83"/>
  <c r="C107" i="83"/>
  <c r="C142" i="83"/>
  <c r="C32" i="83"/>
  <c r="C158" i="83"/>
  <c r="C14" i="83"/>
  <c r="C80" i="83"/>
  <c r="C62" i="83"/>
  <c r="C190" i="83"/>
  <c r="C43" i="83"/>
  <c r="C110" i="83"/>
  <c r="C91" i="83"/>
  <c r="C222" i="83"/>
  <c r="C16" i="83"/>
  <c r="C64" i="83"/>
  <c r="C254" i="83"/>
  <c r="C46" i="83"/>
  <c r="C112" i="83"/>
  <c r="C17" i="83"/>
  <c r="C33" i="83"/>
  <c r="C49" i="83"/>
  <c r="C65" i="83"/>
  <c r="C81" i="83"/>
  <c r="C97" i="83"/>
  <c r="C113" i="83"/>
  <c r="C129" i="83"/>
  <c r="C145" i="83"/>
  <c r="C161" i="83"/>
  <c r="C177" i="83"/>
  <c r="C193" i="83"/>
  <c r="C209" i="83"/>
  <c r="C225" i="83"/>
  <c r="C241" i="83"/>
  <c r="C257" i="83"/>
  <c r="C26" i="83"/>
  <c r="C42" i="83"/>
  <c r="C58" i="83"/>
  <c r="C74" i="83"/>
  <c r="C90" i="83"/>
  <c r="C106" i="83"/>
  <c r="C122" i="83"/>
  <c r="C138" i="83"/>
  <c r="C154" i="83"/>
  <c r="C170" i="83"/>
  <c r="C186" i="83"/>
  <c r="C202" i="83"/>
  <c r="C218" i="83"/>
  <c r="C234" i="83"/>
  <c r="C250" i="83"/>
  <c r="C19" i="83"/>
  <c r="C35" i="83"/>
  <c r="C51" i="83"/>
  <c r="C67" i="83"/>
  <c r="C83" i="83"/>
  <c r="C99" i="83"/>
  <c r="C115" i="83"/>
  <c r="C131" i="83"/>
  <c r="C147" i="83"/>
  <c r="C163" i="83"/>
  <c r="C179" i="83"/>
  <c r="C195" i="83"/>
  <c r="C211" i="83"/>
  <c r="C227" i="83"/>
  <c r="C243" i="83"/>
  <c r="C259" i="83"/>
  <c r="C12" i="83"/>
  <c r="C28" i="83"/>
  <c r="C44" i="83"/>
  <c r="C60" i="83"/>
  <c r="C76" i="83"/>
  <c r="C92" i="83"/>
  <c r="C108" i="83"/>
  <c r="C124" i="83"/>
  <c r="C140" i="83"/>
  <c r="C156" i="83"/>
  <c r="C172" i="83"/>
  <c r="C188" i="83"/>
  <c r="C204" i="83"/>
  <c r="C220" i="83"/>
  <c r="C236" i="83"/>
  <c r="C252" i="83"/>
  <c r="C21" i="83"/>
  <c r="C37" i="83"/>
  <c r="C53" i="83"/>
  <c r="C69" i="83"/>
  <c r="C85" i="83"/>
  <c r="C101" i="83"/>
  <c r="C117" i="83"/>
  <c r="C133" i="83"/>
  <c r="C149" i="83"/>
  <c r="C165" i="83"/>
  <c r="C181" i="83"/>
  <c r="C197" i="83"/>
  <c r="C213" i="83"/>
  <c r="C229" i="83"/>
  <c r="C245" i="83"/>
  <c r="C261" i="83"/>
  <c r="C23" i="83"/>
  <c r="C39" i="83"/>
  <c r="C55" i="83"/>
  <c r="C71" i="83"/>
  <c r="C87" i="83"/>
  <c r="C103" i="83"/>
  <c r="C119" i="83"/>
  <c r="C135" i="83"/>
  <c r="C151" i="83"/>
  <c r="C167" i="83"/>
  <c r="C183" i="83"/>
  <c r="C199" i="83"/>
  <c r="C215" i="83"/>
  <c r="C231" i="83"/>
  <c r="C247" i="83"/>
  <c r="C128" i="83"/>
  <c r="C144" i="83"/>
  <c r="C160" i="83"/>
  <c r="C176" i="83"/>
  <c r="C192" i="83"/>
  <c r="C208" i="83"/>
  <c r="C224" i="83"/>
  <c r="C240" i="83"/>
  <c r="C256" i="83"/>
  <c r="C25" i="83"/>
  <c r="C41" i="83"/>
  <c r="C57" i="83"/>
  <c r="C73" i="83"/>
  <c r="C89" i="83"/>
  <c r="C105" i="83"/>
  <c r="C121" i="83"/>
  <c r="C137" i="83"/>
  <c r="C153" i="83"/>
  <c r="C169" i="83"/>
  <c r="C185" i="83"/>
  <c r="C201" i="83"/>
  <c r="C217" i="83"/>
  <c r="C233" i="83"/>
  <c r="C249" i="83"/>
  <c r="C18" i="83"/>
  <c r="C34" i="83"/>
  <c r="C50" i="83"/>
  <c r="C66" i="83"/>
  <c r="C82" i="83"/>
  <c r="C98" i="83"/>
  <c r="C114" i="83"/>
  <c r="C130" i="83"/>
  <c r="C146" i="83"/>
  <c r="C162" i="83"/>
  <c r="C178" i="83"/>
  <c r="C194" i="83"/>
  <c r="C210" i="83"/>
  <c r="C226" i="83"/>
  <c r="C242" i="83"/>
  <c r="C258" i="83"/>
  <c r="C171" i="83"/>
  <c r="C187" i="83"/>
  <c r="C203" i="83"/>
  <c r="C219" i="83"/>
  <c r="C235" i="83"/>
  <c r="C251" i="83"/>
  <c r="C20" i="83"/>
  <c r="C36" i="83"/>
  <c r="C52" i="83"/>
  <c r="C68" i="83"/>
  <c r="C84" i="83"/>
  <c r="C100" i="83"/>
  <c r="C116" i="83"/>
  <c r="C132" i="83"/>
  <c r="C148" i="83"/>
  <c r="C164" i="83"/>
  <c r="C180" i="83"/>
  <c r="C196" i="83"/>
  <c r="C212" i="83"/>
  <c r="C228" i="83"/>
  <c r="C244" i="83"/>
  <c r="C260" i="83"/>
  <c r="C13" i="83"/>
  <c r="C29" i="83"/>
  <c r="C45" i="83"/>
  <c r="C61" i="83"/>
  <c r="C77" i="83"/>
  <c r="C93" i="83"/>
  <c r="C109" i="83"/>
  <c r="C125" i="83"/>
  <c r="C141" i="83"/>
  <c r="C157" i="83"/>
  <c r="C173" i="83"/>
  <c r="C189" i="83"/>
  <c r="C205" i="83"/>
  <c r="C221" i="83"/>
  <c r="C237" i="83"/>
  <c r="C253" i="83"/>
  <c r="C22" i="83"/>
  <c r="C38" i="83"/>
  <c r="C54" i="83"/>
  <c r="C70" i="83"/>
  <c r="C86" i="83"/>
  <c r="C102" i="83"/>
  <c r="C118" i="83"/>
  <c r="C134" i="83"/>
  <c r="C150" i="83"/>
  <c r="C166" i="83"/>
  <c r="C182" i="83"/>
  <c r="C198" i="83"/>
  <c r="C214" i="83"/>
  <c r="C230" i="83"/>
  <c r="C246" i="83"/>
  <c r="C262" i="83"/>
  <c r="C15" i="83"/>
  <c r="C31" i="83"/>
  <c r="C47" i="83"/>
  <c r="C63" i="83"/>
  <c r="C79" i="83"/>
  <c r="C95" i="83"/>
  <c r="C111" i="83"/>
  <c r="C127" i="83"/>
  <c r="C143" i="83"/>
  <c r="C159" i="83"/>
  <c r="C175" i="83"/>
  <c r="C191" i="83"/>
  <c r="C207" i="83"/>
  <c r="C223" i="83"/>
  <c r="C239" i="83"/>
  <c r="C255" i="83"/>
  <c r="C24" i="83"/>
  <c r="C40" i="83"/>
  <c r="C56" i="83"/>
  <c r="C72" i="83"/>
  <c r="C88" i="83"/>
  <c r="C104" i="83"/>
  <c r="C120" i="83"/>
  <c r="C136" i="83"/>
  <c r="C152" i="83"/>
  <c r="C168" i="83"/>
  <c r="C184" i="83"/>
  <c r="C200" i="83"/>
  <c r="C216" i="83"/>
  <c r="C232" i="83"/>
  <c r="C248" i="83"/>
  <c r="C29" i="78"/>
  <c r="C41" i="78"/>
  <c r="C52" i="78"/>
  <c r="C58" i="78"/>
  <c r="C13" i="78"/>
  <c r="C25" i="78"/>
  <c r="C36" i="78"/>
  <c r="C42" i="78"/>
  <c r="C20" i="78"/>
  <c r="C43" i="78"/>
  <c r="C26" i="78"/>
  <c r="C27" i="78"/>
  <c r="C11" i="78"/>
  <c r="C45" i="78"/>
  <c r="C57" i="78"/>
  <c r="C16" i="78"/>
  <c r="C32" i="78"/>
  <c r="C48" i="78"/>
  <c r="C18" i="78"/>
  <c r="C34" i="78"/>
  <c r="C50" i="78"/>
  <c r="C22" i="78"/>
  <c r="C38" i="78"/>
  <c r="C54" i="78"/>
  <c r="C15" i="78"/>
  <c r="C31" i="78"/>
  <c r="C47" i="78"/>
  <c r="C24" i="78"/>
  <c r="C40" i="78"/>
  <c r="C56" i="78"/>
  <c r="C17" i="78"/>
  <c r="C33" i="78"/>
  <c r="C49" i="78"/>
  <c r="C19" i="78"/>
  <c r="C35" i="78"/>
  <c r="C51" i="78"/>
  <c r="C12" i="78"/>
  <c r="C28" i="78"/>
  <c r="C44" i="78"/>
  <c r="C21" i="78"/>
  <c r="C37" i="78"/>
  <c r="C53" i="78"/>
  <c r="C14" i="78"/>
  <c r="C30" i="78"/>
  <c r="C46" i="78"/>
  <c r="C23" i="78"/>
  <c r="C39" i="78"/>
  <c r="C55" i="78"/>
  <c r="C71" i="81"/>
  <c r="C199" i="81"/>
  <c r="C86" i="81"/>
  <c r="C214" i="81"/>
  <c r="C87" i="81"/>
  <c r="C215" i="81"/>
  <c r="C102" i="81"/>
  <c r="C230" i="81"/>
  <c r="C103" i="81"/>
  <c r="C231" i="81"/>
  <c r="C118" i="81"/>
  <c r="C246" i="81"/>
  <c r="C119" i="81"/>
  <c r="C134" i="81"/>
  <c r="C262" i="81"/>
  <c r="C135" i="81"/>
  <c r="C22" i="81"/>
  <c r="C150" i="81"/>
  <c r="C23" i="81"/>
  <c r="C151" i="81"/>
  <c r="C247" i="81"/>
  <c r="C38" i="81"/>
  <c r="C166" i="81"/>
  <c r="C39" i="81"/>
  <c r="C167" i="81"/>
  <c r="C54" i="81"/>
  <c r="C182" i="81"/>
  <c r="C55" i="81"/>
  <c r="C183" i="81"/>
  <c r="C70" i="81"/>
  <c r="C198" i="81"/>
  <c r="C17" i="81"/>
  <c r="C33" i="81"/>
  <c r="C49" i="81"/>
  <c r="C65" i="81"/>
  <c r="C81" i="81"/>
  <c r="C97" i="81"/>
  <c r="C113" i="81"/>
  <c r="C129" i="81"/>
  <c r="C145" i="81"/>
  <c r="C161" i="81"/>
  <c r="C177" i="81"/>
  <c r="C193" i="81"/>
  <c r="C209" i="81"/>
  <c r="C225" i="81"/>
  <c r="C241" i="81"/>
  <c r="C257" i="81"/>
  <c r="C26" i="81"/>
  <c r="C42" i="81"/>
  <c r="C58" i="81"/>
  <c r="C74" i="81"/>
  <c r="C90" i="81"/>
  <c r="C106" i="81"/>
  <c r="C122" i="81"/>
  <c r="C138" i="81"/>
  <c r="C154" i="81"/>
  <c r="C170" i="81"/>
  <c r="C186" i="81"/>
  <c r="C202" i="81"/>
  <c r="C218" i="81"/>
  <c r="C234" i="81"/>
  <c r="C250" i="81"/>
  <c r="C19" i="81"/>
  <c r="C35" i="81"/>
  <c r="C51" i="81"/>
  <c r="C67" i="81"/>
  <c r="C83" i="81"/>
  <c r="C99" i="81"/>
  <c r="C115" i="81"/>
  <c r="C131" i="81"/>
  <c r="C147" i="81"/>
  <c r="C163" i="81"/>
  <c r="C179" i="81"/>
  <c r="C195" i="81"/>
  <c r="C211" i="81"/>
  <c r="C227" i="81"/>
  <c r="C243" i="81"/>
  <c r="C259" i="81"/>
  <c r="C12" i="81"/>
  <c r="C28" i="81"/>
  <c r="C44" i="81"/>
  <c r="C60" i="81"/>
  <c r="C76" i="81"/>
  <c r="C92" i="81"/>
  <c r="C108" i="81"/>
  <c r="C124" i="81"/>
  <c r="C140" i="81"/>
  <c r="C156" i="81"/>
  <c r="C172" i="81"/>
  <c r="C188" i="81"/>
  <c r="C204" i="81"/>
  <c r="C220" i="81"/>
  <c r="C236" i="81"/>
  <c r="C252" i="81"/>
  <c r="C21" i="81"/>
  <c r="C37" i="81"/>
  <c r="C53" i="81"/>
  <c r="C69" i="81"/>
  <c r="C85" i="81"/>
  <c r="C101" i="81"/>
  <c r="C117" i="81"/>
  <c r="C133" i="81"/>
  <c r="C149" i="81"/>
  <c r="C165" i="81"/>
  <c r="C181" i="81"/>
  <c r="C197" i="81"/>
  <c r="C213" i="81"/>
  <c r="C229" i="81"/>
  <c r="C245" i="81"/>
  <c r="C261" i="81"/>
  <c r="C14" i="81"/>
  <c r="C30" i="81"/>
  <c r="C46" i="81"/>
  <c r="C62" i="81"/>
  <c r="C78" i="81"/>
  <c r="C94" i="81"/>
  <c r="C110" i="81"/>
  <c r="C126" i="81"/>
  <c r="C142" i="81"/>
  <c r="C158" i="81"/>
  <c r="C174" i="81"/>
  <c r="C190" i="81"/>
  <c r="C206" i="81"/>
  <c r="C222" i="81"/>
  <c r="C238" i="81"/>
  <c r="C254" i="81"/>
  <c r="C16" i="81"/>
  <c r="C32" i="81"/>
  <c r="C48" i="81"/>
  <c r="C64" i="81"/>
  <c r="C80" i="81"/>
  <c r="C96" i="81"/>
  <c r="C112" i="81"/>
  <c r="C128" i="81"/>
  <c r="C144" i="81"/>
  <c r="C160" i="81"/>
  <c r="C176" i="81"/>
  <c r="C192" i="81"/>
  <c r="C208" i="81"/>
  <c r="C224" i="81"/>
  <c r="C240" i="81"/>
  <c r="C256" i="81"/>
  <c r="C25" i="81"/>
  <c r="C41" i="81"/>
  <c r="C57" i="81"/>
  <c r="C73" i="81"/>
  <c r="C89" i="81"/>
  <c r="C105" i="81"/>
  <c r="C121" i="81"/>
  <c r="C137" i="81"/>
  <c r="C153" i="81"/>
  <c r="C169" i="81"/>
  <c r="C185" i="81"/>
  <c r="C201" i="81"/>
  <c r="C217" i="81"/>
  <c r="C233" i="81"/>
  <c r="C249" i="81"/>
  <c r="C18" i="81"/>
  <c r="C34" i="81"/>
  <c r="C50" i="81"/>
  <c r="C66" i="81"/>
  <c r="C82" i="81"/>
  <c r="C98" i="81"/>
  <c r="C114" i="81"/>
  <c r="C130" i="81"/>
  <c r="C146" i="81"/>
  <c r="C162" i="81"/>
  <c r="C178" i="81"/>
  <c r="C194" i="81"/>
  <c r="C210" i="81"/>
  <c r="C226" i="81"/>
  <c r="C242" i="81"/>
  <c r="C258" i="81"/>
  <c r="C11" i="81"/>
  <c r="C27" i="81"/>
  <c r="C43" i="81"/>
  <c r="C59" i="81"/>
  <c r="C75" i="81"/>
  <c r="C91" i="81"/>
  <c r="C107" i="81"/>
  <c r="C123" i="81"/>
  <c r="C139" i="81"/>
  <c r="C155" i="81"/>
  <c r="C171" i="81"/>
  <c r="C187" i="81"/>
  <c r="C203" i="81"/>
  <c r="C219" i="81"/>
  <c r="C235" i="81"/>
  <c r="C251" i="81"/>
  <c r="C20" i="81"/>
  <c r="C36" i="81"/>
  <c r="C52" i="81"/>
  <c r="C68" i="81"/>
  <c r="C84" i="81"/>
  <c r="C100" i="81"/>
  <c r="C116" i="81"/>
  <c r="C132" i="81"/>
  <c r="C148" i="81"/>
  <c r="C164" i="81"/>
  <c r="C180" i="81"/>
  <c r="C196" i="81"/>
  <c r="C212" i="81"/>
  <c r="C228" i="81"/>
  <c r="C244" i="81"/>
  <c r="C260" i="81"/>
  <c r="C13" i="81"/>
  <c r="C29" i="81"/>
  <c r="C45" i="81"/>
  <c r="C61" i="81"/>
  <c r="C77" i="81"/>
  <c r="C93" i="81"/>
  <c r="C109" i="81"/>
  <c r="C125" i="81"/>
  <c r="C141" i="81"/>
  <c r="C157" i="81"/>
  <c r="C173" i="81"/>
  <c r="C189" i="81"/>
  <c r="C205" i="81"/>
  <c r="C221" i="81"/>
  <c r="C237" i="81"/>
  <c r="C253" i="81"/>
  <c r="C15" i="81"/>
  <c r="C31" i="81"/>
  <c r="C47" i="81"/>
  <c r="C63" i="81"/>
  <c r="C79" i="81"/>
  <c r="C95" i="81"/>
  <c r="C111" i="81"/>
  <c r="C127" i="81"/>
  <c r="C143" i="81"/>
  <c r="C159" i="81"/>
  <c r="C175" i="81"/>
  <c r="C191" i="81"/>
  <c r="C207" i="81"/>
  <c r="C223" i="81"/>
  <c r="C239" i="81"/>
  <c r="C255" i="81"/>
  <c r="C24" i="81"/>
  <c r="C40" i="81"/>
  <c r="C56" i="81"/>
  <c r="C72" i="81"/>
  <c r="C88" i="81"/>
  <c r="C104" i="81"/>
  <c r="C120" i="81"/>
  <c r="C136" i="81"/>
  <c r="C152" i="81"/>
  <c r="C168" i="81"/>
  <c r="C184" i="81"/>
  <c r="C200" i="81"/>
  <c r="C216" i="81"/>
  <c r="C232" i="81"/>
  <c r="C248" i="81"/>
  <c r="C135" i="76"/>
  <c r="C194" i="76"/>
  <c r="C261" i="76"/>
  <c r="C33" i="76"/>
  <c r="C50" i="76"/>
  <c r="C114" i="76"/>
  <c r="C178" i="76"/>
  <c r="C242" i="76"/>
  <c r="C22" i="76"/>
  <c r="C39" i="76"/>
  <c r="C86" i="76"/>
  <c r="C150" i="76"/>
  <c r="C101" i="76"/>
  <c r="C165" i="76"/>
  <c r="C215" i="76"/>
  <c r="C17" i="76"/>
  <c r="C34" i="76"/>
  <c r="C87" i="76"/>
  <c r="C151" i="76"/>
  <c r="C197" i="76"/>
  <c r="C23" i="76"/>
  <c r="C130" i="76"/>
  <c r="C245" i="76"/>
  <c r="C69" i="76"/>
  <c r="C102" i="76"/>
  <c r="C166" i="76"/>
  <c r="C226" i="76"/>
  <c r="C18" i="76"/>
  <c r="C117" i="76"/>
  <c r="C181" i="76"/>
  <c r="C103" i="76"/>
  <c r="C167" i="76"/>
  <c r="C199" i="76"/>
  <c r="C53" i="76"/>
  <c r="C70" i="76"/>
  <c r="C82" i="76"/>
  <c r="C146" i="76"/>
  <c r="C247" i="76"/>
  <c r="C118" i="76"/>
  <c r="C182" i="76"/>
  <c r="C229" i="76"/>
  <c r="C65" i="76"/>
  <c r="C133" i="76"/>
  <c r="C210" i="76"/>
  <c r="C37" i="76"/>
  <c r="C54" i="76"/>
  <c r="C71" i="76"/>
  <c r="C119" i="76"/>
  <c r="C183" i="76"/>
  <c r="C258" i="76"/>
  <c r="C98" i="76"/>
  <c r="C162" i="76"/>
  <c r="C49" i="76"/>
  <c r="C66" i="76"/>
  <c r="C134" i="76"/>
  <c r="C231" i="76"/>
  <c r="C21" i="76"/>
  <c r="C38" i="76"/>
  <c r="C55" i="76"/>
  <c r="C85" i="76"/>
  <c r="C149" i="76"/>
  <c r="C213" i="76"/>
  <c r="C24" i="76"/>
  <c r="C40" i="76"/>
  <c r="C56" i="76"/>
  <c r="C72" i="76"/>
  <c r="C88" i="76"/>
  <c r="C104" i="76"/>
  <c r="C120" i="76"/>
  <c r="C136" i="76"/>
  <c r="C152" i="76"/>
  <c r="C168" i="76"/>
  <c r="C184" i="76"/>
  <c r="C200" i="76"/>
  <c r="C216" i="76"/>
  <c r="C232" i="76"/>
  <c r="C248" i="76"/>
  <c r="C81" i="76"/>
  <c r="C97" i="76"/>
  <c r="C113" i="76"/>
  <c r="C129" i="76"/>
  <c r="C145" i="76"/>
  <c r="C161" i="76"/>
  <c r="C177" i="76"/>
  <c r="C193" i="76"/>
  <c r="C209" i="76"/>
  <c r="C225" i="76"/>
  <c r="C241" i="76"/>
  <c r="C257" i="76"/>
  <c r="C26" i="76"/>
  <c r="C42" i="76"/>
  <c r="C58" i="76"/>
  <c r="C74" i="76"/>
  <c r="C90" i="76"/>
  <c r="C106" i="76"/>
  <c r="C122" i="76"/>
  <c r="C138" i="76"/>
  <c r="C154" i="76"/>
  <c r="C170" i="76"/>
  <c r="C186" i="76"/>
  <c r="C202" i="76"/>
  <c r="C218" i="76"/>
  <c r="C234" i="76"/>
  <c r="C250" i="76"/>
  <c r="C19" i="76"/>
  <c r="C35" i="76"/>
  <c r="C51" i="76"/>
  <c r="C67" i="76"/>
  <c r="C83" i="76"/>
  <c r="C99" i="76"/>
  <c r="C115" i="76"/>
  <c r="C131" i="76"/>
  <c r="C147" i="76"/>
  <c r="C163" i="76"/>
  <c r="C179" i="76"/>
  <c r="C195" i="76"/>
  <c r="C211" i="76"/>
  <c r="C227" i="76"/>
  <c r="C243" i="76"/>
  <c r="C259" i="76"/>
  <c r="C12" i="76"/>
  <c r="C28" i="76"/>
  <c r="C44" i="76"/>
  <c r="C60" i="76"/>
  <c r="C76" i="76"/>
  <c r="C92" i="76"/>
  <c r="C108" i="76"/>
  <c r="C124" i="76"/>
  <c r="C140" i="76"/>
  <c r="C156" i="76"/>
  <c r="C172" i="76"/>
  <c r="C188" i="76"/>
  <c r="C204" i="76"/>
  <c r="C220" i="76"/>
  <c r="C236" i="76"/>
  <c r="C252" i="76"/>
  <c r="C14" i="76"/>
  <c r="C30" i="76"/>
  <c r="C46" i="76"/>
  <c r="C62" i="76"/>
  <c r="C78" i="76"/>
  <c r="C94" i="76"/>
  <c r="C110" i="76"/>
  <c r="C126" i="76"/>
  <c r="C142" i="76"/>
  <c r="C158" i="76"/>
  <c r="C174" i="76"/>
  <c r="C190" i="76"/>
  <c r="C206" i="76"/>
  <c r="C222" i="76"/>
  <c r="C238" i="76"/>
  <c r="C254" i="76"/>
  <c r="C16" i="76"/>
  <c r="C32" i="76"/>
  <c r="C48" i="76"/>
  <c r="C64" i="76"/>
  <c r="C80" i="76"/>
  <c r="C96" i="76"/>
  <c r="C112" i="76"/>
  <c r="C128" i="76"/>
  <c r="C144" i="76"/>
  <c r="C160" i="76"/>
  <c r="C176" i="76"/>
  <c r="C192" i="76"/>
  <c r="C208" i="76"/>
  <c r="C224" i="76"/>
  <c r="C240" i="76"/>
  <c r="C256" i="76"/>
  <c r="C25" i="76"/>
  <c r="C41" i="76"/>
  <c r="C57" i="76"/>
  <c r="C73" i="76"/>
  <c r="C89" i="76"/>
  <c r="C105" i="76"/>
  <c r="C121" i="76"/>
  <c r="C137" i="76"/>
  <c r="C153" i="76"/>
  <c r="C169" i="76"/>
  <c r="C185" i="76"/>
  <c r="C201" i="76"/>
  <c r="C217" i="76"/>
  <c r="C233" i="76"/>
  <c r="C249" i="76"/>
  <c r="C11" i="76"/>
  <c r="C27" i="76"/>
  <c r="C43" i="76"/>
  <c r="C59" i="76"/>
  <c r="C75" i="76"/>
  <c r="C91" i="76"/>
  <c r="C107" i="76"/>
  <c r="C123" i="76"/>
  <c r="C139" i="76"/>
  <c r="C155" i="76"/>
  <c r="C171" i="76"/>
  <c r="C187" i="76"/>
  <c r="C203" i="76"/>
  <c r="C219" i="76"/>
  <c r="C235" i="76"/>
  <c r="C251" i="76"/>
  <c r="C20" i="76"/>
  <c r="C36" i="76"/>
  <c r="C52" i="76"/>
  <c r="C68" i="76"/>
  <c r="C84" i="76"/>
  <c r="C100" i="76"/>
  <c r="C116" i="76"/>
  <c r="C132" i="76"/>
  <c r="C148" i="76"/>
  <c r="C164" i="76"/>
  <c r="C180" i="76"/>
  <c r="C196" i="76"/>
  <c r="C212" i="76"/>
  <c r="C228" i="76"/>
  <c r="C244" i="76"/>
  <c r="C260" i="76"/>
  <c r="C13" i="76"/>
  <c r="C29" i="76"/>
  <c r="C45" i="76"/>
  <c r="C61" i="76"/>
  <c r="C77" i="76"/>
  <c r="C93" i="76"/>
  <c r="C109" i="76"/>
  <c r="C125" i="76"/>
  <c r="C141" i="76"/>
  <c r="C157" i="76"/>
  <c r="C173" i="76"/>
  <c r="C189" i="76"/>
  <c r="C205" i="76"/>
  <c r="C221" i="76"/>
  <c r="C237" i="76"/>
  <c r="C253" i="76"/>
  <c r="C198" i="76"/>
  <c r="C214" i="76"/>
  <c r="C230" i="76"/>
  <c r="C246" i="76"/>
  <c r="C262" i="76"/>
  <c r="C15" i="76"/>
  <c r="C31" i="76"/>
  <c r="C47" i="76"/>
  <c r="C63" i="76"/>
  <c r="C79" i="76"/>
  <c r="C95" i="76"/>
  <c r="C111" i="76"/>
  <c r="C127" i="76"/>
  <c r="C143" i="76"/>
  <c r="C159" i="76"/>
  <c r="C175" i="76"/>
  <c r="C191" i="76"/>
  <c r="C207" i="76"/>
  <c r="C223" i="76"/>
  <c r="C239" i="76"/>
  <c r="C255" i="76"/>
  <c r="C45" i="72"/>
  <c r="C62" i="72"/>
  <c r="C136" i="72"/>
  <c r="C170" i="72"/>
  <c r="C184" i="72"/>
  <c r="C202" i="72"/>
  <c r="C221" i="72"/>
  <c r="C34" i="72"/>
  <c r="C125" i="72"/>
  <c r="C142" i="72"/>
  <c r="C253" i="72"/>
  <c r="C40" i="72"/>
  <c r="C74" i="72"/>
  <c r="C114" i="72"/>
  <c r="C222" i="72"/>
  <c r="C254" i="72"/>
  <c r="C29" i="72"/>
  <c r="C46" i="72"/>
  <c r="C120" i="72"/>
  <c r="C154" i="72"/>
  <c r="C18" i="72"/>
  <c r="C109" i="72"/>
  <c r="C126" i="72"/>
  <c r="C24" i="72"/>
  <c r="C58" i="72"/>
  <c r="C98" i="72"/>
  <c r="C186" i="72"/>
  <c r="C205" i="72"/>
  <c r="C93" i="72"/>
  <c r="C110" i="72"/>
  <c r="C173" i="72"/>
  <c r="C206" i="72"/>
  <c r="C42" i="72"/>
  <c r="C82" i="72"/>
  <c r="C13" i="72"/>
  <c r="C30" i="72"/>
  <c r="C138" i="72"/>
  <c r="C234" i="72"/>
  <c r="C14" i="72"/>
  <c r="C88" i="72"/>
  <c r="C122" i="72"/>
  <c r="C162" i="72"/>
  <c r="C104" i="72"/>
  <c r="C77" i="72"/>
  <c r="C94" i="72"/>
  <c r="C168" i="72"/>
  <c r="C174" i="72"/>
  <c r="C189" i="72"/>
  <c r="C26" i="72"/>
  <c r="C66" i="72"/>
  <c r="C157" i="72"/>
  <c r="C218" i="72"/>
  <c r="C237" i="72"/>
  <c r="C72" i="72"/>
  <c r="C106" i="72"/>
  <c r="C146" i="72"/>
  <c r="C190" i="72"/>
  <c r="C61" i="72"/>
  <c r="C78" i="72"/>
  <c r="C152" i="72"/>
  <c r="C238" i="72"/>
  <c r="C50" i="72"/>
  <c r="C141" i="72"/>
  <c r="C158" i="72"/>
  <c r="C56" i="72"/>
  <c r="C90" i="72"/>
  <c r="C130" i="72"/>
  <c r="C200" i="72"/>
  <c r="C216" i="72"/>
  <c r="C232" i="72"/>
  <c r="C248" i="72"/>
  <c r="C17" i="72"/>
  <c r="C33" i="72"/>
  <c r="C49" i="72"/>
  <c r="C65" i="72"/>
  <c r="C81" i="72"/>
  <c r="C97" i="72"/>
  <c r="C113" i="72"/>
  <c r="C129" i="72"/>
  <c r="C145" i="72"/>
  <c r="C161" i="72"/>
  <c r="C177" i="72"/>
  <c r="C193" i="72"/>
  <c r="C209" i="72"/>
  <c r="C225" i="72"/>
  <c r="C241" i="72"/>
  <c r="C257" i="72"/>
  <c r="C250" i="72"/>
  <c r="C19" i="72"/>
  <c r="C35" i="72"/>
  <c r="C51" i="72"/>
  <c r="C67" i="72"/>
  <c r="C83" i="72"/>
  <c r="C99" i="72"/>
  <c r="C115" i="72"/>
  <c r="C131" i="72"/>
  <c r="C147" i="72"/>
  <c r="C163" i="72"/>
  <c r="C179" i="72"/>
  <c r="C195" i="72"/>
  <c r="C211" i="72"/>
  <c r="C227" i="72"/>
  <c r="C243" i="72"/>
  <c r="C259" i="72"/>
  <c r="C12" i="72"/>
  <c r="C28" i="72"/>
  <c r="C44" i="72"/>
  <c r="C60" i="72"/>
  <c r="C76" i="72"/>
  <c r="C92" i="72"/>
  <c r="C108" i="72"/>
  <c r="C124" i="72"/>
  <c r="C140" i="72"/>
  <c r="C156" i="72"/>
  <c r="C172" i="72"/>
  <c r="C188" i="72"/>
  <c r="C204" i="72"/>
  <c r="C220" i="72"/>
  <c r="C236" i="72"/>
  <c r="C252" i="72"/>
  <c r="C21" i="72"/>
  <c r="C37" i="72"/>
  <c r="C53" i="72"/>
  <c r="C69" i="72"/>
  <c r="C85" i="72"/>
  <c r="C101" i="72"/>
  <c r="C117" i="72"/>
  <c r="C133" i="72"/>
  <c r="C149" i="72"/>
  <c r="C165" i="72"/>
  <c r="C181" i="72"/>
  <c r="C197" i="72"/>
  <c r="C213" i="72"/>
  <c r="C229" i="72"/>
  <c r="C245" i="72"/>
  <c r="C261" i="72"/>
  <c r="C23" i="72"/>
  <c r="C39" i="72"/>
  <c r="C55" i="72"/>
  <c r="C71" i="72"/>
  <c r="C87" i="72"/>
  <c r="C103" i="72"/>
  <c r="C119" i="72"/>
  <c r="C135" i="72"/>
  <c r="C151" i="72"/>
  <c r="C167" i="72"/>
  <c r="C183" i="72"/>
  <c r="C199" i="72"/>
  <c r="C215" i="72"/>
  <c r="C231" i="72"/>
  <c r="C247" i="72"/>
  <c r="C16" i="72"/>
  <c r="C32" i="72"/>
  <c r="C48" i="72"/>
  <c r="C64" i="72"/>
  <c r="C80" i="72"/>
  <c r="C96" i="72"/>
  <c r="C112" i="72"/>
  <c r="C128" i="72"/>
  <c r="C144" i="72"/>
  <c r="C160" i="72"/>
  <c r="C176" i="72"/>
  <c r="C192" i="72"/>
  <c r="C208" i="72"/>
  <c r="C224" i="72"/>
  <c r="C240" i="72"/>
  <c r="C256" i="72"/>
  <c r="C25" i="72"/>
  <c r="C41" i="72"/>
  <c r="C57" i="72"/>
  <c r="C73" i="72"/>
  <c r="C89" i="72"/>
  <c r="C105" i="72"/>
  <c r="C121" i="72"/>
  <c r="C137" i="72"/>
  <c r="C153" i="72"/>
  <c r="C169" i="72"/>
  <c r="C185" i="72"/>
  <c r="C201" i="72"/>
  <c r="C217" i="72"/>
  <c r="C233" i="72"/>
  <c r="C249" i="72"/>
  <c r="C178" i="72"/>
  <c r="C194" i="72"/>
  <c r="C210" i="72"/>
  <c r="C226" i="72"/>
  <c r="C242" i="72"/>
  <c r="C258" i="72"/>
  <c r="C11" i="72"/>
  <c r="C27" i="72"/>
  <c r="C43" i="72"/>
  <c r="C59" i="72"/>
  <c r="C75" i="72"/>
  <c r="C91" i="72"/>
  <c r="C107" i="72"/>
  <c r="C123" i="72"/>
  <c r="C139" i="72"/>
  <c r="C155" i="72"/>
  <c r="C171" i="72"/>
  <c r="C187" i="72"/>
  <c r="C203" i="72"/>
  <c r="C219" i="72"/>
  <c r="C235" i="72"/>
  <c r="C251" i="72"/>
  <c r="C20" i="72"/>
  <c r="C36" i="72"/>
  <c r="C52" i="72"/>
  <c r="C68" i="72"/>
  <c r="C84" i="72"/>
  <c r="C100" i="72"/>
  <c r="C116" i="72"/>
  <c r="C132" i="72"/>
  <c r="C148" i="72"/>
  <c r="C164" i="72"/>
  <c r="C180" i="72"/>
  <c r="C196" i="72"/>
  <c r="C212" i="72"/>
  <c r="C228" i="72"/>
  <c r="C244" i="72"/>
  <c r="C260" i="72"/>
  <c r="C22" i="72"/>
  <c r="C38" i="72"/>
  <c r="C54" i="72"/>
  <c r="C70" i="72"/>
  <c r="C86" i="72"/>
  <c r="C102" i="72"/>
  <c r="C118" i="72"/>
  <c r="C134" i="72"/>
  <c r="C150" i="72"/>
  <c r="C166" i="72"/>
  <c r="C182" i="72"/>
  <c r="C198" i="72"/>
  <c r="C214" i="72"/>
  <c r="C230" i="72"/>
  <c r="C246" i="72"/>
  <c r="C262" i="72"/>
  <c r="C15" i="72"/>
  <c r="C31" i="72"/>
  <c r="C47" i="72"/>
  <c r="C63" i="72"/>
  <c r="C79" i="72"/>
  <c r="C95" i="72"/>
  <c r="C111" i="72"/>
  <c r="C127" i="72"/>
  <c r="C143" i="72"/>
  <c r="C159" i="72"/>
  <c r="C175" i="72"/>
  <c r="C191" i="72"/>
  <c r="C207" i="72"/>
  <c r="C223" i="72"/>
  <c r="C239" i="72"/>
  <c r="C255" i="72"/>
  <c r="F2" i="82"/>
  <c r="C15" i="77"/>
  <c r="C38" i="77"/>
  <c r="C21" i="77"/>
  <c r="C22" i="77"/>
  <c r="C56" i="77"/>
  <c r="C40" i="77"/>
  <c r="C52" i="77"/>
  <c r="C24" i="77"/>
  <c r="C36" i="77"/>
  <c r="C47" i="77"/>
  <c r="C53" i="77"/>
  <c r="C20" i="77"/>
  <c r="C31" i="77"/>
  <c r="C54" i="77"/>
  <c r="C37" i="77"/>
  <c r="C11" i="77"/>
  <c r="C27" i="77"/>
  <c r="C43" i="77"/>
  <c r="C13" i="77"/>
  <c r="C29" i="77"/>
  <c r="C45" i="77"/>
  <c r="C17" i="77"/>
  <c r="C33" i="77"/>
  <c r="C49" i="77"/>
  <c r="C26" i="77"/>
  <c r="C42" i="77"/>
  <c r="C58" i="77"/>
  <c r="C19" i="77"/>
  <c r="C35" i="77"/>
  <c r="C51" i="77"/>
  <c r="C12" i="77"/>
  <c r="C28" i="77"/>
  <c r="C44" i="77"/>
  <c r="C14" i="77"/>
  <c r="C30" i="77"/>
  <c r="C46" i="77"/>
  <c r="C23" i="77"/>
  <c r="C39" i="77"/>
  <c r="C55" i="77"/>
  <c r="C16" i="77"/>
  <c r="C32" i="77"/>
  <c r="C48" i="77"/>
  <c r="C25" i="77"/>
  <c r="C41" i="77"/>
  <c r="C57" i="77"/>
  <c r="C18" i="77"/>
  <c r="C34" i="77"/>
  <c r="C50" i="77"/>
  <c r="F2" i="84"/>
  <c r="G3" i="75"/>
  <c r="G5" i="75"/>
  <c r="C52" i="86"/>
  <c r="C53" i="86"/>
  <c r="C46" i="86"/>
  <c r="C19" i="86"/>
  <c r="C20" i="86"/>
  <c r="C35" i="86"/>
  <c r="C21" i="86"/>
  <c r="C14" i="86"/>
  <c r="C36" i="86"/>
  <c r="C51" i="86"/>
  <c r="C37" i="86"/>
  <c r="C30" i="86"/>
  <c r="C26" i="86"/>
  <c r="C42" i="86"/>
  <c r="C58" i="86"/>
  <c r="C12" i="86"/>
  <c r="C28" i="86"/>
  <c r="C44" i="86"/>
  <c r="C23" i="86"/>
  <c r="C39" i="86"/>
  <c r="C55" i="86"/>
  <c r="C16" i="86"/>
  <c r="C32" i="86"/>
  <c r="C48" i="86"/>
  <c r="C25" i="86"/>
  <c r="C41" i="86"/>
  <c r="C57" i="86"/>
  <c r="C18" i="86"/>
  <c r="C34" i="86"/>
  <c r="C50" i="86"/>
  <c r="C11" i="86"/>
  <c r="C27" i="86"/>
  <c r="C43" i="86"/>
  <c r="C13" i="86"/>
  <c r="C29" i="86"/>
  <c r="C45" i="86"/>
  <c r="C22" i="86"/>
  <c r="C38" i="86"/>
  <c r="C54" i="86"/>
  <c r="C15" i="86"/>
  <c r="C31" i="86"/>
  <c r="C47" i="86"/>
  <c r="C24" i="86"/>
  <c r="C40" i="86"/>
  <c r="C56" i="86"/>
  <c r="C17" i="86"/>
  <c r="C33" i="86"/>
  <c r="C49" i="86"/>
  <c r="F3" i="72"/>
  <c r="C32" i="82"/>
  <c r="C160" i="82"/>
  <c r="C256" i="82"/>
  <c r="C47" i="82"/>
  <c r="C175" i="82"/>
  <c r="C48" i="82"/>
  <c r="C176" i="82"/>
  <c r="C63" i="82"/>
  <c r="C191" i="82"/>
  <c r="C64" i="82"/>
  <c r="C192" i="82"/>
  <c r="C79" i="82"/>
  <c r="C207" i="82"/>
  <c r="C80" i="82"/>
  <c r="C208" i="82"/>
  <c r="C95" i="82"/>
  <c r="C223" i="82"/>
  <c r="C240" i="82"/>
  <c r="C96" i="82"/>
  <c r="C224" i="82"/>
  <c r="C111" i="82"/>
  <c r="C112" i="82"/>
  <c r="C127" i="82"/>
  <c r="C128" i="82"/>
  <c r="C15" i="82"/>
  <c r="C143" i="82"/>
  <c r="C16" i="82"/>
  <c r="C144" i="82"/>
  <c r="C31" i="82"/>
  <c r="C159" i="82"/>
  <c r="C26" i="82"/>
  <c r="C42" i="82"/>
  <c r="C58" i="82"/>
  <c r="C74" i="82"/>
  <c r="C90" i="82"/>
  <c r="C106" i="82"/>
  <c r="C122" i="82"/>
  <c r="C138" i="82"/>
  <c r="C154" i="82"/>
  <c r="C170" i="82"/>
  <c r="C186" i="82"/>
  <c r="C202" i="82"/>
  <c r="C218" i="82"/>
  <c r="C234" i="82"/>
  <c r="C250" i="82"/>
  <c r="C19" i="82"/>
  <c r="C35" i="82"/>
  <c r="C51" i="82"/>
  <c r="C67" i="82"/>
  <c r="C83" i="82"/>
  <c r="C99" i="82"/>
  <c r="C115" i="82"/>
  <c r="C131" i="82"/>
  <c r="C147" i="82"/>
  <c r="C163" i="82"/>
  <c r="C179" i="82"/>
  <c r="C195" i="82"/>
  <c r="C211" i="82"/>
  <c r="C227" i="82"/>
  <c r="C243" i="82"/>
  <c r="C259" i="82"/>
  <c r="C12" i="82"/>
  <c r="C28" i="82"/>
  <c r="C44" i="82"/>
  <c r="C60" i="82"/>
  <c r="C76" i="82"/>
  <c r="C92" i="82"/>
  <c r="C108" i="82"/>
  <c r="C124" i="82"/>
  <c r="C140" i="82"/>
  <c r="C156" i="82"/>
  <c r="C172" i="82"/>
  <c r="C188" i="82"/>
  <c r="C204" i="82"/>
  <c r="C220" i="82"/>
  <c r="C236" i="82"/>
  <c r="C252" i="82"/>
  <c r="C21" i="82"/>
  <c r="C37" i="82"/>
  <c r="C53" i="82"/>
  <c r="C69" i="82"/>
  <c r="C85" i="82"/>
  <c r="C101" i="82"/>
  <c r="C117" i="82"/>
  <c r="C133" i="82"/>
  <c r="C149" i="82"/>
  <c r="C165" i="82"/>
  <c r="C181" i="82"/>
  <c r="C197" i="82"/>
  <c r="C213" i="82"/>
  <c r="C229" i="82"/>
  <c r="C245" i="82"/>
  <c r="C261" i="82"/>
  <c r="C14" i="82"/>
  <c r="C30" i="82"/>
  <c r="C46" i="82"/>
  <c r="C62" i="82"/>
  <c r="C78" i="82"/>
  <c r="C94" i="82"/>
  <c r="C110" i="82"/>
  <c r="C126" i="82"/>
  <c r="C142" i="82"/>
  <c r="C158" i="82"/>
  <c r="C174" i="82"/>
  <c r="C190" i="82"/>
  <c r="C206" i="82"/>
  <c r="C222" i="82"/>
  <c r="C238" i="82"/>
  <c r="C254" i="82"/>
  <c r="C23" i="82"/>
  <c r="C39" i="82"/>
  <c r="C55" i="82"/>
  <c r="C71" i="82"/>
  <c r="C87" i="82"/>
  <c r="C103" i="82"/>
  <c r="C119" i="82"/>
  <c r="C135" i="82"/>
  <c r="C151" i="82"/>
  <c r="C167" i="82"/>
  <c r="C183" i="82"/>
  <c r="C199" i="82"/>
  <c r="C215" i="82"/>
  <c r="C231" i="82"/>
  <c r="C247" i="82"/>
  <c r="C25" i="82"/>
  <c r="C41" i="82"/>
  <c r="C57" i="82"/>
  <c r="C73" i="82"/>
  <c r="C89" i="82"/>
  <c r="C105" i="82"/>
  <c r="C121" i="82"/>
  <c r="C137" i="82"/>
  <c r="C153" i="82"/>
  <c r="C169" i="82"/>
  <c r="C185" i="82"/>
  <c r="C201" i="82"/>
  <c r="C217" i="82"/>
  <c r="C233" i="82"/>
  <c r="C249" i="82"/>
  <c r="C18" i="82"/>
  <c r="C34" i="82"/>
  <c r="C50" i="82"/>
  <c r="C66" i="82"/>
  <c r="C82" i="82"/>
  <c r="C98" i="82"/>
  <c r="C114" i="82"/>
  <c r="C130" i="82"/>
  <c r="C146" i="82"/>
  <c r="C162" i="82"/>
  <c r="C178" i="82"/>
  <c r="C194" i="82"/>
  <c r="C210" i="82"/>
  <c r="C226" i="82"/>
  <c r="C242" i="82"/>
  <c r="C258" i="82"/>
  <c r="C11" i="82"/>
  <c r="C27" i="82"/>
  <c r="C43" i="82"/>
  <c r="C59" i="82"/>
  <c r="C75" i="82"/>
  <c r="C91" i="82"/>
  <c r="C107" i="82"/>
  <c r="C123" i="82"/>
  <c r="C139" i="82"/>
  <c r="C155" i="82"/>
  <c r="C171" i="82"/>
  <c r="C187" i="82"/>
  <c r="C203" i="82"/>
  <c r="C219" i="82"/>
  <c r="C235" i="82"/>
  <c r="C251" i="82"/>
  <c r="C20" i="82"/>
  <c r="C36" i="82"/>
  <c r="C52" i="82"/>
  <c r="C68" i="82"/>
  <c r="C84" i="82"/>
  <c r="C100" i="82"/>
  <c r="C116" i="82"/>
  <c r="C132" i="82"/>
  <c r="C148" i="82"/>
  <c r="C164" i="82"/>
  <c r="C180" i="82"/>
  <c r="C196" i="82"/>
  <c r="C212" i="82"/>
  <c r="C228" i="82"/>
  <c r="C244" i="82"/>
  <c r="C260" i="82"/>
  <c r="C13" i="82"/>
  <c r="C29" i="82"/>
  <c r="C45" i="82"/>
  <c r="C61" i="82"/>
  <c r="C77" i="82"/>
  <c r="C93" i="82"/>
  <c r="C109" i="82"/>
  <c r="C125" i="82"/>
  <c r="C141" i="82"/>
  <c r="C157" i="82"/>
  <c r="C173" i="82"/>
  <c r="C189" i="82"/>
  <c r="C205" i="82"/>
  <c r="C221" i="82"/>
  <c r="C237" i="82"/>
  <c r="C253" i="82"/>
  <c r="C22" i="82"/>
  <c r="C38" i="82"/>
  <c r="C54" i="82"/>
  <c r="C70" i="82"/>
  <c r="C86" i="82"/>
  <c r="C102" i="82"/>
  <c r="C118" i="82"/>
  <c r="C134" i="82"/>
  <c r="C150" i="82"/>
  <c r="C166" i="82"/>
  <c r="C182" i="82"/>
  <c r="C198" i="82"/>
  <c r="C214" i="82"/>
  <c r="C230" i="82"/>
  <c r="C246" i="82"/>
  <c r="C262" i="82"/>
  <c r="C239" i="82"/>
  <c r="C255" i="82"/>
  <c r="C24" i="82"/>
  <c r="C40" i="82"/>
  <c r="C56" i="82"/>
  <c r="C72" i="82"/>
  <c r="C88" i="82"/>
  <c r="C104" i="82"/>
  <c r="C120" i="82"/>
  <c r="C136" i="82"/>
  <c r="C152" i="82"/>
  <c r="C168" i="82"/>
  <c r="C184" i="82"/>
  <c r="C200" i="82"/>
  <c r="C216" i="82"/>
  <c r="C232" i="82"/>
  <c r="C248" i="82"/>
  <c r="C17" i="82"/>
  <c r="C33" i="82"/>
  <c r="C49" i="82"/>
  <c r="C65" i="82"/>
  <c r="C81" i="82"/>
  <c r="C97" i="82"/>
  <c r="C113" i="82"/>
  <c r="C129" i="82"/>
  <c r="C145" i="82"/>
  <c r="C161" i="82"/>
  <c r="C177" i="82"/>
  <c r="C193" i="82"/>
  <c r="C209" i="82"/>
  <c r="C225" i="82"/>
  <c r="C241" i="82"/>
  <c r="C257" i="82"/>
  <c r="C12" i="75"/>
  <c r="C29" i="75"/>
  <c r="C46" i="75"/>
  <c r="C120" i="75"/>
  <c r="C137" i="75"/>
  <c r="C92" i="75"/>
  <c r="C109" i="75"/>
  <c r="C126" i="75"/>
  <c r="C200" i="75"/>
  <c r="C217" i="75"/>
  <c r="C24" i="75"/>
  <c r="C41" i="75"/>
  <c r="C172" i="75"/>
  <c r="C189" i="75"/>
  <c r="C206" i="75"/>
  <c r="C13" i="75"/>
  <c r="C30" i="75"/>
  <c r="C104" i="75"/>
  <c r="C121" i="75"/>
  <c r="C252" i="75"/>
  <c r="C76" i="75"/>
  <c r="C93" i="75"/>
  <c r="C110" i="75"/>
  <c r="C184" i="75"/>
  <c r="C201" i="75"/>
  <c r="C25" i="75"/>
  <c r="C156" i="75"/>
  <c r="C173" i="75"/>
  <c r="C190" i="75"/>
  <c r="C14" i="75"/>
  <c r="C88" i="75"/>
  <c r="C105" i="75"/>
  <c r="C236" i="75"/>
  <c r="C253" i="75"/>
  <c r="C60" i="75"/>
  <c r="C77" i="75"/>
  <c r="C94" i="75"/>
  <c r="C168" i="75"/>
  <c r="C185" i="75"/>
  <c r="C140" i="75"/>
  <c r="C157" i="75"/>
  <c r="C174" i="75"/>
  <c r="C248" i="75"/>
  <c r="C72" i="75"/>
  <c r="C89" i="75"/>
  <c r="C220" i="75"/>
  <c r="C237" i="75"/>
  <c r="C254" i="75"/>
  <c r="C44" i="75"/>
  <c r="C61" i="75"/>
  <c r="C78" i="75"/>
  <c r="C152" i="75"/>
  <c r="C169" i="75"/>
  <c r="C124" i="75"/>
  <c r="C141" i="75"/>
  <c r="C158" i="75"/>
  <c r="C232" i="75"/>
  <c r="C249" i="75"/>
  <c r="C56" i="75"/>
  <c r="C73" i="75"/>
  <c r="C204" i="75"/>
  <c r="C221" i="75"/>
  <c r="C238" i="75"/>
  <c r="C28" i="75"/>
  <c r="C45" i="75"/>
  <c r="C62" i="75"/>
  <c r="C136" i="75"/>
  <c r="C153" i="75"/>
  <c r="C108" i="75"/>
  <c r="C125" i="75"/>
  <c r="C142" i="75"/>
  <c r="C216" i="75"/>
  <c r="C233" i="75"/>
  <c r="C40" i="75"/>
  <c r="C57" i="75"/>
  <c r="C188" i="75"/>
  <c r="C205" i="75"/>
  <c r="C222" i="75"/>
  <c r="C15" i="75"/>
  <c r="C31" i="75"/>
  <c r="C47" i="75"/>
  <c r="C63" i="75"/>
  <c r="C79" i="75"/>
  <c r="C95" i="75"/>
  <c r="C111" i="75"/>
  <c r="C127" i="75"/>
  <c r="C143" i="75"/>
  <c r="C159" i="75"/>
  <c r="C175" i="75"/>
  <c r="C191" i="75"/>
  <c r="C207" i="75"/>
  <c r="C223" i="75"/>
  <c r="C239" i="75"/>
  <c r="C255" i="75"/>
  <c r="C17" i="75"/>
  <c r="C33" i="75"/>
  <c r="C49" i="75"/>
  <c r="C65" i="75"/>
  <c r="C81" i="75"/>
  <c r="C97" i="75"/>
  <c r="C113" i="75"/>
  <c r="C129" i="75"/>
  <c r="C145" i="75"/>
  <c r="C161" i="75"/>
  <c r="C177" i="75"/>
  <c r="C193" i="75"/>
  <c r="C209" i="75"/>
  <c r="C225" i="75"/>
  <c r="C241" i="75"/>
  <c r="C257" i="75"/>
  <c r="C26" i="75"/>
  <c r="C42" i="75"/>
  <c r="C58" i="75"/>
  <c r="C74" i="75"/>
  <c r="C90" i="75"/>
  <c r="C106" i="75"/>
  <c r="C122" i="75"/>
  <c r="C138" i="75"/>
  <c r="C154" i="75"/>
  <c r="C170" i="75"/>
  <c r="C186" i="75"/>
  <c r="C202" i="75"/>
  <c r="C218" i="75"/>
  <c r="C234" i="75"/>
  <c r="C250" i="75"/>
  <c r="C19" i="75"/>
  <c r="C35" i="75"/>
  <c r="C51" i="75"/>
  <c r="C67" i="75"/>
  <c r="C83" i="75"/>
  <c r="C99" i="75"/>
  <c r="C115" i="75"/>
  <c r="C131" i="75"/>
  <c r="C147" i="75"/>
  <c r="C163" i="75"/>
  <c r="C179" i="75"/>
  <c r="C195" i="75"/>
  <c r="C211" i="75"/>
  <c r="C227" i="75"/>
  <c r="C243" i="75"/>
  <c r="C259" i="75"/>
  <c r="C21" i="75"/>
  <c r="C37" i="75"/>
  <c r="C53" i="75"/>
  <c r="C69" i="75"/>
  <c r="C85" i="75"/>
  <c r="C101" i="75"/>
  <c r="C117" i="75"/>
  <c r="C133" i="75"/>
  <c r="C149" i="75"/>
  <c r="C165" i="75"/>
  <c r="C181" i="75"/>
  <c r="C197" i="75"/>
  <c r="C213" i="75"/>
  <c r="C229" i="75"/>
  <c r="C245" i="75"/>
  <c r="C261" i="75"/>
  <c r="C23" i="75"/>
  <c r="C39" i="75"/>
  <c r="C55" i="75"/>
  <c r="C71" i="75"/>
  <c r="C87" i="75"/>
  <c r="C103" i="75"/>
  <c r="C119" i="75"/>
  <c r="C135" i="75"/>
  <c r="C151" i="75"/>
  <c r="C167" i="75"/>
  <c r="C183" i="75"/>
  <c r="C199" i="75"/>
  <c r="C215" i="75"/>
  <c r="C231" i="75"/>
  <c r="C247" i="75"/>
  <c r="C16" i="75"/>
  <c r="C32" i="75"/>
  <c r="C48" i="75"/>
  <c r="C64" i="75"/>
  <c r="C80" i="75"/>
  <c r="C96" i="75"/>
  <c r="C112" i="75"/>
  <c r="C128" i="75"/>
  <c r="C144" i="75"/>
  <c r="C160" i="75"/>
  <c r="C176" i="75"/>
  <c r="C192" i="75"/>
  <c r="C208" i="75"/>
  <c r="C224" i="75"/>
  <c r="C240" i="75"/>
  <c r="C256" i="75"/>
  <c r="C18" i="75"/>
  <c r="C34" i="75"/>
  <c r="C50" i="75"/>
  <c r="C66" i="75"/>
  <c r="C82" i="75"/>
  <c r="C98" i="75"/>
  <c r="C114" i="75"/>
  <c r="C130" i="75"/>
  <c r="C146" i="75"/>
  <c r="C162" i="75"/>
  <c r="C178" i="75"/>
  <c r="C194" i="75"/>
  <c r="C210" i="75"/>
  <c r="C226" i="75"/>
  <c r="C242" i="75"/>
  <c r="C258" i="75"/>
  <c r="C11" i="75"/>
  <c r="C27" i="75"/>
  <c r="C43" i="75"/>
  <c r="C59" i="75"/>
  <c r="C75" i="75"/>
  <c r="C91" i="75"/>
  <c r="C107" i="75"/>
  <c r="C123" i="75"/>
  <c r="C139" i="75"/>
  <c r="C155" i="75"/>
  <c r="C171" i="75"/>
  <c r="C187" i="75"/>
  <c r="C203" i="75"/>
  <c r="C219" i="75"/>
  <c r="C235" i="75"/>
  <c r="C251" i="75"/>
  <c r="C20" i="75"/>
  <c r="C36" i="75"/>
  <c r="C52" i="75"/>
  <c r="C68" i="75"/>
  <c r="C84" i="75"/>
  <c r="C100" i="75"/>
  <c r="C116" i="75"/>
  <c r="C132" i="75"/>
  <c r="C148" i="75"/>
  <c r="C164" i="75"/>
  <c r="C180" i="75"/>
  <c r="C196" i="75"/>
  <c r="C212" i="75"/>
  <c r="C228" i="75"/>
  <c r="C244" i="75"/>
  <c r="C260" i="75"/>
  <c r="C22" i="75"/>
  <c r="C38" i="75"/>
  <c r="C54" i="75"/>
  <c r="C70" i="75"/>
  <c r="C86" i="75"/>
  <c r="C102" i="75"/>
  <c r="C118" i="75"/>
  <c r="C134" i="75"/>
  <c r="C150" i="75"/>
  <c r="C166" i="75"/>
  <c r="C182" i="75"/>
  <c r="C198" i="75"/>
  <c r="C214" i="75"/>
  <c r="C230" i="75"/>
  <c r="C246" i="75"/>
  <c r="C262" i="75"/>
  <c r="F3" i="75"/>
  <c r="C119" i="84"/>
  <c r="C151" i="84"/>
  <c r="C39" i="84"/>
  <c r="C183" i="84"/>
  <c r="C71" i="84"/>
  <c r="C103" i="84"/>
  <c r="C135" i="84"/>
  <c r="C23" i="84"/>
  <c r="C167" i="84"/>
  <c r="C55" i="84"/>
  <c r="C199" i="84"/>
  <c r="C87" i="84"/>
  <c r="C26" i="84"/>
  <c r="C42" i="84"/>
  <c r="C58" i="84"/>
  <c r="C74" i="84"/>
  <c r="C90" i="84"/>
  <c r="C106" i="84"/>
  <c r="C122" i="84"/>
  <c r="C138" i="84"/>
  <c r="C154" i="84"/>
  <c r="C170" i="84"/>
  <c r="C186" i="84"/>
  <c r="C202" i="84"/>
  <c r="C218" i="84"/>
  <c r="C234" i="84"/>
  <c r="C250" i="84"/>
  <c r="C19" i="84"/>
  <c r="C35" i="84"/>
  <c r="C51" i="84"/>
  <c r="C67" i="84"/>
  <c r="C83" i="84"/>
  <c r="C99" i="84"/>
  <c r="C115" i="84"/>
  <c r="C131" i="84"/>
  <c r="C147" i="84"/>
  <c r="C163" i="84"/>
  <c r="C179" i="84"/>
  <c r="C195" i="84"/>
  <c r="C211" i="84"/>
  <c r="C227" i="84"/>
  <c r="C243" i="84"/>
  <c r="C259" i="84"/>
  <c r="C12" i="84"/>
  <c r="C28" i="84"/>
  <c r="C44" i="84"/>
  <c r="C60" i="84"/>
  <c r="C76" i="84"/>
  <c r="C92" i="84"/>
  <c r="C108" i="84"/>
  <c r="C124" i="84"/>
  <c r="C140" i="84"/>
  <c r="C156" i="84"/>
  <c r="C172" i="84"/>
  <c r="C188" i="84"/>
  <c r="C204" i="84"/>
  <c r="C220" i="84"/>
  <c r="C236" i="84"/>
  <c r="C252" i="84"/>
  <c r="C21" i="84"/>
  <c r="C37" i="84"/>
  <c r="C53" i="84"/>
  <c r="C69" i="84"/>
  <c r="C85" i="84"/>
  <c r="C101" i="84"/>
  <c r="C117" i="84"/>
  <c r="C133" i="84"/>
  <c r="C149" i="84"/>
  <c r="C165" i="84"/>
  <c r="C181" i="84"/>
  <c r="C197" i="84"/>
  <c r="C213" i="84"/>
  <c r="C229" i="84"/>
  <c r="C245" i="84"/>
  <c r="C261" i="84"/>
  <c r="C14" i="84"/>
  <c r="C30" i="84"/>
  <c r="C46" i="84"/>
  <c r="C62" i="84"/>
  <c r="C78" i="84"/>
  <c r="C94" i="84"/>
  <c r="C110" i="84"/>
  <c r="C126" i="84"/>
  <c r="C142" i="84"/>
  <c r="C158" i="84"/>
  <c r="C174" i="84"/>
  <c r="C190" i="84"/>
  <c r="C206" i="84"/>
  <c r="C222" i="84"/>
  <c r="C238" i="84"/>
  <c r="C254" i="84"/>
  <c r="C215" i="84"/>
  <c r="C231" i="84"/>
  <c r="C247" i="84"/>
  <c r="C16" i="84"/>
  <c r="C32" i="84"/>
  <c r="C48" i="84"/>
  <c r="C64" i="84"/>
  <c r="C80" i="84"/>
  <c r="C96" i="84"/>
  <c r="C112" i="84"/>
  <c r="C128" i="84"/>
  <c r="C144" i="84"/>
  <c r="C160" i="84"/>
  <c r="C176" i="84"/>
  <c r="C192" i="84"/>
  <c r="C208" i="84"/>
  <c r="C224" i="84"/>
  <c r="C240" i="84"/>
  <c r="C256" i="84"/>
  <c r="C25" i="84"/>
  <c r="C41" i="84"/>
  <c r="C57" i="84"/>
  <c r="C73" i="84"/>
  <c r="C89" i="84"/>
  <c r="C105" i="84"/>
  <c r="C121" i="84"/>
  <c r="C137" i="84"/>
  <c r="C153" i="84"/>
  <c r="C169" i="84"/>
  <c r="C185" i="84"/>
  <c r="C201" i="84"/>
  <c r="C217" i="84"/>
  <c r="C233" i="84"/>
  <c r="C249" i="84"/>
  <c r="C18" i="84"/>
  <c r="C34" i="84"/>
  <c r="C50" i="84"/>
  <c r="C66" i="84"/>
  <c r="C82" i="84"/>
  <c r="C98" i="84"/>
  <c r="C114" i="84"/>
  <c r="C130" i="84"/>
  <c r="C146" i="84"/>
  <c r="C162" i="84"/>
  <c r="C178" i="84"/>
  <c r="C194" i="84"/>
  <c r="C210" i="84"/>
  <c r="C226" i="84"/>
  <c r="C242" i="84"/>
  <c r="C258" i="84"/>
  <c r="C11" i="84"/>
  <c r="C27" i="84"/>
  <c r="C43" i="84"/>
  <c r="C59" i="84"/>
  <c r="C75" i="84"/>
  <c r="C91" i="84"/>
  <c r="C107" i="84"/>
  <c r="C123" i="84"/>
  <c r="C139" i="84"/>
  <c r="C155" i="84"/>
  <c r="C171" i="84"/>
  <c r="C187" i="84"/>
  <c r="C203" i="84"/>
  <c r="C219" i="84"/>
  <c r="C235" i="84"/>
  <c r="C251" i="84"/>
  <c r="C20" i="84"/>
  <c r="C36" i="84"/>
  <c r="C52" i="84"/>
  <c r="C68" i="84"/>
  <c r="C84" i="84"/>
  <c r="C100" i="84"/>
  <c r="C116" i="84"/>
  <c r="C132" i="84"/>
  <c r="C148" i="84"/>
  <c r="C164" i="84"/>
  <c r="C180" i="84"/>
  <c r="C196" i="84"/>
  <c r="C212" i="84"/>
  <c r="C228" i="84"/>
  <c r="C244" i="84"/>
  <c r="C260" i="84"/>
  <c r="C13" i="84"/>
  <c r="C29" i="84"/>
  <c r="C45" i="84"/>
  <c r="C61" i="84"/>
  <c r="C77" i="84"/>
  <c r="C93" i="84"/>
  <c r="C109" i="84"/>
  <c r="C125" i="84"/>
  <c r="C141" i="84"/>
  <c r="C157" i="84"/>
  <c r="C173" i="84"/>
  <c r="C189" i="84"/>
  <c r="C205" i="84"/>
  <c r="C221" i="84"/>
  <c r="C237" i="84"/>
  <c r="C253" i="84"/>
  <c r="C22" i="84"/>
  <c r="C38" i="84"/>
  <c r="C54" i="84"/>
  <c r="C70" i="84"/>
  <c r="C86" i="84"/>
  <c r="C102" i="84"/>
  <c r="C118" i="84"/>
  <c r="C134" i="84"/>
  <c r="C150" i="84"/>
  <c r="C166" i="84"/>
  <c r="C182" i="84"/>
  <c r="C198" i="84"/>
  <c r="C214" i="84"/>
  <c r="C230" i="84"/>
  <c r="C246" i="84"/>
  <c r="C262" i="84"/>
  <c r="C15" i="84"/>
  <c r="C31" i="84"/>
  <c r="C47" i="84"/>
  <c r="C63" i="84"/>
  <c r="C79" i="84"/>
  <c r="C95" i="84"/>
  <c r="C111" i="84"/>
  <c r="C127" i="84"/>
  <c r="C143" i="84"/>
  <c r="C159" i="84"/>
  <c r="C175" i="84"/>
  <c r="C191" i="84"/>
  <c r="C207" i="84"/>
  <c r="C223" i="84"/>
  <c r="C239" i="84"/>
  <c r="C255" i="84"/>
  <c r="C24" i="84"/>
  <c r="C40" i="84"/>
  <c r="C56" i="84"/>
  <c r="C72" i="84"/>
  <c r="C88" i="84"/>
  <c r="C104" i="84"/>
  <c r="C120" i="84"/>
  <c r="C136" i="84"/>
  <c r="C152" i="84"/>
  <c r="C168" i="84"/>
  <c r="C184" i="84"/>
  <c r="C200" i="84"/>
  <c r="C216" i="84"/>
  <c r="C232" i="84"/>
  <c r="C248" i="84"/>
  <c r="C17" i="84"/>
  <c r="C33" i="84"/>
  <c r="C49" i="84"/>
  <c r="C65" i="84"/>
  <c r="C81" i="84"/>
  <c r="C97" i="84"/>
  <c r="C113" i="84"/>
  <c r="C129" i="84"/>
  <c r="C145" i="84"/>
  <c r="C161" i="84"/>
  <c r="C177" i="84"/>
  <c r="C193" i="84"/>
  <c r="C209" i="84"/>
  <c r="C225" i="84"/>
  <c r="C241" i="84"/>
  <c r="C257" i="84"/>
  <c r="C11" i="71"/>
  <c r="C27" i="71"/>
  <c r="C47" i="71"/>
  <c r="C66" i="71"/>
  <c r="C81" i="71"/>
  <c r="C121" i="71"/>
  <c r="C212" i="71"/>
  <c r="C229" i="71"/>
  <c r="C20" i="71"/>
  <c r="C52" i="71"/>
  <c r="C57" i="71"/>
  <c r="C127" i="71"/>
  <c r="C161" i="71"/>
  <c r="C201" i="71"/>
  <c r="C13" i="71"/>
  <c r="C29" i="71"/>
  <c r="C33" i="71"/>
  <c r="C116" i="71"/>
  <c r="C133" i="71"/>
  <c r="C207" i="71"/>
  <c r="C241" i="71"/>
  <c r="C22" i="71"/>
  <c r="C105" i="71"/>
  <c r="C196" i="71"/>
  <c r="C213" i="71"/>
  <c r="C15" i="71"/>
  <c r="C31" i="71"/>
  <c r="C39" i="71"/>
  <c r="C53" i="71"/>
  <c r="C111" i="71"/>
  <c r="C145" i="71"/>
  <c r="C185" i="71"/>
  <c r="C24" i="71"/>
  <c r="C100" i="71"/>
  <c r="C117" i="71"/>
  <c r="C191" i="71"/>
  <c r="C225" i="71"/>
  <c r="C26" i="71"/>
  <c r="C36" i="71"/>
  <c r="C49" i="71"/>
  <c r="C68" i="71"/>
  <c r="C73" i="71"/>
  <c r="C95" i="71"/>
  <c r="C129" i="71"/>
  <c r="C169" i="71"/>
  <c r="C260" i="71"/>
  <c r="C63" i="71"/>
  <c r="C19" i="71"/>
  <c r="C84" i="71"/>
  <c r="C101" i="71"/>
  <c r="C175" i="71"/>
  <c r="C209" i="71"/>
  <c r="C249" i="71"/>
  <c r="C180" i="71"/>
  <c r="C12" i="71"/>
  <c r="C28" i="71"/>
  <c r="C34" i="71"/>
  <c r="C164" i="71"/>
  <c r="C181" i="71"/>
  <c r="C255" i="71"/>
  <c r="C17" i="71"/>
  <c r="C21" i="71"/>
  <c r="C50" i="71"/>
  <c r="C69" i="71"/>
  <c r="C79" i="71"/>
  <c r="C113" i="71"/>
  <c r="C153" i="71"/>
  <c r="C244" i="71"/>
  <c r="C261" i="71"/>
  <c r="C89" i="71"/>
  <c r="C14" i="71"/>
  <c r="C30" i="71"/>
  <c r="C32" i="71"/>
  <c r="C37" i="71"/>
  <c r="C41" i="71"/>
  <c r="C85" i="71"/>
  <c r="C159" i="71"/>
  <c r="C193" i="71"/>
  <c r="C233" i="71"/>
  <c r="C23" i="71"/>
  <c r="C148" i="71"/>
  <c r="C165" i="71"/>
  <c r="C239" i="71"/>
  <c r="C16" i="71"/>
  <c r="C65" i="71"/>
  <c r="C97" i="71"/>
  <c r="C137" i="71"/>
  <c r="C228" i="71"/>
  <c r="C245" i="71"/>
  <c r="C25" i="71"/>
  <c r="C143" i="71"/>
  <c r="C177" i="71"/>
  <c r="C217" i="71"/>
  <c r="C197" i="71"/>
  <c r="C18" i="71"/>
  <c r="C35" i="71"/>
  <c r="C132" i="71"/>
  <c r="C149" i="71"/>
  <c r="C223" i="71"/>
  <c r="C257" i="71"/>
  <c r="C40" i="71"/>
  <c r="C56" i="71"/>
  <c r="C72" i="71"/>
  <c r="C88" i="71"/>
  <c r="C104" i="71"/>
  <c r="C120" i="71"/>
  <c r="C136" i="71"/>
  <c r="C152" i="71"/>
  <c r="C168" i="71"/>
  <c r="C184" i="71"/>
  <c r="C200" i="71"/>
  <c r="C216" i="71"/>
  <c r="C232" i="71"/>
  <c r="C248" i="71"/>
  <c r="C42" i="71"/>
  <c r="C58" i="71"/>
  <c r="C74" i="71"/>
  <c r="C90" i="71"/>
  <c r="C106" i="71"/>
  <c r="C122" i="71"/>
  <c r="C138" i="71"/>
  <c r="C154" i="71"/>
  <c r="C170" i="71"/>
  <c r="C186" i="71"/>
  <c r="C202" i="71"/>
  <c r="C218" i="71"/>
  <c r="C234" i="71"/>
  <c r="C250" i="71"/>
  <c r="C51" i="71"/>
  <c r="C67" i="71"/>
  <c r="C83" i="71"/>
  <c r="C99" i="71"/>
  <c r="C115" i="71"/>
  <c r="C131" i="71"/>
  <c r="C147" i="71"/>
  <c r="C163" i="71"/>
  <c r="C179" i="71"/>
  <c r="C195" i="71"/>
  <c r="C211" i="71"/>
  <c r="C227" i="71"/>
  <c r="C243" i="71"/>
  <c r="C259" i="71"/>
  <c r="C44" i="71"/>
  <c r="C60" i="71"/>
  <c r="C76" i="71"/>
  <c r="C92" i="71"/>
  <c r="C108" i="71"/>
  <c r="C124" i="71"/>
  <c r="C140" i="71"/>
  <c r="C156" i="71"/>
  <c r="C172" i="71"/>
  <c r="C188" i="71"/>
  <c r="C204" i="71"/>
  <c r="C220" i="71"/>
  <c r="C236" i="71"/>
  <c r="C252" i="71"/>
  <c r="C46" i="71"/>
  <c r="C62" i="71"/>
  <c r="C78" i="71"/>
  <c r="C94" i="71"/>
  <c r="C110" i="71"/>
  <c r="C126" i="71"/>
  <c r="C142" i="71"/>
  <c r="C158" i="71"/>
  <c r="C174" i="71"/>
  <c r="C190" i="71"/>
  <c r="C206" i="71"/>
  <c r="C222" i="71"/>
  <c r="C238" i="71"/>
  <c r="C254" i="71"/>
  <c r="C55" i="71"/>
  <c r="C71" i="71"/>
  <c r="C87" i="71"/>
  <c r="C103" i="71"/>
  <c r="C119" i="71"/>
  <c r="C135" i="71"/>
  <c r="C151" i="71"/>
  <c r="C167" i="71"/>
  <c r="C183" i="71"/>
  <c r="C199" i="71"/>
  <c r="C215" i="71"/>
  <c r="C231" i="71"/>
  <c r="C247" i="71"/>
  <c r="C48" i="71"/>
  <c r="C64" i="71"/>
  <c r="C80" i="71"/>
  <c r="C96" i="71"/>
  <c r="C112" i="71"/>
  <c r="C128" i="71"/>
  <c r="C144" i="71"/>
  <c r="C160" i="71"/>
  <c r="C176" i="71"/>
  <c r="C192" i="71"/>
  <c r="C208" i="71"/>
  <c r="C224" i="71"/>
  <c r="C240" i="71"/>
  <c r="C256" i="71"/>
  <c r="C82" i="71"/>
  <c r="C98" i="71"/>
  <c r="C114" i="71"/>
  <c r="C130" i="71"/>
  <c r="C146" i="71"/>
  <c r="C162" i="71"/>
  <c r="C178" i="71"/>
  <c r="C194" i="71"/>
  <c r="C210" i="71"/>
  <c r="C226" i="71"/>
  <c r="C242" i="71"/>
  <c r="C258" i="71"/>
  <c r="C43" i="71"/>
  <c r="C59" i="71"/>
  <c r="C75" i="71"/>
  <c r="C91" i="71"/>
  <c r="C107" i="71"/>
  <c r="C123" i="71"/>
  <c r="C139" i="71"/>
  <c r="C155" i="71"/>
  <c r="C171" i="71"/>
  <c r="C187" i="71"/>
  <c r="C203" i="71"/>
  <c r="C219" i="71"/>
  <c r="C235" i="71"/>
  <c r="C251" i="71"/>
  <c r="C45" i="71"/>
  <c r="C61" i="71"/>
  <c r="C77" i="71"/>
  <c r="C93" i="71"/>
  <c r="C109" i="71"/>
  <c r="C125" i="71"/>
  <c r="C141" i="71"/>
  <c r="C157" i="71"/>
  <c r="C173" i="71"/>
  <c r="C189" i="71"/>
  <c r="C205" i="71"/>
  <c r="C221" i="71"/>
  <c r="C237" i="71"/>
  <c r="C253" i="71"/>
  <c r="C38" i="71"/>
  <c r="C54" i="71"/>
  <c r="C70" i="71"/>
  <c r="C86" i="71"/>
  <c r="C102" i="71"/>
  <c r="C118" i="71"/>
  <c r="C134" i="71"/>
  <c r="C150" i="71"/>
  <c r="C166" i="71"/>
  <c r="C182" i="71"/>
  <c r="C198" i="71"/>
  <c r="C214" i="71"/>
  <c r="C230" i="71"/>
  <c r="C246" i="71"/>
  <c r="C262" i="71"/>
  <c r="C15" i="85"/>
  <c r="C30" i="85"/>
  <c r="C16" i="85"/>
  <c r="C31" i="85"/>
  <c r="C46" i="85"/>
  <c r="C32" i="85"/>
  <c r="C25" i="85"/>
  <c r="C47" i="85"/>
  <c r="C48" i="85"/>
  <c r="C41" i="85"/>
  <c r="C14" i="85"/>
  <c r="C57" i="85"/>
  <c r="C21" i="85"/>
  <c r="C37" i="85"/>
  <c r="C53" i="85"/>
  <c r="C23" i="85"/>
  <c r="C39" i="85"/>
  <c r="C55" i="85"/>
  <c r="C18" i="85"/>
  <c r="C34" i="85"/>
  <c r="C50" i="85"/>
  <c r="C11" i="85"/>
  <c r="C27" i="85"/>
  <c r="C43" i="85"/>
  <c r="C20" i="85"/>
  <c r="C36" i="85"/>
  <c r="C52" i="85"/>
  <c r="C13" i="85"/>
  <c r="C29" i="85"/>
  <c r="C45" i="85"/>
  <c r="C22" i="85"/>
  <c r="C38" i="85"/>
  <c r="C54" i="85"/>
  <c r="C24" i="85"/>
  <c r="C40" i="85"/>
  <c r="C56" i="85"/>
  <c r="C17" i="85"/>
  <c r="C33" i="85"/>
  <c r="C49" i="85"/>
  <c r="C26" i="85"/>
  <c r="C42" i="85"/>
  <c r="C58" i="85"/>
  <c r="C19" i="85"/>
  <c r="C35" i="85"/>
  <c r="C51" i="85"/>
  <c r="C12" i="85"/>
  <c r="C28" i="85"/>
  <c r="C44" i="85"/>
  <c r="G2" i="85"/>
  <c r="G3" i="83"/>
  <c r="G262" i="82" l="1"/>
  <c r="G260" i="82"/>
  <c r="G258" i="82"/>
  <c r="G256" i="82"/>
  <c r="G254" i="82"/>
  <c r="G252" i="82"/>
  <c r="G250" i="82"/>
  <c r="G248" i="82"/>
  <c r="G246" i="82"/>
  <c r="G244" i="82"/>
  <c r="G242" i="82"/>
  <c r="G240" i="82"/>
  <c r="G238" i="82"/>
  <c r="G236" i="82"/>
  <c r="G234" i="82"/>
  <c r="G232" i="82"/>
  <c r="G230" i="82"/>
  <c r="G228" i="82"/>
  <c r="G226" i="82"/>
  <c r="G224" i="82"/>
  <c r="G222" i="82"/>
  <c r="G220" i="82"/>
  <c r="G218" i="82"/>
  <c r="G261" i="82"/>
  <c r="G259" i="82"/>
  <c r="G257" i="82"/>
  <c r="G255" i="82"/>
  <c r="G253" i="82"/>
  <c r="G251" i="82"/>
  <c r="G249" i="82"/>
  <c r="G247" i="82"/>
  <c r="G245" i="82"/>
  <c r="G243" i="82"/>
  <c r="G241" i="82"/>
  <c r="G239" i="82"/>
  <c r="G237" i="82"/>
  <c r="G235" i="82"/>
  <c r="G233" i="82"/>
  <c r="G225" i="82"/>
  <c r="G205" i="82"/>
  <c r="G189" i="82"/>
  <c r="G96" i="82"/>
  <c r="G208" i="82"/>
  <c r="G192" i="82"/>
  <c r="G180" i="82"/>
  <c r="G172" i="82"/>
  <c r="G164" i="82"/>
  <c r="G156" i="82"/>
  <c r="G148" i="82"/>
  <c r="G140" i="82"/>
  <c r="G132" i="82"/>
  <c r="G124" i="82"/>
  <c r="G116" i="82"/>
  <c r="G108" i="82"/>
  <c r="G221" i="82"/>
  <c r="G211" i="82"/>
  <c r="G195" i="82"/>
  <c r="G98" i="82"/>
  <c r="G89" i="82"/>
  <c r="G87" i="82"/>
  <c r="G85" i="82"/>
  <c r="G83" i="82"/>
  <c r="G81" i="82"/>
  <c r="G79" i="82"/>
  <c r="G77" i="82"/>
  <c r="G75" i="82"/>
  <c r="G73" i="82"/>
  <c r="G71" i="82"/>
  <c r="G69" i="82"/>
  <c r="G67" i="82"/>
  <c r="G65" i="82"/>
  <c r="G63" i="82"/>
  <c r="G61" i="82"/>
  <c r="G59" i="82"/>
  <c r="G57" i="82"/>
  <c r="G55" i="82"/>
  <c r="G53" i="82"/>
  <c r="G51" i="82"/>
  <c r="G49" i="82"/>
  <c r="G47" i="82"/>
  <c r="G45" i="82"/>
  <c r="G43" i="82"/>
  <c r="G41" i="82"/>
  <c r="G39" i="82"/>
  <c r="G37" i="82"/>
  <c r="G35" i="82"/>
  <c r="G33" i="82"/>
  <c r="G31" i="82"/>
  <c r="G29" i="82"/>
  <c r="G27" i="82"/>
  <c r="G25" i="82"/>
  <c r="G23" i="82"/>
  <c r="G21" i="82"/>
  <c r="G19" i="82"/>
  <c r="G17" i="82"/>
  <c r="G15" i="82"/>
  <c r="G13" i="82"/>
  <c r="G214" i="82"/>
  <c r="G198" i="82"/>
  <c r="G177" i="82"/>
  <c r="G169" i="82"/>
  <c r="G161" i="82"/>
  <c r="G153" i="82"/>
  <c r="G145" i="82"/>
  <c r="G137" i="82"/>
  <c r="G129" i="82"/>
  <c r="G121" i="82"/>
  <c r="G113" i="82"/>
  <c r="G105" i="82"/>
  <c r="G91" i="82"/>
  <c r="G217" i="82"/>
  <c r="G201" i="82"/>
  <c r="G185" i="82"/>
  <c r="G100" i="82"/>
  <c r="G204" i="82"/>
  <c r="G188" i="82"/>
  <c r="G182" i="82"/>
  <c r="G174" i="82"/>
  <c r="G166" i="82"/>
  <c r="G158" i="82"/>
  <c r="G150" i="82"/>
  <c r="G142" i="82"/>
  <c r="G134" i="82"/>
  <c r="G126" i="82"/>
  <c r="G118" i="82"/>
  <c r="G110" i="82"/>
  <c r="G93" i="82"/>
  <c r="G231" i="82"/>
  <c r="G207" i="82"/>
  <c r="G191" i="82"/>
  <c r="G102" i="82"/>
  <c r="G227" i="82"/>
  <c r="G210" i="82"/>
  <c r="G194" i="82"/>
  <c r="G179" i="82"/>
  <c r="G171" i="82"/>
  <c r="G163" i="82"/>
  <c r="G155" i="82"/>
  <c r="G147" i="82"/>
  <c r="G139" i="82"/>
  <c r="G131" i="82"/>
  <c r="G123" i="82"/>
  <c r="G115" i="82"/>
  <c r="G107" i="82"/>
  <c r="G95" i="82"/>
  <c r="G213" i="82"/>
  <c r="G197" i="82"/>
  <c r="G223" i="82"/>
  <c r="G216" i="82"/>
  <c r="G200" i="82"/>
  <c r="G184" i="82"/>
  <c r="G176" i="82"/>
  <c r="G168" i="82"/>
  <c r="G160" i="82"/>
  <c r="G152" i="82"/>
  <c r="G144" i="82"/>
  <c r="G136" i="82"/>
  <c r="G128" i="82"/>
  <c r="G120" i="82"/>
  <c r="G112" i="82"/>
  <c r="G104" i="82"/>
  <c r="G97" i="82"/>
  <c r="G203" i="82"/>
  <c r="G187" i="82"/>
  <c r="G90" i="82"/>
  <c r="G88" i="82"/>
  <c r="G86" i="82"/>
  <c r="G84" i="82"/>
  <c r="G82" i="82"/>
  <c r="G80" i="82"/>
  <c r="G78" i="82"/>
  <c r="G76" i="82"/>
  <c r="G74" i="82"/>
  <c r="G72" i="82"/>
  <c r="G70" i="82"/>
  <c r="G68" i="82"/>
  <c r="G66" i="82"/>
  <c r="G64" i="82"/>
  <c r="G62" i="82"/>
  <c r="G60" i="82"/>
  <c r="G58" i="82"/>
  <c r="G56" i="82"/>
  <c r="G54" i="82"/>
  <c r="G52" i="82"/>
  <c r="G50" i="82"/>
  <c r="G48" i="82"/>
  <c r="G46" i="82"/>
  <c r="G44" i="82"/>
  <c r="G42" i="82"/>
  <c r="G40" i="82"/>
  <c r="G38" i="82"/>
  <c r="G36" i="82"/>
  <c r="G34" i="82"/>
  <c r="G32" i="82"/>
  <c r="G30" i="82"/>
  <c r="G28" i="82"/>
  <c r="G26" i="82"/>
  <c r="G24" i="82"/>
  <c r="G22" i="82"/>
  <c r="G20" i="82"/>
  <c r="G18" i="82"/>
  <c r="G16" i="82"/>
  <c r="G14" i="82"/>
  <c r="G12" i="82"/>
  <c r="G219" i="82"/>
  <c r="G206" i="82"/>
  <c r="G190" i="82"/>
  <c r="G181" i="82"/>
  <c r="G173" i="82"/>
  <c r="G165" i="82"/>
  <c r="G157" i="82"/>
  <c r="G149" i="82"/>
  <c r="G141" i="82"/>
  <c r="G133" i="82"/>
  <c r="G125" i="82"/>
  <c r="G117" i="82"/>
  <c r="G109" i="82"/>
  <c r="G99" i="82"/>
  <c r="G209" i="82"/>
  <c r="G193" i="82"/>
  <c r="G92" i="82"/>
  <c r="G212" i="82"/>
  <c r="G196" i="82"/>
  <c r="G178" i="82"/>
  <c r="G170" i="82"/>
  <c r="G162" i="82"/>
  <c r="G154" i="82"/>
  <c r="G146" i="82"/>
  <c r="G138" i="82"/>
  <c r="G130" i="82"/>
  <c r="G122" i="82"/>
  <c r="G114" i="82"/>
  <c r="G106" i="82"/>
  <c r="G101" i="82"/>
  <c r="G229" i="82"/>
  <c r="G215" i="82"/>
  <c r="G199" i="82"/>
  <c r="G94" i="82"/>
  <c r="G202" i="82"/>
  <c r="G186" i="82"/>
  <c r="G183" i="82"/>
  <c r="G175" i="82"/>
  <c r="G167" i="82"/>
  <c r="G159" i="82"/>
  <c r="G151" i="82"/>
  <c r="G143" i="82"/>
  <c r="G135" i="82"/>
  <c r="G127" i="82"/>
  <c r="G119" i="82"/>
  <c r="G111" i="82"/>
  <c r="G103" i="82"/>
  <c r="F4" i="82"/>
  <c r="G261" i="81"/>
  <c r="G259" i="81"/>
  <c r="G257" i="81"/>
  <c r="G255" i="81"/>
  <c r="G253" i="81"/>
  <c r="G251" i="81"/>
  <c r="G249" i="81"/>
  <c r="G247" i="81"/>
  <c r="G245" i="81"/>
  <c r="G243" i="81"/>
  <c r="G241" i="81"/>
  <c r="G239" i="81"/>
  <c r="G237" i="81"/>
  <c r="G235" i="81"/>
  <c r="G233" i="81"/>
  <c r="G231" i="81"/>
  <c r="G229" i="81"/>
  <c r="G227" i="81"/>
  <c r="G225" i="81"/>
  <c r="G223" i="81"/>
  <c r="G221" i="81"/>
  <c r="G219" i="81"/>
  <c r="G217" i="81"/>
  <c r="G215" i="81"/>
  <c r="G213" i="81"/>
  <c r="G211" i="81"/>
  <c r="G209" i="81"/>
  <c r="G207" i="81"/>
  <c r="G205" i="81"/>
  <c r="G203" i="81"/>
  <c r="G201" i="81"/>
  <c r="G199" i="81"/>
  <c r="G197" i="81"/>
  <c r="G195" i="81"/>
  <c r="G193" i="81"/>
  <c r="G191" i="81"/>
  <c r="G189" i="81"/>
  <c r="G187" i="81"/>
  <c r="G185" i="81"/>
  <c r="G183" i="81"/>
  <c r="G181" i="81"/>
  <c r="G179" i="81"/>
  <c r="G177" i="81"/>
  <c r="G175" i="81"/>
  <c r="G173" i="81"/>
  <c r="G171" i="81"/>
  <c r="G169" i="81"/>
  <c r="G167" i="81"/>
  <c r="G165" i="81"/>
  <c r="G163" i="81"/>
  <c r="G161" i="81"/>
  <c r="G159" i="81"/>
  <c r="G157" i="81"/>
  <c r="G155" i="81"/>
  <c r="G153" i="81"/>
  <c r="G151" i="81"/>
  <c r="G149" i="81"/>
  <c r="G147" i="81"/>
  <c r="G145" i="81"/>
  <c r="G143" i="81"/>
  <c r="G141" i="81"/>
  <c r="G139" i="81"/>
  <c r="G137" i="81"/>
  <c r="G135" i="81"/>
  <c r="G133" i="81"/>
  <c r="G131" i="81"/>
  <c r="G129" i="81"/>
  <c r="G127" i="81"/>
  <c r="G125" i="81"/>
  <c r="G123" i="81"/>
  <c r="G121" i="81"/>
  <c r="G119" i="81"/>
  <c r="G117" i="81"/>
  <c r="G115" i="81"/>
  <c r="G113" i="81"/>
  <c r="G111" i="81"/>
  <c r="G109" i="81"/>
  <c r="G107" i="81"/>
  <c r="G105" i="81"/>
  <c r="G103" i="81"/>
  <c r="G101" i="81"/>
  <c r="G99" i="81"/>
  <c r="G97" i="81"/>
  <c r="G95" i="81"/>
  <c r="G93" i="81"/>
  <c r="G91" i="81"/>
  <c r="G89" i="81"/>
  <c r="G87" i="81"/>
  <c r="G85" i="81"/>
  <c r="G83" i="81"/>
  <c r="G81" i="81"/>
  <c r="G79" i="81"/>
  <c r="G77" i="81"/>
  <c r="G75" i="81"/>
  <c r="G73" i="81"/>
  <c r="G71" i="81"/>
  <c r="G69" i="81"/>
  <c r="G67" i="81"/>
  <c r="G65" i="81"/>
  <c r="G63" i="81"/>
  <c r="G61" i="81"/>
  <c r="G59" i="81"/>
  <c r="G57" i="81"/>
  <c r="G55" i="81"/>
  <c r="G53" i="81"/>
  <c r="G51" i="81"/>
  <c r="G49" i="81"/>
  <c r="G47" i="81"/>
  <c r="G45" i="81"/>
  <c r="G43" i="81"/>
  <c r="G41" i="81"/>
  <c r="G39" i="81"/>
  <c r="G37" i="81"/>
  <c r="G35" i="81"/>
  <c r="G33" i="81"/>
  <c r="G31" i="81"/>
  <c r="G29" i="81"/>
  <c r="G27" i="81"/>
  <c r="G25" i="81"/>
  <c r="G23" i="81"/>
  <c r="G21" i="81"/>
  <c r="G19" i="81"/>
  <c r="G17" i="81"/>
  <c r="G15" i="81"/>
  <c r="G13" i="81"/>
  <c r="G262" i="81"/>
  <c r="G260" i="81"/>
  <c r="G258" i="81"/>
  <c r="G256" i="81"/>
  <c r="G254" i="81"/>
  <c r="G252" i="81"/>
  <c r="G250" i="81"/>
  <c r="G248" i="81"/>
  <c r="G246" i="81"/>
  <c r="G244" i="81"/>
  <c r="G242" i="81"/>
  <c r="G240" i="81"/>
  <c r="G238" i="81"/>
  <c r="G236" i="81"/>
  <c r="G234" i="81"/>
  <c r="G232" i="81"/>
  <c r="G230" i="81"/>
  <c r="G228" i="81"/>
  <c r="G226" i="81"/>
  <c r="G224" i="81"/>
  <c r="G222" i="81"/>
  <c r="G220" i="81"/>
  <c r="G218" i="81"/>
  <c r="G216" i="81"/>
  <c r="G214" i="81"/>
  <c r="G212" i="81"/>
  <c r="G210" i="81"/>
  <c r="G208" i="81"/>
  <c r="G206" i="81"/>
  <c r="G204" i="81"/>
  <c r="G202" i="81"/>
  <c r="G200" i="81"/>
  <c r="G198" i="81"/>
  <c r="G196" i="81"/>
  <c r="G194" i="81"/>
  <c r="G192" i="81"/>
  <c r="G190" i="81"/>
  <c r="G188" i="81"/>
  <c r="G186" i="81"/>
  <c r="G184" i="81"/>
  <c r="G182" i="81"/>
  <c r="G180" i="81"/>
  <c r="G178" i="81"/>
  <c r="G176" i="81"/>
  <c r="G174" i="81"/>
  <c r="G172" i="81"/>
  <c r="G170" i="81"/>
  <c r="G168" i="81"/>
  <c r="G166" i="81"/>
  <c r="G164" i="81"/>
  <c r="G162" i="81"/>
  <c r="G160" i="81"/>
  <c r="G158" i="81"/>
  <c r="G156" i="81"/>
  <c r="G154" i="81"/>
  <c r="G152" i="81"/>
  <c r="G150" i="81"/>
  <c r="G148" i="81"/>
  <c r="G146" i="81"/>
  <c r="G144" i="81"/>
  <c r="G142" i="81"/>
  <c r="G140" i="81"/>
  <c r="G138" i="81"/>
  <c r="G136" i="81"/>
  <c r="G134" i="81"/>
  <c r="G132" i="81"/>
  <c r="G130" i="81"/>
  <c r="G128" i="81"/>
  <c r="G126" i="81"/>
  <c r="G124" i="81"/>
  <c r="G122" i="81"/>
  <c r="G120" i="81"/>
  <c r="G118" i="81"/>
  <c r="G116" i="81"/>
  <c r="G114" i="81"/>
  <c r="G112" i="81"/>
  <c r="G110" i="81"/>
  <c r="G108" i="81"/>
  <c r="G106" i="81"/>
  <c r="G104" i="81"/>
  <c r="G102" i="81"/>
  <c r="G100" i="81"/>
  <c r="G98" i="81"/>
  <c r="G96" i="81"/>
  <c r="G94" i="81"/>
  <c r="G92" i="81"/>
  <c r="G90" i="81"/>
  <c r="G88" i="81"/>
  <c r="G86" i="81"/>
  <c r="G84" i="81"/>
  <c r="G82" i="81"/>
  <c r="G80" i="81"/>
  <c r="G78" i="81"/>
  <c r="G76" i="81"/>
  <c r="G74" i="81"/>
  <c r="G72" i="81"/>
  <c r="G70" i="81"/>
  <c r="G68" i="81"/>
  <c r="G66" i="81"/>
  <c r="G64" i="81"/>
  <c r="G62" i="81"/>
  <c r="G60" i="81"/>
  <c r="G58" i="81"/>
  <c r="G56" i="81"/>
  <c r="G54" i="81"/>
  <c r="G52" i="81"/>
  <c r="G50" i="81"/>
  <c r="G48" i="81"/>
  <c r="G46" i="81"/>
  <c r="G44" i="81"/>
  <c r="G42" i="81"/>
  <c r="G40" i="81"/>
  <c r="G38" i="81"/>
  <c r="G36" i="81"/>
  <c r="G34" i="81"/>
  <c r="G32" i="81"/>
  <c r="G30" i="81"/>
  <c r="G28" i="81"/>
  <c r="G26" i="81"/>
  <c r="G24" i="81"/>
  <c r="G22" i="81"/>
  <c r="G20" i="81"/>
  <c r="G18" i="81"/>
  <c r="G16" i="81"/>
  <c r="G14" i="81"/>
  <c r="G12" i="81"/>
  <c r="F4" i="81"/>
  <c r="G262" i="72"/>
  <c r="G260" i="72"/>
  <c r="G258" i="72"/>
  <c r="G256" i="72"/>
  <c r="G254" i="72"/>
  <c r="G252" i="72"/>
  <c r="G250" i="72"/>
  <c r="G248" i="72"/>
  <c r="G246" i="72"/>
  <c r="G244" i="72"/>
  <c r="G231" i="72"/>
  <c r="G215" i="72"/>
  <c r="G247" i="72"/>
  <c r="G224" i="72"/>
  <c r="G208" i="72"/>
  <c r="G199" i="72"/>
  <c r="G197" i="72"/>
  <c r="G195" i="72"/>
  <c r="G193" i="72"/>
  <c r="G191" i="72"/>
  <c r="G189" i="72"/>
  <c r="G187" i="72"/>
  <c r="G185" i="72"/>
  <c r="G183" i="72"/>
  <c r="G181" i="72"/>
  <c r="G179" i="72"/>
  <c r="G177" i="72"/>
  <c r="G175" i="72"/>
  <c r="G173" i="72"/>
  <c r="G171" i="72"/>
  <c r="G169" i="72"/>
  <c r="G167" i="72"/>
  <c r="G165" i="72"/>
  <c r="G163" i="72"/>
  <c r="G161" i="72"/>
  <c r="G159" i="72"/>
  <c r="G157" i="72"/>
  <c r="G155" i="72"/>
  <c r="G153" i="72"/>
  <c r="G151" i="72"/>
  <c r="G149" i="72"/>
  <c r="G147" i="72"/>
  <c r="G145" i="72"/>
  <c r="G143" i="72"/>
  <c r="G141" i="72"/>
  <c r="G139" i="72"/>
  <c r="G137" i="72"/>
  <c r="G135" i="72"/>
  <c r="G133" i="72"/>
  <c r="G131" i="72"/>
  <c r="G129" i="72"/>
  <c r="G127" i="72"/>
  <c r="G125" i="72"/>
  <c r="G123" i="72"/>
  <c r="G121" i="72"/>
  <c r="G119" i="72"/>
  <c r="G117" i="72"/>
  <c r="G115" i="72"/>
  <c r="G113" i="72"/>
  <c r="G111" i="72"/>
  <c r="G109" i="72"/>
  <c r="G107" i="72"/>
  <c r="G105" i="72"/>
  <c r="G103" i="72"/>
  <c r="G101" i="72"/>
  <c r="G99" i="72"/>
  <c r="G97" i="72"/>
  <c r="G95" i="72"/>
  <c r="G93" i="72"/>
  <c r="G91" i="72"/>
  <c r="G89" i="72"/>
  <c r="G87" i="72"/>
  <c r="G85" i="72"/>
  <c r="G83" i="72"/>
  <c r="G81" i="72"/>
  <c r="G79" i="72"/>
  <c r="G77" i="72"/>
  <c r="G75" i="72"/>
  <c r="G73" i="72"/>
  <c r="G71" i="72"/>
  <c r="G69" i="72"/>
  <c r="G67" i="72"/>
  <c r="G65" i="72"/>
  <c r="G63" i="72"/>
  <c r="G61" i="72"/>
  <c r="G59" i="72"/>
  <c r="G57" i="72"/>
  <c r="G55" i="72"/>
  <c r="G53" i="72"/>
  <c r="G51" i="72"/>
  <c r="G49" i="72"/>
  <c r="G47" i="72"/>
  <c r="G45" i="72"/>
  <c r="G43" i="72"/>
  <c r="G41" i="72"/>
  <c r="G39" i="72"/>
  <c r="G37" i="72"/>
  <c r="G35" i="72"/>
  <c r="G33" i="72"/>
  <c r="G31" i="72"/>
  <c r="G29" i="72"/>
  <c r="G27" i="72"/>
  <c r="G25" i="72"/>
  <c r="G23" i="72"/>
  <c r="G21" i="72"/>
  <c r="G19" i="72"/>
  <c r="G17" i="72"/>
  <c r="G15" i="72"/>
  <c r="G13" i="72"/>
  <c r="G240" i="72"/>
  <c r="G217" i="72"/>
  <c r="G201" i="72"/>
  <c r="G245" i="72"/>
  <c r="G233" i="72"/>
  <c r="G226" i="72"/>
  <c r="G210" i="72"/>
  <c r="G236" i="72"/>
  <c r="G219" i="72"/>
  <c r="G203" i="72"/>
  <c r="G228" i="72"/>
  <c r="G212" i="72"/>
  <c r="G261" i="72"/>
  <c r="G243" i="72"/>
  <c r="G239" i="72"/>
  <c r="G221" i="72"/>
  <c r="G205" i="72"/>
  <c r="G259" i="72"/>
  <c r="G230" i="72"/>
  <c r="G214" i="72"/>
  <c r="G257" i="72"/>
  <c r="G235" i="72"/>
  <c r="G223" i="72"/>
  <c r="G207" i="72"/>
  <c r="G255" i="72"/>
  <c r="G232" i="72"/>
  <c r="G216" i="72"/>
  <c r="G200" i="72"/>
  <c r="G198" i="72"/>
  <c r="G196" i="72"/>
  <c r="G194" i="72"/>
  <c r="G192" i="72"/>
  <c r="G190" i="72"/>
  <c r="G188" i="72"/>
  <c r="G186" i="72"/>
  <c r="G184" i="72"/>
  <c r="G182" i="72"/>
  <c r="G180" i="72"/>
  <c r="G178" i="72"/>
  <c r="G176" i="72"/>
  <c r="G174" i="72"/>
  <c r="G172" i="72"/>
  <c r="G170" i="72"/>
  <c r="G168" i="72"/>
  <c r="G166" i="72"/>
  <c r="G164" i="72"/>
  <c r="G162" i="72"/>
  <c r="G160" i="72"/>
  <c r="G158" i="72"/>
  <c r="G156" i="72"/>
  <c r="G154" i="72"/>
  <c r="G152" i="72"/>
  <c r="G150" i="72"/>
  <c r="G148" i="72"/>
  <c r="G146" i="72"/>
  <c r="G144" i="72"/>
  <c r="G142" i="72"/>
  <c r="G140" i="72"/>
  <c r="G138" i="72"/>
  <c r="G136" i="72"/>
  <c r="G134" i="72"/>
  <c r="G132" i="72"/>
  <c r="G130" i="72"/>
  <c r="G128" i="72"/>
  <c r="G126" i="72"/>
  <c r="G124" i="72"/>
  <c r="G122" i="72"/>
  <c r="G120" i="72"/>
  <c r="G118" i="72"/>
  <c r="G116" i="72"/>
  <c r="G114" i="72"/>
  <c r="G112" i="72"/>
  <c r="G110" i="72"/>
  <c r="G108" i="72"/>
  <c r="G106" i="72"/>
  <c r="G104" i="72"/>
  <c r="G102" i="72"/>
  <c r="G100" i="72"/>
  <c r="G98" i="72"/>
  <c r="G96" i="72"/>
  <c r="G94" i="72"/>
  <c r="G92" i="72"/>
  <c r="G90" i="72"/>
  <c r="G88" i="72"/>
  <c r="G86" i="72"/>
  <c r="G84" i="72"/>
  <c r="G82" i="72"/>
  <c r="G80" i="72"/>
  <c r="G78" i="72"/>
  <c r="G76" i="72"/>
  <c r="G74" i="72"/>
  <c r="G72" i="72"/>
  <c r="G70" i="72"/>
  <c r="G68" i="72"/>
  <c r="G66" i="72"/>
  <c r="G64" i="72"/>
  <c r="G62" i="72"/>
  <c r="G60" i="72"/>
  <c r="G58" i="72"/>
  <c r="G56" i="72"/>
  <c r="G54" i="72"/>
  <c r="G52" i="72"/>
  <c r="G50" i="72"/>
  <c r="G48" i="72"/>
  <c r="G46" i="72"/>
  <c r="G44" i="72"/>
  <c r="G42" i="72"/>
  <c r="G40" i="72"/>
  <c r="G38" i="72"/>
  <c r="G36" i="72"/>
  <c r="G34" i="72"/>
  <c r="G32" i="72"/>
  <c r="G30" i="72"/>
  <c r="G28" i="72"/>
  <c r="G26" i="72"/>
  <c r="G24" i="72"/>
  <c r="G22" i="72"/>
  <c r="G20" i="72"/>
  <c r="G18" i="72"/>
  <c r="G16" i="72"/>
  <c r="G14" i="72"/>
  <c r="G12" i="72"/>
  <c r="G242" i="72"/>
  <c r="G225" i="72"/>
  <c r="G209" i="72"/>
  <c r="G253" i="72"/>
  <c r="G238" i="72"/>
  <c r="G218" i="72"/>
  <c r="G202" i="72"/>
  <c r="G227" i="72"/>
  <c r="G211" i="72"/>
  <c r="G251" i="72"/>
  <c r="G241" i="72"/>
  <c r="G220" i="72"/>
  <c r="G204" i="72"/>
  <c r="G234" i="72"/>
  <c r="G229" i="72"/>
  <c r="G213" i="72"/>
  <c r="G249" i="72"/>
  <c r="G237" i="72"/>
  <c r="G222" i="72"/>
  <c r="G206" i="72"/>
  <c r="F4" i="72"/>
  <c r="G261" i="71"/>
  <c r="G259" i="71"/>
  <c r="G257" i="71"/>
  <c r="G255" i="71"/>
  <c r="G253" i="71"/>
  <c r="G251" i="71"/>
  <c r="G249" i="71"/>
  <c r="G247" i="71"/>
  <c r="G245" i="71"/>
  <c r="G243" i="71"/>
  <c r="G241" i="71"/>
  <c r="G239" i="71"/>
  <c r="G237" i="71"/>
  <c r="G235" i="71"/>
  <c r="G233" i="71"/>
  <c r="G231" i="71"/>
  <c r="G229" i="71"/>
  <c r="G227" i="71"/>
  <c r="G225" i="71"/>
  <c r="G223" i="71"/>
  <c r="G221" i="71"/>
  <c r="G219" i="71"/>
  <c r="G217" i="71"/>
  <c r="G215" i="71"/>
  <c r="G213" i="71"/>
  <c r="G211" i="71"/>
  <c r="G209" i="71"/>
  <c r="G207" i="71"/>
  <c r="G205" i="71"/>
  <c r="G203" i="71"/>
  <c r="G201" i="71"/>
  <c r="G199" i="71"/>
  <c r="G197" i="71"/>
  <c r="G195" i="71"/>
  <c r="G193" i="71"/>
  <c r="G191" i="71"/>
  <c r="G189" i="71"/>
  <c r="G187" i="71"/>
  <c r="G185" i="71"/>
  <c r="G183" i="71"/>
  <c r="G181" i="71"/>
  <c r="G179" i="71"/>
  <c r="G177" i="71"/>
  <c r="G175" i="71"/>
  <c r="G173" i="71"/>
  <c r="G171" i="71"/>
  <c r="G169" i="71"/>
  <c r="G167" i="71"/>
  <c r="G165" i="71"/>
  <c r="G163" i="71"/>
  <c r="G161" i="71"/>
  <c r="G159" i="71"/>
  <c r="G157" i="71"/>
  <c r="G155" i="71"/>
  <c r="G153" i="71"/>
  <c r="G151" i="71"/>
  <c r="G149" i="71"/>
  <c r="G147" i="71"/>
  <c r="G262" i="71"/>
  <c r="G260" i="71"/>
  <c r="G258" i="71"/>
  <c r="G256" i="71"/>
  <c r="G254" i="71"/>
  <c r="G252" i="71"/>
  <c r="G250" i="71"/>
  <c r="G248" i="71"/>
  <c r="G246" i="71"/>
  <c r="G244" i="71"/>
  <c r="G242" i="71"/>
  <c r="G240" i="71"/>
  <c r="G238" i="71"/>
  <c r="G236" i="71"/>
  <c r="G234" i="71"/>
  <c r="G232" i="71"/>
  <c r="G230" i="71"/>
  <c r="G228" i="71"/>
  <c r="G226" i="71"/>
  <c r="G224" i="71"/>
  <c r="G222" i="71"/>
  <c r="G220" i="71"/>
  <c r="G218" i="71"/>
  <c r="G216" i="71"/>
  <c r="G214" i="71"/>
  <c r="G212" i="71"/>
  <c r="G210" i="71"/>
  <c r="G208" i="71"/>
  <c r="G206" i="71"/>
  <c r="G204" i="71"/>
  <c r="G202" i="71"/>
  <c r="G200" i="71"/>
  <c r="G198" i="71"/>
  <c r="G196" i="71"/>
  <c r="G194" i="71"/>
  <c r="G192" i="71"/>
  <c r="G190" i="71"/>
  <c r="G188" i="71"/>
  <c r="G186" i="71"/>
  <c r="G184" i="71"/>
  <c r="G182" i="71"/>
  <c r="G180" i="71"/>
  <c r="G178" i="71"/>
  <c r="G176" i="71"/>
  <c r="G174" i="71"/>
  <c r="G172" i="71"/>
  <c r="G170" i="71"/>
  <c r="G168" i="71"/>
  <c r="G166" i="71"/>
  <c r="G164" i="71"/>
  <c r="G162" i="71"/>
  <c r="G160" i="71"/>
  <c r="G158" i="71"/>
  <c r="G156" i="71"/>
  <c r="G154" i="71"/>
  <c r="G152" i="71"/>
  <c r="G150" i="71"/>
  <c r="G148" i="71"/>
  <c r="G146" i="71"/>
  <c r="G144" i="71"/>
  <c r="G142" i="71"/>
  <c r="G140" i="71"/>
  <c r="G138" i="71"/>
  <c r="G136" i="71"/>
  <c r="G134" i="71"/>
  <c r="G132" i="71"/>
  <c r="G130" i="71"/>
  <c r="G128" i="71"/>
  <c r="G125" i="71"/>
  <c r="G114" i="71"/>
  <c r="G108" i="71"/>
  <c r="G100" i="71"/>
  <c r="G92" i="71"/>
  <c r="G84" i="71"/>
  <c r="G77" i="71"/>
  <c r="G61" i="71"/>
  <c r="G45" i="71"/>
  <c r="G29" i="71"/>
  <c r="G13" i="71"/>
  <c r="G141" i="71"/>
  <c r="G135" i="71"/>
  <c r="G117" i="71"/>
  <c r="G70" i="71"/>
  <c r="G54" i="71"/>
  <c r="G38" i="71"/>
  <c r="G22" i="71"/>
  <c r="G105" i="71"/>
  <c r="G97" i="71"/>
  <c r="G89" i="71"/>
  <c r="G79" i="71"/>
  <c r="G63" i="71"/>
  <c r="G47" i="71"/>
  <c r="G31" i="71"/>
  <c r="G15" i="71"/>
  <c r="G129" i="71"/>
  <c r="G124" i="71"/>
  <c r="G120" i="71"/>
  <c r="G72" i="71"/>
  <c r="G56" i="71"/>
  <c r="G40" i="71"/>
  <c r="G24" i="71"/>
  <c r="G110" i="71"/>
  <c r="G102" i="71"/>
  <c r="G94" i="71"/>
  <c r="G86" i="71"/>
  <c r="G81" i="71"/>
  <c r="G65" i="71"/>
  <c r="G49" i="71"/>
  <c r="G33" i="71"/>
  <c r="G17" i="71"/>
  <c r="G113" i="71"/>
  <c r="G74" i="71"/>
  <c r="G58" i="71"/>
  <c r="G42" i="71"/>
  <c r="G26" i="71"/>
  <c r="G139" i="71"/>
  <c r="G116" i="71"/>
  <c r="G107" i="71"/>
  <c r="G99" i="71"/>
  <c r="G91" i="71"/>
  <c r="G83" i="71"/>
  <c r="G67" i="71"/>
  <c r="G51" i="71"/>
  <c r="G35" i="71"/>
  <c r="G19" i="71"/>
  <c r="G133" i="71"/>
  <c r="G123" i="71"/>
  <c r="G76" i="71"/>
  <c r="G60" i="71"/>
  <c r="G44" i="71"/>
  <c r="G28" i="71"/>
  <c r="G12" i="71"/>
  <c r="G145" i="71"/>
  <c r="G119" i="71"/>
  <c r="G104" i="71"/>
  <c r="G96" i="71"/>
  <c r="G88" i="71"/>
  <c r="G69" i="71"/>
  <c r="G53" i="71"/>
  <c r="G37" i="71"/>
  <c r="G21" i="71"/>
  <c r="G127" i="71"/>
  <c r="G78" i="71"/>
  <c r="G62" i="71"/>
  <c r="G46" i="71"/>
  <c r="G30" i="71"/>
  <c r="G14" i="71"/>
  <c r="G122" i="71"/>
  <c r="G112" i="71"/>
  <c r="G109" i="71"/>
  <c r="G101" i="71"/>
  <c r="G93" i="71"/>
  <c r="G85" i="71"/>
  <c r="G71" i="71"/>
  <c r="G55" i="71"/>
  <c r="G39" i="71"/>
  <c r="G23" i="71"/>
  <c r="G137" i="71"/>
  <c r="G115" i="71"/>
  <c r="G80" i="71"/>
  <c r="G64" i="71"/>
  <c r="G48" i="71"/>
  <c r="G32" i="71"/>
  <c r="G16" i="71"/>
  <c r="G143" i="71"/>
  <c r="G126" i="71"/>
  <c r="G118" i="71"/>
  <c r="G106" i="71"/>
  <c r="G98" i="71"/>
  <c r="G90" i="71"/>
  <c r="G73" i="71"/>
  <c r="G57" i="71"/>
  <c r="G41" i="71"/>
  <c r="G25" i="71"/>
  <c r="G131" i="71"/>
  <c r="G82" i="71"/>
  <c r="G66" i="71"/>
  <c r="G50" i="71"/>
  <c r="G34" i="71"/>
  <c r="G18" i="71"/>
  <c r="G103" i="71"/>
  <c r="G95" i="71"/>
  <c r="G87" i="71"/>
  <c r="G75" i="71"/>
  <c r="G59" i="71"/>
  <c r="G43" i="71"/>
  <c r="G27" i="71"/>
  <c r="G121" i="71"/>
  <c r="G111" i="71"/>
  <c r="G68" i="71"/>
  <c r="G52" i="71"/>
  <c r="G36" i="71"/>
  <c r="G20" i="71"/>
  <c r="F4" i="71"/>
  <c r="C10" i="53"/>
  <c r="C9" i="53"/>
  <c r="C10" i="51"/>
  <c r="C9" i="51"/>
  <c r="C10" i="49"/>
  <c r="C9" i="49"/>
  <c r="I10" i="54"/>
  <c r="I10" i="53"/>
  <c r="H10" i="53"/>
  <c r="H9" i="53"/>
  <c r="I10" i="52"/>
  <c r="I10" i="51"/>
  <c r="H10" i="51"/>
  <c r="H9" i="51"/>
  <c r="I10" i="50"/>
  <c r="I10" i="49"/>
  <c r="H10" i="49"/>
  <c r="H9" i="49"/>
  <c r="G3" i="85"/>
  <c r="F5" i="76"/>
  <c r="F5" i="85"/>
  <c r="G3" i="86"/>
  <c r="F2" i="85"/>
  <c r="G5" i="77"/>
  <c r="F3" i="85"/>
  <c r="F2" i="76"/>
  <c r="G5" i="72"/>
  <c r="G2" i="84"/>
  <c r="G5" i="82"/>
  <c r="F3" i="76"/>
  <c r="F5" i="84"/>
  <c r="G5" i="83"/>
  <c r="G5" i="86"/>
  <c r="F3" i="77"/>
  <c r="G3" i="81"/>
  <c r="F2" i="71"/>
  <c r="F5" i="71"/>
  <c r="F2" i="83"/>
  <c r="F3" i="82"/>
  <c r="F5" i="83"/>
  <c r="G3" i="71"/>
  <c r="F3" i="84"/>
  <c r="F5" i="77"/>
  <c r="D2" i="82"/>
  <c r="G3" i="82"/>
  <c r="G2" i="86"/>
  <c r="F5" i="81"/>
  <c r="H5" i="82"/>
  <c r="F2" i="81"/>
  <c r="G3" i="77"/>
  <c r="H2" i="77"/>
  <c r="H4" i="83"/>
  <c r="G5" i="85"/>
  <c r="F2" i="86"/>
  <c r="F2" i="75"/>
  <c r="G2" i="81"/>
  <c r="C25" i="53"/>
  <c r="C61" i="53"/>
  <c r="C108" i="53"/>
  <c r="C157" i="53"/>
  <c r="C206" i="53"/>
  <c r="C40" i="53"/>
  <c r="C62" i="53"/>
  <c r="C109" i="53"/>
  <c r="C158" i="53"/>
  <c r="C26" i="53"/>
  <c r="C110" i="53"/>
  <c r="C19" i="53"/>
  <c r="C220" i="53"/>
  <c r="C41" i="53"/>
  <c r="C172" i="53"/>
  <c r="C221" i="53"/>
  <c r="C56" i="53"/>
  <c r="C124" i="53"/>
  <c r="C173" i="53"/>
  <c r="C222" i="53"/>
  <c r="C42" i="53"/>
  <c r="C76" i="53"/>
  <c r="C125" i="53"/>
  <c r="C174" i="53"/>
  <c r="C35" i="53"/>
  <c r="C77" i="53"/>
  <c r="C126" i="53"/>
  <c r="C57" i="53"/>
  <c r="C78" i="53"/>
  <c r="C236" i="53"/>
  <c r="C188" i="53"/>
  <c r="C237" i="53"/>
  <c r="C58" i="53"/>
  <c r="C140" i="53"/>
  <c r="C189" i="53"/>
  <c r="C238" i="53"/>
  <c r="C51" i="53"/>
  <c r="C92" i="53"/>
  <c r="C141" i="53"/>
  <c r="C190" i="53"/>
  <c r="C93" i="53"/>
  <c r="C142" i="53"/>
  <c r="C24" i="53"/>
  <c r="C94" i="53"/>
  <c r="C252" i="53"/>
  <c r="C60" i="53"/>
  <c r="C204" i="53"/>
  <c r="C253" i="53"/>
  <c r="C156" i="53"/>
  <c r="C205" i="53"/>
  <c r="C254" i="53"/>
  <c r="C15" i="53"/>
  <c r="C31" i="53"/>
  <c r="C47" i="53"/>
  <c r="C71" i="53"/>
  <c r="C87" i="53"/>
  <c r="C103" i="53"/>
  <c r="C119" i="53"/>
  <c r="C135" i="53"/>
  <c r="C151" i="53"/>
  <c r="C167" i="53"/>
  <c r="C183" i="53"/>
  <c r="C199" i="53"/>
  <c r="C215" i="53"/>
  <c r="C231" i="53"/>
  <c r="C247" i="53"/>
  <c r="C17" i="53"/>
  <c r="C33" i="53"/>
  <c r="C49" i="53"/>
  <c r="C69" i="53"/>
  <c r="C85" i="53"/>
  <c r="C101" i="53"/>
  <c r="C117" i="53"/>
  <c r="C133" i="53"/>
  <c r="C149" i="53"/>
  <c r="C165" i="53"/>
  <c r="C181" i="53"/>
  <c r="C197" i="53"/>
  <c r="C213" i="53"/>
  <c r="C229" i="53"/>
  <c r="C245" i="53"/>
  <c r="C261" i="53"/>
  <c r="C67" i="53"/>
  <c r="C83" i="53"/>
  <c r="C99" i="53"/>
  <c r="C115" i="53"/>
  <c r="C131" i="53"/>
  <c r="C147" i="53"/>
  <c r="C163" i="53"/>
  <c r="C179" i="53"/>
  <c r="C195" i="53"/>
  <c r="C211" i="53"/>
  <c r="C227" i="53"/>
  <c r="C243" i="53"/>
  <c r="C259" i="53"/>
  <c r="C12" i="53"/>
  <c r="C28" i="53"/>
  <c r="C44" i="53"/>
  <c r="C74" i="53"/>
  <c r="C90" i="53"/>
  <c r="C106" i="53"/>
  <c r="C122" i="53"/>
  <c r="C138" i="53"/>
  <c r="C154" i="53"/>
  <c r="C170" i="53"/>
  <c r="C186" i="53"/>
  <c r="C202" i="53"/>
  <c r="C218" i="53"/>
  <c r="C234" i="53"/>
  <c r="C250" i="53"/>
  <c r="C21" i="53"/>
  <c r="C37" i="53"/>
  <c r="C53" i="53"/>
  <c r="C65" i="53"/>
  <c r="C81" i="53"/>
  <c r="C97" i="53"/>
  <c r="C113" i="53"/>
  <c r="C129" i="53"/>
  <c r="C145" i="53"/>
  <c r="C161" i="53"/>
  <c r="C177" i="53"/>
  <c r="C193" i="53"/>
  <c r="C209" i="53"/>
  <c r="C225" i="53"/>
  <c r="C241" i="53"/>
  <c r="C257" i="53"/>
  <c r="C14" i="53"/>
  <c r="C30" i="53"/>
  <c r="C46" i="53"/>
  <c r="C72" i="53"/>
  <c r="C88" i="53"/>
  <c r="C104" i="53"/>
  <c r="C120" i="53"/>
  <c r="C136" i="53"/>
  <c r="C152" i="53"/>
  <c r="C168" i="53"/>
  <c r="C184" i="53"/>
  <c r="C200" i="53"/>
  <c r="C216" i="53"/>
  <c r="C232" i="53"/>
  <c r="C248" i="53"/>
  <c r="C23" i="53"/>
  <c r="C39" i="53"/>
  <c r="C55" i="53"/>
  <c r="C63" i="53"/>
  <c r="C79" i="53"/>
  <c r="C95" i="53"/>
  <c r="C111" i="53"/>
  <c r="C127" i="53"/>
  <c r="C143" i="53"/>
  <c r="C159" i="53"/>
  <c r="C175" i="53"/>
  <c r="C191" i="53"/>
  <c r="C207" i="53"/>
  <c r="C223" i="53"/>
  <c r="C239" i="53"/>
  <c r="C255" i="53"/>
  <c r="C16" i="53"/>
  <c r="C32" i="53"/>
  <c r="C48" i="53"/>
  <c r="C70" i="53"/>
  <c r="C86" i="53"/>
  <c r="C102" i="53"/>
  <c r="C118" i="53"/>
  <c r="C134" i="53"/>
  <c r="C150" i="53"/>
  <c r="C166" i="53"/>
  <c r="C182" i="53"/>
  <c r="C198" i="53"/>
  <c r="C214" i="53"/>
  <c r="C230" i="53"/>
  <c r="C246" i="53"/>
  <c r="C262" i="53"/>
  <c r="C18" i="53"/>
  <c r="C34" i="53"/>
  <c r="C50" i="53"/>
  <c r="C68" i="53"/>
  <c r="C84" i="53"/>
  <c r="C100" i="53"/>
  <c r="C116" i="53"/>
  <c r="C132" i="53"/>
  <c r="C148" i="53"/>
  <c r="C164" i="53"/>
  <c r="C180" i="53"/>
  <c r="C196" i="53"/>
  <c r="C212" i="53"/>
  <c r="C228" i="53"/>
  <c r="C244" i="53"/>
  <c r="C260" i="53"/>
  <c r="C11" i="53"/>
  <c r="C27" i="53"/>
  <c r="C43" i="53"/>
  <c r="C59" i="53"/>
  <c r="C75" i="53"/>
  <c r="C91" i="53"/>
  <c r="C107" i="53"/>
  <c r="C123" i="53"/>
  <c r="C139" i="53"/>
  <c r="C155" i="53"/>
  <c r="C171" i="53"/>
  <c r="C187" i="53"/>
  <c r="C203" i="53"/>
  <c r="C219" i="53"/>
  <c r="C235" i="53"/>
  <c r="C251" i="53"/>
  <c r="C20" i="53"/>
  <c r="C36" i="53"/>
  <c r="C52" i="53"/>
  <c r="C66" i="53"/>
  <c r="C82" i="53"/>
  <c r="C98" i="53"/>
  <c r="C114" i="53"/>
  <c r="C130" i="53"/>
  <c r="C146" i="53"/>
  <c r="C162" i="53"/>
  <c r="C178" i="53"/>
  <c r="C194" i="53"/>
  <c r="C210" i="53"/>
  <c r="C226" i="53"/>
  <c r="C242" i="53"/>
  <c r="C258" i="53"/>
  <c r="C13" i="53"/>
  <c r="C29" i="53"/>
  <c r="C45" i="53"/>
  <c r="C73" i="53"/>
  <c r="C89" i="53"/>
  <c r="C105" i="53"/>
  <c r="C121" i="53"/>
  <c r="C137" i="53"/>
  <c r="C153" i="53"/>
  <c r="C169" i="53"/>
  <c r="C185" i="53"/>
  <c r="C201" i="53"/>
  <c r="C217" i="53"/>
  <c r="C233" i="53"/>
  <c r="C249" i="53"/>
  <c r="C22" i="53"/>
  <c r="C38" i="53"/>
  <c r="C54" i="53"/>
  <c r="C64" i="53"/>
  <c r="C80" i="53"/>
  <c r="C96" i="53"/>
  <c r="C112" i="53"/>
  <c r="C128" i="53"/>
  <c r="C144" i="53"/>
  <c r="C160" i="53"/>
  <c r="C176" i="53"/>
  <c r="C192" i="53"/>
  <c r="C208" i="53"/>
  <c r="C224" i="53"/>
  <c r="C240" i="53"/>
  <c r="C256" i="53"/>
  <c r="G2" i="77"/>
  <c r="H4" i="82"/>
  <c r="G5" i="81"/>
  <c r="G2" i="83"/>
  <c r="F3" i="71"/>
  <c r="F2" i="77"/>
  <c r="H3" i="82"/>
  <c r="G2" i="76"/>
  <c r="F3" i="78"/>
  <c r="C19" i="51"/>
  <c r="C35" i="51"/>
  <c r="C51" i="51"/>
  <c r="C67" i="51"/>
  <c r="C83" i="51"/>
  <c r="C99" i="51"/>
  <c r="C115" i="51"/>
  <c r="C131" i="51"/>
  <c r="C147" i="51"/>
  <c r="C163" i="51"/>
  <c r="C179" i="51"/>
  <c r="C195" i="51"/>
  <c r="C211" i="51"/>
  <c r="C227" i="51"/>
  <c r="C243" i="51"/>
  <c r="C259" i="51"/>
  <c r="C12" i="51"/>
  <c r="C28" i="51"/>
  <c r="C44" i="51"/>
  <c r="C60" i="51"/>
  <c r="C76" i="51"/>
  <c r="C92" i="51"/>
  <c r="C108" i="51"/>
  <c r="C124" i="51"/>
  <c r="C140" i="51"/>
  <c r="C156" i="51"/>
  <c r="C172" i="51"/>
  <c r="C188" i="51"/>
  <c r="C204" i="51"/>
  <c r="C220" i="51"/>
  <c r="C236" i="51"/>
  <c r="C252" i="51"/>
  <c r="C21" i="51"/>
  <c r="C37" i="51"/>
  <c r="C53" i="51"/>
  <c r="C69" i="51"/>
  <c r="C85" i="51"/>
  <c r="C101" i="51"/>
  <c r="C117" i="51"/>
  <c r="C133" i="51"/>
  <c r="C149" i="51"/>
  <c r="C165" i="51"/>
  <c r="C181" i="51"/>
  <c r="C197" i="51"/>
  <c r="C213" i="51"/>
  <c r="C229" i="51"/>
  <c r="C245" i="51"/>
  <c r="C261" i="51"/>
  <c r="C14" i="51"/>
  <c r="C30" i="51"/>
  <c r="C46" i="51"/>
  <c r="C62" i="51"/>
  <c r="C78" i="51"/>
  <c r="C94" i="51"/>
  <c r="C110" i="51"/>
  <c r="C126" i="51"/>
  <c r="C142" i="51"/>
  <c r="C158" i="51"/>
  <c r="C174" i="51"/>
  <c r="C190" i="51"/>
  <c r="C206" i="51"/>
  <c r="C222" i="51"/>
  <c r="C238" i="51"/>
  <c r="C254" i="51"/>
  <c r="C23" i="51"/>
  <c r="C39" i="51"/>
  <c r="C55" i="51"/>
  <c r="C71" i="51"/>
  <c r="C87" i="51"/>
  <c r="C103" i="51"/>
  <c r="C119" i="51"/>
  <c r="C135" i="51"/>
  <c r="C151" i="51"/>
  <c r="C167" i="51"/>
  <c r="C183" i="51"/>
  <c r="C199" i="51"/>
  <c r="C215" i="51"/>
  <c r="C231" i="51"/>
  <c r="C247" i="51"/>
  <c r="C16" i="51"/>
  <c r="C32" i="51"/>
  <c r="C48" i="51"/>
  <c r="C64" i="51"/>
  <c r="C80" i="51"/>
  <c r="C96" i="51"/>
  <c r="C112" i="51"/>
  <c r="C128" i="51"/>
  <c r="C144" i="51"/>
  <c r="C160" i="51"/>
  <c r="C176" i="51"/>
  <c r="C192" i="51"/>
  <c r="C208" i="51"/>
  <c r="C224" i="51"/>
  <c r="C240" i="51"/>
  <c r="C256" i="51"/>
  <c r="C25" i="51"/>
  <c r="C41" i="51"/>
  <c r="C57" i="51"/>
  <c r="C73" i="51"/>
  <c r="C89" i="51"/>
  <c r="C105" i="51"/>
  <c r="C121" i="51"/>
  <c r="C137" i="51"/>
  <c r="C153" i="51"/>
  <c r="C169" i="51"/>
  <c r="C185" i="51"/>
  <c r="C201" i="51"/>
  <c r="C217" i="51"/>
  <c r="C233" i="51"/>
  <c r="C249" i="51"/>
  <c r="C18" i="51"/>
  <c r="C34" i="51"/>
  <c r="C50" i="51"/>
  <c r="C66" i="51"/>
  <c r="C82" i="51"/>
  <c r="C98" i="51"/>
  <c r="C114" i="51"/>
  <c r="C130" i="51"/>
  <c r="C146" i="51"/>
  <c r="C162" i="51"/>
  <c r="C178" i="51"/>
  <c r="C194" i="51"/>
  <c r="C210" i="51"/>
  <c r="C226" i="51"/>
  <c r="C242" i="51"/>
  <c r="C258" i="51"/>
  <c r="C11" i="51"/>
  <c r="C27" i="51"/>
  <c r="C43" i="51"/>
  <c r="C59" i="51"/>
  <c r="C75" i="51"/>
  <c r="C91" i="51"/>
  <c r="C107" i="51"/>
  <c r="C123" i="51"/>
  <c r="C139" i="51"/>
  <c r="C155" i="51"/>
  <c r="C171" i="51"/>
  <c r="C187" i="51"/>
  <c r="C203" i="51"/>
  <c r="C219" i="51"/>
  <c r="C235" i="51"/>
  <c r="C251" i="51"/>
  <c r="C20" i="51"/>
  <c r="C36" i="51"/>
  <c r="C52" i="51"/>
  <c r="C68" i="51"/>
  <c r="C84" i="51"/>
  <c r="C100" i="51"/>
  <c r="C116" i="51"/>
  <c r="C132" i="51"/>
  <c r="C148" i="51"/>
  <c r="C164" i="51"/>
  <c r="C180" i="51"/>
  <c r="C196" i="51"/>
  <c r="C212" i="51"/>
  <c r="C228" i="51"/>
  <c r="C244" i="51"/>
  <c r="C260" i="51"/>
  <c r="C13" i="51"/>
  <c r="C29" i="51"/>
  <c r="C45" i="51"/>
  <c r="C61" i="51"/>
  <c r="C77" i="51"/>
  <c r="C93" i="51"/>
  <c r="C109" i="51"/>
  <c r="C125" i="51"/>
  <c r="C141" i="51"/>
  <c r="C157" i="51"/>
  <c r="C173" i="51"/>
  <c r="C189" i="51"/>
  <c r="C205" i="51"/>
  <c r="C221" i="51"/>
  <c r="C237" i="51"/>
  <c r="C253" i="51"/>
  <c r="C22" i="51"/>
  <c r="C38" i="51"/>
  <c r="C54" i="51"/>
  <c r="C70" i="51"/>
  <c r="C86" i="51"/>
  <c r="C102" i="51"/>
  <c r="C118" i="51"/>
  <c r="C134" i="51"/>
  <c r="C150" i="51"/>
  <c r="C166" i="51"/>
  <c r="C182" i="51"/>
  <c r="C198" i="51"/>
  <c r="C214" i="51"/>
  <c r="C230" i="51"/>
  <c r="C246" i="51"/>
  <c r="C262" i="51"/>
  <c r="C15" i="51"/>
  <c r="C31" i="51"/>
  <c r="C47" i="51"/>
  <c r="C63" i="51"/>
  <c r="C79" i="51"/>
  <c r="C95" i="51"/>
  <c r="C111" i="51"/>
  <c r="C127" i="51"/>
  <c r="C143" i="51"/>
  <c r="C159" i="51"/>
  <c r="C175" i="51"/>
  <c r="C191" i="51"/>
  <c r="C207" i="51"/>
  <c r="C223" i="51"/>
  <c r="C239" i="51"/>
  <c r="C255" i="51"/>
  <c r="C24" i="51"/>
  <c r="C40" i="51"/>
  <c r="C56" i="51"/>
  <c r="C72" i="51"/>
  <c r="C88" i="51"/>
  <c r="C104" i="51"/>
  <c r="C120" i="51"/>
  <c r="C136" i="51"/>
  <c r="C152" i="51"/>
  <c r="C168" i="51"/>
  <c r="C184" i="51"/>
  <c r="C200" i="51"/>
  <c r="C216" i="51"/>
  <c r="C232" i="51"/>
  <c r="C248" i="51"/>
  <c r="C17" i="51"/>
  <c r="C33" i="51"/>
  <c r="C49" i="51"/>
  <c r="C65" i="51"/>
  <c r="C81" i="51"/>
  <c r="C97" i="51"/>
  <c r="C113" i="51"/>
  <c r="C129" i="51"/>
  <c r="C145" i="51"/>
  <c r="C161" i="51"/>
  <c r="C177" i="51"/>
  <c r="C193" i="51"/>
  <c r="C209" i="51"/>
  <c r="C225" i="51"/>
  <c r="C241" i="51"/>
  <c r="C257" i="51"/>
  <c r="C26" i="51"/>
  <c r="C42" i="51"/>
  <c r="C58" i="51"/>
  <c r="C74" i="51"/>
  <c r="C90" i="51"/>
  <c r="C106" i="51"/>
  <c r="C122" i="51"/>
  <c r="C138" i="51"/>
  <c r="C154" i="51"/>
  <c r="C170" i="51"/>
  <c r="C186" i="51"/>
  <c r="C202" i="51"/>
  <c r="C218" i="51"/>
  <c r="C234" i="51"/>
  <c r="C250" i="51"/>
  <c r="F3" i="81"/>
  <c r="G2" i="82"/>
  <c r="D5" i="72"/>
  <c r="F3" i="83"/>
  <c r="G2" i="71"/>
  <c r="C2" i="83"/>
  <c r="G3" i="84"/>
  <c r="G5" i="76"/>
  <c r="C2" i="82"/>
  <c r="G3" i="78"/>
  <c r="C89" i="49"/>
  <c r="C233" i="49"/>
  <c r="C121" i="49"/>
  <c r="C153" i="49"/>
  <c r="C41" i="49"/>
  <c r="C185" i="49"/>
  <c r="C73" i="49"/>
  <c r="C217" i="49"/>
  <c r="C105" i="49"/>
  <c r="C249" i="49"/>
  <c r="C137" i="49"/>
  <c r="C25" i="49"/>
  <c r="C169" i="49"/>
  <c r="C57" i="49"/>
  <c r="C201" i="49"/>
  <c r="C19" i="49"/>
  <c r="C35" i="49"/>
  <c r="C51" i="49"/>
  <c r="C67" i="49"/>
  <c r="C83" i="49"/>
  <c r="C99" i="49"/>
  <c r="C115" i="49"/>
  <c r="C131" i="49"/>
  <c r="C147" i="49"/>
  <c r="C163" i="49"/>
  <c r="C179" i="49"/>
  <c r="C195" i="49"/>
  <c r="C211" i="49"/>
  <c r="C227" i="49"/>
  <c r="C243" i="49"/>
  <c r="C259" i="49"/>
  <c r="C12" i="49"/>
  <c r="C28" i="49"/>
  <c r="C44" i="49"/>
  <c r="C60" i="49"/>
  <c r="C76" i="49"/>
  <c r="C92" i="49"/>
  <c r="C108" i="49"/>
  <c r="C124" i="49"/>
  <c r="C140" i="49"/>
  <c r="C156" i="49"/>
  <c r="C172" i="49"/>
  <c r="C188" i="49"/>
  <c r="C204" i="49"/>
  <c r="C220" i="49"/>
  <c r="C236" i="49"/>
  <c r="C252" i="49"/>
  <c r="C21" i="49"/>
  <c r="C37" i="49"/>
  <c r="C53" i="49"/>
  <c r="C69" i="49"/>
  <c r="C85" i="49"/>
  <c r="C101" i="49"/>
  <c r="C117" i="49"/>
  <c r="C133" i="49"/>
  <c r="C149" i="49"/>
  <c r="C165" i="49"/>
  <c r="C181" i="49"/>
  <c r="C197" i="49"/>
  <c r="C213" i="49"/>
  <c r="C229" i="49"/>
  <c r="C245" i="49"/>
  <c r="C261" i="49"/>
  <c r="C14" i="49"/>
  <c r="C30" i="49"/>
  <c r="C46" i="49"/>
  <c r="C62" i="49"/>
  <c r="C78" i="49"/>
  <c r="C94" i="49"/>
  <c r="C110" i="49"/>
  <c r="C126" i="49"/>
  <c r="C142" i="49"/>
  <c r="C158" i="49"/>
  <c r="C174" i="49"/>
  <c r="C190" i="49"/>
  <c r="C206" i="49"/>
  <c r="C222" i="49"/>
  <c r="C238" i="49"/>
  <c r="C254" i="49"/>
  <c r="C23" i="49"/>
  <c r="C39" i="49"/>
  <c r="C55" i="49"/>
  <c r="C71" i="49"/>
  <c r="C87" i="49"/>
  <c r="C103" i="49"/>
  <c r="C119" i="49"/>
  <c r="C135" i="49"/>
  <c r="C151" i="49"/>
  <c r="C167" i="49"/>
  <c r="C183" i="49"/>
  <c r="C199" i="49"/>
  <c r="C215" i="49"/>
  <c r="C231" i="49"/>
  <c r="C247" i="49"/>
  <c r="C16" i="49"/>
  <c r="C32" i="49"/>
  <c r="C48" i="49"/>
  <c r="C64" i="49"/>
  <c r="C80" i="49"/>
  <c r="C96" i="49"/>
  <c r="C112" i="49"/>
  <c r="C128" i="49"/>
  <c r="C144" i="49"/>
  <c r="C160" i="49"/>
  <c r="C176" i="49"/>
  <c r="C192" i="49"/>
  <c r="C208" i="49"/>
  <c r="C224" i="49"/>
  <c r="C240" i="49"/>
  <c r="C256" i="49"/>
  <c r="C18" i="49"/>
  <c r="C34" i="49"/>
  <c r="C50" i="49"/>
  <c r="C66" i="49"/>
  <c r="C82" i="49"/>
  <c r="C98" i="49"/>
  <c r="C114" i="49"/>
  <c r="C130" i="49"/>
  <c r="C146" i="49"/>
  <c r="C162" i="49"/>
  <c r="C178" i="49"/>
  <c r="C194" i="49"/>
  <c r="C210" i="49"/>
  <c r="C226" i="49"/>
  <c r="C242" i="49"/>
  <c r="C258" i="49"/>
  <c r="C11" i="49"/>
  <c r="C27" i="49"/>
  <c r="C43" i="49"/>
  <c r="C59" i="49"/>
  <c r="C75" i="49"/>
  <c r="C91" i="49"/>
  <c r="C107" i="49"/>
  <c r="C123" i="49"/>
  <c r="C139" i="49"/>
  <c r="C155" i="49"/>
  <c r="C171" i="49"/>
  <c r="C187" i="49"/>
  <c r="C203" i="49"/>
  <c r="C219" i="49"/>
  <c r="C235" i="49"/>
  <c r="C251" i="49"/>
  <c r="C20" i="49"/>
  <c r="C36" i="49"/>
  <c r="C52" i="49"/>
  <c r="C68" i="49"/>
  <c r="C84" i="49"/>
  <c r="C100" i="49"/>
  <c r="C116" i="49"/>
  <c r="C132" i="49"/>
  <c r="C148" i="49"/>
  <c r="C164" i="49"/>
  <c r="C180" i="49"/>
  <c r="C196" i="49"/>
  <c r="C212" i="49"/>
  <c r="C228" i="49"/>
  <c r="C244" i="49"/>
  <c r="C260" i="49"/>
  <c r="C13" i="49"/>
  <c r="C29" i="49"/>
  <c r="C45" i="49"/>
  <c r="C61" i="49"/>
  <c r="C77" i="49"/>
  <c r="C93" i="49"/>
  <c r="C109" i="49"/>
  <c r="C125" i="49"/>
  <c r="C141" i="49"/>
  <c r="C157" i="49"/>
  <c r="C173" i="49"/>
  <c r="C189" i="49"/>
  <c r="C205" i="49"/>
  <c r="C221" i="49"/>
  <c r="C237" i="49"/>
  <c r="C253" i="49"/>
  <c r="C22" i="49"/>
  <c r="C38" i="49"/>
  <c r="C54" i="49"/>
  <c r="C70" i="49"/>
  <c r="C86" i="49"/>
  <c r="C102" i="49"/>
  <c r="C118" i="49"/>
  <c r="C134" i="49"/>
  <c r="C150" i="49"/>
  <c r="C166" i="49"/>
  <c r="C182" i="49"/>
  <c r="C198" i="49"/>
  <c r="C214" i="49"/>
  <c r="C230" i="49"/>
  <c r="C246" i="49"/>
  <c r="C262" i="49"/>
  <c r="C15" i="49"/>
  <c r="C31" i="49"/>
  <c r="C47" i="49"/>
  <c r="C63" i="49"/>
  <c r="C79" i="49"/>
  <c r="C95" i="49"/>
  <c r="C111" i="49"/>
  <c r="C127" i="49"/>
  <c r="C143" i="49"/>
  <c r="C159" i="49"/>
  <c r="C175" i="49"/>
  <c r="C191" i="49"/>
  <c r="C207" i="49"/>
  <c r="C223" i="49"/>
  <c r="C239" i="49"/>
  <c r="C255" i="49"/>
  <c r="C24" i="49"/>
  <c r="C40" i="49"/>
  <c r="C56" i="49"/>
  <c r="C72" i="49"/>
  <c r="C88" i="49"/>
  <c r="C104" i="49"/>
  <c r="C120" i="49"/>
  <c r="C136" i="49"/>
  <c r="C152" i="49"/>
  <c r="C168" i="49"/>
  <c r="C184" i="49"/>
  <c r="C200" i="49"/>
  <c r="C216" i="49"/>
  <c r="C232" i="49"/>
  <c r="C248" i="49"/>
  <c r="C17" i="49"/>
  <c r="C33" i="49"/>
  <c r="C49" i="49"/>
  <c r="C65" i="49"/>
  <c r="C81" i="49"/>
  <c r="C97" i="49"/>
  <c r="C113" i="49"/>
  <c r="C129" i="49"/>
  <c r="C145" i="49"/>
  <c r="C161" i="49"/>
  <c r="C177" i="49"/>
  <c r="C193" i="49"/>
  <c r="C209" i="49"/>
  <c r="C225" i="49"/>
  <c r="C241" i="49"/>
  <c r="C257" i="49"/>
  <c r="C26" i="49"/>
  <c r="C42" i="49"/>
  <c r="C58" i="49"/>
  <c r="C74" i="49"/>
  <c r="C90" i="49"/>
  <c r="C106" i="49"/>
  <c r="C122" i="49"/>
  <c r="C138" i="49"/>
  <c r="C154" i="49"/>
  <c r="C170" i="49"/>
  <c r="C186" i="49"/>
  <c r="C202" i="49"/>
  <c r="C218" i="49"/>
  <c r="C234" i="49"/>
  <c r="C250" i="49"/>
  <c r="F5" i="78"/>
  <c r="D3" i="82"/>
  <c r="C3" i="72"/>
  <c r="G5" i="84"/>
  <c r="F5" i="86"/>
  <c r="C5" i="83"/>
  <c r="F2" i="78"/>
  <c r="D4" i="72"/>
  <c r="G5" i="78"/>
  <c r="G3" i="76"/>
  <c r="F5" i="72"/>
  <c r="F3" i="86"/>
  <c r="G3" i="72"/>
  <c r="G2" i="72"/>
  <c r="H3" i="86"/>
  <c r="G2" i="78"/>
  <c r="G5" i="71"/>
  <c r="G4" i="82" l="1"/>
  <c r="G4" i="81"/>
  <c r="G4" i="72"/>
  <c r="G4" i="71"/>
  <c r="I3" i="75"/>
  <c r="I2" i="75"/>
  <c r="I5" i="75"/>
  <c r="I4" i="75"/>
  <c r="I2" i="82"/>
  <c r="I4" i="82"/>
  <c r="I5" i="82"/>
  <c r="I3" i="82"/>
  <c r="I2" i="77"/>
  <c r="I3" i="77"/>
  <c r="I5" i="77"/>
  <c r="I4" i="77"/>
  <c r="I3" i="85"/>
  <c r="I4" i="85"/>
  <c r="I2" i="85"/>
  <c r="I5" i="85"/>
  <c r="I3" i="78"/>
  <c r="I5" i="78"/>
  <c r="I2" i="78"/>
  <c r="I4" i="78"/>
  <c r="I4" i="86"/>
  <c r="I3" i="86"/>
  <c r="I2" i="86"/>
  <c r="I5" i="86"/>
  <c r="I2" i="83"/>
  <c r="I4" i="83"/>
  <c r="I3" i="83"/>
  <c r="I5" i="83"/>
  <c r="I3" i="84"/>
  <c r="I2" i="84"/>
  <c r="I5" i="84"/>
  <c r="I4" i="84"/>
  <c r="I3" i="72"/>
  <c r="I2" i="72"/>
  <c r="I5" i="72"/>
  <c r="I4" i="72"/>
  <c r="I3" i="71"/>
  <c r="I4" i="71"/>
  <c r="I2" i="71"/>
  <c r="I5" i="71"/>
  <c r="I4" i="76"/>
  <c r="I3" i="76"/>
  <c r="I5" i="76"/>
  <c r="I2" i="76"/>
  <c r="I5" i="81"/>
  <c r="I2" i="81"/>
  <c r="I4" i="81"/>
  <c r="I3" i="81"/>
  <c r="F10" i="1"/>
  <c r="F11" i="1"/>
  <c r="F13" i="1"/>
  <c r="F9" i="1"/>
  <c r="E10" i="1"/>
  <c r="E11" i="1"/>
  <c r="E13" i="1"/>
  <c r="E9" i="1"/>
  <c r="C4" i="86"/>
  <c r="H4" i="75"/>
  <c r="D4" i="77"/>
  <c r="D2" i="72"/>
  <c r="D5" i="84"/>
  <c r="H2" i="82"/>
  <c r="C5" i="81"/>
  <c r="D4" i="85"/>
  <c r="C4" i="81"/>
  <c r="D4" i="81"/>
  <c r="D4" i="76"/>
  <c r="D3" i="83"/>
  <c r="D3" i="86"/>
  <c r="D3" i="71"/>
  <c r="H4" i="76"/>
  <c r="H4" i="85"/>
  <c r="D4" i="78"/>
  <c r="D5" i="86"/>
  <c r="C5" i="71"/>
  <c r="C4" i="72"/>
  <c r="C4" i="75"/>
  <c r="H5" i="75"/>
  <c r="H2" i="76"/>
  <c r="D5" i="71"/>
  <c r="H3" i="81"/>
  <c r="C4" i="84"/>
  <c r="C3" i="77"/>
  <c r="C5" i="76"/>
  <c r="H4" i="78"/>
  <c r="H5" i="71"/>
  <c r="H2" i="83"/>
  <c r="D2" i="77"/>
  <c r="C2" i="71"/>
  <c r="H2" i="78"/>
  <c r="C4" i="85"/>
  <c r="D3" i="76"/>
  <c r="D3" i="75"/>
  <c r="D4" i="71"/>
  <c r="H5" i="81"/>
  <c r="C2" i="85"/>
  <c r="H3" i="77"/>
  <c r="H2" i="71"/>
  <c r="D2" i="85"/>
  <c r="D3" i="72"/>
  <c r="C5" i="84"/>
  <c r="H3" i="72"/>
  <c r="C4" i="76"/>
  <c r="D5" i="75"/>
  <c r="C2" i="72"/>
  <c r="C5" i="82"/>
  <c r="C3" i="71"/>
  <c r="H5" i="85"/>
  <c r="C3" i="83"/>
  <c r="H3" i="78"/>
  <c r="D2" i="71"/>
  <c r="D3" i="78"/>
  <c r="H3" i="85"/>
  <c r="H4" i="86"/>
  <c r="D5" i="85"/>
  <c r="D2" i="81"/>
  <c r="H2" i="75"/>
  <c r="C3" i="78"/>
  <c r="D4" i="75"/>
  <c r="D4" i="83"/>
  <c r="C2" i="86"/>
  <c r="D2" i="83"/>
  <c r="H3" i="75"/>
  <c r="H5" i="86"/>
  <c r="D3" i="84"/>
  <c r="D2" i="75"/>
  <c r="D2" i="84"/>
  <c r="H5" i="72"/>
  <c r="C5" i="86"/>
  <c r="C2" i="75"/>
  <c r="C5" i="85"/>
  <c r="H5" i="78"/>
  <c r="D5" i="78"/>
  <c r="C5" i="75"/>
  <c r="C3" i="84"/>
  <c r="C3" i="85"/>
  <c r="D3" i="81"/>
  <c r="C4" i="78"/>
  <c r="H5" i="84"/>
  <c r="C3" i="76"/>
  <c r="C4" i="77"/>
  <c r="H4" i="72"/>
  <c r="C3" i="75"/>
  <c r="C2" i="84"/>
  <c r="D4" i="82"/>
  <c r="H2" i="84"/>
  <c r="C4" i="82"/>
  <c r="H4" i="81"/>
  <c r="H3" i="83"/>
  <c r="C3" i="82"/>
  <c r="C4" i="83"/>
  <c r="H2" i="85"/>
  <c r="D5" i="82"/>
  <c r="D3" i="85"/>
  <c r="D5" i="76"/>
  <c r="H4" i="71"/>
  <c r="C2" i="77"/>
  <c r="C3" i="81"/>
  <c r="H3" i="71"/>
  <c r="H2" i="81"/>
  <c r="D2" i="76"/>
  <c r="C5" i="78"/>
  <c r="H2" i="72"/>
  <c r="D5" i="83"/>
  <c r="D4" i="84"/>
  <c r="C2" i="78"/>
  <c r="H5" i="83"/>
  <c r="D2" i="78"/>
  <c r="H2" i="86"/>
  <c r="C3" i="86"/>
  <c r="D3" i="77"/>
  <c r="D5" i="81"/>
  <c r="H4" i="84"/>
  <c r="C5" i="72"/>
  <c r="H3" i="84"/>
  <c r="C5" i="77"/>
  <c r="H4" i="77"/>
  <c r="C4" i="71"/>
  <c r="H5" i="76"/>
  <c r="H3" i="76"/>
  <c r="C2" i="81"/>
  <c r="D2" i="86"/>
  <c r="H5" i="77"/>
  <c r="D5" i="77"/>
  <c r="C2" i="76"/>
  <c r="D4" i="86"/>
  <c r="G262" i="49" l="1"/>
  <c r="G260" i="49"/>
  <c r="G258" i="49"/>
  <c r="G256" i="49"/>
  <c r="G254" i="49"/>
  <c r="G252" i="49"/>
  <c r="G250" i="49"/>
  <c r="G248" i="49"/>
  <c r="G246" i="49"/>
  <c r="G244" i="49"/>
  <c r="G242" i="49"/>
  <c r="G240" i="49"/>
  <c r="G238" i="49"/>
  <c r="G236" i="49"/>
  <c r="G234" i="49"/>
  <c r="G232" i="49"/>
  <c r="G230" i="49"/>
  <c r="G228" i="49"/>
  <c r="G226" i="49"/>
  <c r="G224" i="49"/>
  <c r="G222" i="49"/>
  <c r="G220" i="49"/>
  <c r="G218" i="49"/>
  <c r="G216" i="49"/>
  <c r="G214" i="49"/>
  <c r="G212" i="49"/>
  <c r="G210" i="49"/>
  <c r="G208" i="49"/>
  <c r="G206" i="49"/>
  <c r="G204" i="49"/>
  <c r="G202" i="49"/>
  <c r="G200" i="49"/>
  <c r="G198" i="49"/>
  <c r="G196" i="49"/>
  <c r="G194" i="49"/>
  <c r="G192" i="49"/>
  <c r="G190" i="49"/>
  <c r="G188" i="49"/>
  <c r="G186" i="49"/>
  <c r="G184" i="49"/>
  <c r="G182" i="49"/>
  <c r="G180" i="49"/>
  <c r="G178" i="49"/>
  <c r="G176" i="49"/>
  <c r="G174" i="49"/>
  <c r="G261" i="49"/>
  <c r="G259" i="49"/>
  <c r="G257" i="49"/>
  <c r="G255" i="49"/>
  <c r="G253" i="49"/>
  <c r="G251" i="49"/>
  <c r="G249" i="49"/>
  <c r="G247" i="49"/>
  <c r="G245" i="49"/>
  <c r="G243" i="49"/>
  <c r="G241" i="49"/>
  <c r="G239" i="49"/>
  <c r="G237" i="49"/>
  <c r="G235" i="49"/>
  <c r="G233" i="49"/>
  <c r="G231" i="49"/>
  <c r="G229" i="49"/>
  <c r="G227" i="49"/>
  <c r="G225" i="49"/>
  <c r="G223" i="49"/>
  <c r="G221" i="49"/>
  <c r="G219" i="49"/>
  <c r="G217" i="49"/>
  <c r="G215" i="49"/>
  <c r="G213" i="49"/>
  <c r="G211" i="49"/>
  <c r="G209" i="49"/>
  <c r="G207" i="49"/>
  <c r="G205" i="49"/>
  <c r="G203" i="49"/>
  <c r="G201" i="49"/>
  <c r="G199" i="49"/>
  <c r="G197" i="49"/>
  <c r="G195" i="49"/>
  <c r="G193" i="49"/>
  <c r="G191" i="49"/>
  <c r="G189" i="49"/>
  <c r="G187" i="49"/>
  <c r="G167" i="49"/>
  <c r="G162" i="49"/>
  <c r="G133" i="49"/>
  <c r="G117" i="49"/>
  <c r="G108" i="49"/>
  <c r="G106" i="49"/>
  <c r="G104" i="49"/>
  <c r="G102" i="49"/>
  <c r="G100" i="49"/>
  <c r="G98" i="49"/>
  <c r="G96" i="49"/>
  <c r="G94" i="49"/>
  <c r="G92" i="49"/>
  <c r="G90" i="49"/>
  <c r="G88" i="49"/>
  <c r="G86" i="49"/>
  <c r="G84" i="49"/>
  <c r="G82" i="49"/>
  <c r="G80" i="49"/>
  <c r="G78" i="49"/>
  <c r="G76" i="49"/>
  <c r="G74" i="49"/>
  <c r="G72" i="49"/>
  <c r="G70" i="49"/>
  <c r="G68" i="49"/>
  <c r="G66" i="49"/>
  <c r="G64" i="49"/>
  <c r="G62" i="49"/>
  <c r="G60" i="49"/>
  <c r="G58" i="49"/>
  <c r="G56" i="49"/>
  <c r="G54" i="49"/>
  <c r="G52" i="49"/>
  <c r="G50" i="49"/>
  <c r="G48" i="49"/>
  <c r="G46" i="49"/>
  <c r="G44" i="49"/>
  <c r="G42" i="49"/>
  <c r="G40" i="49"/>
  <c r="G38" i="49"/>
  <c r="G36" i="49"/>
  <c r="G34" i="49"/>
  <c r="G32" i="49"/>
  <c r="G30" i="49"/>
  <c r="G28" i="49"/>
  <c r="G26" i="49"/>
  <c r="G24" i="49"/>
  <c r="G22" i="49"/>
  <c r="G20" i="49"/>
  <c r="G18" i="49"/>
  <c r="G16" i="49"/>
  <c r="G14" i="49"/>
  <c r="G12" i="49"/>
  <c r="G177" i="49"/>
  <c r="G157" i="49"/>
  <c r="G152" i="49"/>
  <c r="G126" i="49"/>
  <c r="G110" i="49"/>
  <c r="G147" i="49"/>
  <c r="G142" i="49"/>
  <c r="G135" i="49"/>
  <c r="G119" i="49"/>
  <c r="G169" i="49"/>
  <c r="G164" i="49"/>
  <c r="G128" i="49"/>
  <c r="G112" i="49"/>
  <c r="G185" i="49"/>
  <c r="G159" i="49"/>
  <c r="G154" i="49"/>
  <c r="G137" i="49"/>
  <c r="G121" i="49"/>
  <c r="G179" i="49"/>
  <c r="G149" i="49"/>
  <c r="G144" i="49"/>
  <c r="G130" i="49"/>
  <c r="G114" i="49"/>
  <c r="G171" i="49"/>
  <c r="G166" i="49"/>
  <c r="G139" i="49"/>
  <c r="G123" i="49"/>
  <c r="G161" i="49"/>
  <c r="G156" i="49"/>
  <c r="G132" i="49"/>
  <c r="G116" i="49"/>
  <c r="G151" i="49"/>
  <c r="G146" i="49"/>
  <c r="G125" i="49"/>
  <c r="G109" i="49"/>
  <c r="G107" i="49"/>
  <c r="G105" i="49"/>
  <c r="G103" i="49"/>
  <c r="G101" i="49"/>
  <c r="G99" i="49"/>
  <c r="G97" i="49"/>
  <c r="G95" i="49"/>
  <c r="G93" i="49"/>
  <c r="G91" i="49"/>
  <c r="G89" i="49"/>
  <c r="G87" i="49"/>
  <c r="G85" i="49"/>
  <c r="G83" i="49"/>
  <c r="G81" i="49"/>
  <c r="G79" i="49"/>
  <c r="G77" i="49"/>
  <c r="G75" i="49"/>
  <c r="G73" i="49"/>
  <c r="G71" i="49"/>
  <c r="G69" i="49"/>
  <c r="G67" i="49"/>
  <c r="G65" i="49"/>
  <c r="G63" i="49"/>
  <c r="G61" i="49"/>
  <c r="G59" i="49"/>
  <c r="G57" i="49"/>
  <c r="G55" i="49"/>
  <c r="G53" i="49"/>
  <c r="G51" i="49"/>
  <c r="G49" i="49"/>
  <c r="G47" i="49"/>
  <c r="G45" i="49"/>
  <c r="G43" i="49"/>
  <c r="G41" i="49"/>
  <c r="G39" i="49"/>
  <c r="G37" i="49"/>
  <c r="G35" i="49"/>
  <c r="G33" i="49"/>
  <c r="G31" i="49"/>
  <c r="G29" i="49"/>
  <c r="G27" i="49"/>
  <c r="G25" i="49"/>
  <c r="G23" i="49"/>
  <c r="G21" i="49"/>
  <c r="G19" i="49"/>
  <c r="G17" i="49"/>
  <c r="G15" i="49"/>
  <c r="G13" i="49"/>
  <c r="G173" i="49"/>
  <c r="G168" i="49"/>
  <c r="G141" i="49"/>
  <c r="G134" i="49"/>
  <c r="G118" i="49"/>
  <c r="G181" i="49"/>
  <c r="G163" i="49"/>
  <c r="G158" i="49"/>
  <c r="G127" i="49"/>
  <c r="G111" i="49"/>
  <c r="G153" i="49"/>
  <c r="G148" i="49"/>
  <c r="G136" i="49"/>
  <c r="G120" i="49"/>
  <c r="G170" i="49"/>
  <c r="G143" i="49"/>
  <c r="G129" i="49"/>
  <c r="G113" i="49"/>
  <c r="G175" i="49"/>
  <c r="G165" i="49"/>
  <c r="G160" i="49"/>
  <c r="G138" i="49"/>
  <c r="G122" i="49"/>
  <c r="G155" i="49"/>
  <c r="G150" i="49"/>
  <c r="G131" i="49"/>
  <c r="G115" i="49"/>
  <c r="G183" i="49"/>
  <c r="G172" i="49"/>
  <c r="G145" i="49"/>
  <c r="G140" i="49"/>
  <c r="G124" i="49"/>
  <c r="F4" i="49"/>
  <c r="D9" i="53"/>
  <c r="D9" i="51"/>
  <c r="G4" i="49" l="1"/>
  <c r="A38" i="1"/>
  <c r="B38" i="1"/>
  <c r="C38" i="1"/>
  <c r="O3" i="54"/>
  <c r="O3" i="53"/>
  <c r="O3" i="52"/>
  <c r="O3" i="51"/>
  <c r="Q10" i="54"/>
  <c r="N10" i="54"/>
  <c r="K10" i="54"/>
  <c r="C10" i="54"/>
  <c r="Q9" i="54"/>
  <c r="N9" i="54"/>
  <c r="K9" i="54"/>
  <c r="D9" i="54"/>
  <c r="C9" i="54"/>
  <c r="Q10" i="53"/>
  <c r="N10" i="53"/>
  <c r="K10" i="53"/>
  <c r="Q9" i="53"/>
  <c r="N9" i="53"/>
  <c r="K9" i="53"/>
  <c r="Q10" i="52"/>
  <c r="N10" i="52"/>
  <c r="K10" i="52"/>
  <c r="C10" i="52"/>
  <c r="Q9" i="52"/>
  <c r="N9" i="52"/>
  <c r="K9" i="52"/>
  <c r="D9" i="52"/>
  <c r="C9" i="52"/>
  <c r="Q10" i="51"/>
  <c r="N10" i="51"/>
  <c r="K10" i="51"/>
  <c r="Q9" i="51"/>
  <c r="N9" i="51"/>
  <c r="K9" i="51"/>
  <c r="Q10" i="50"/>
  <c r="N10" i="50"/>
  <c r="K10" i="50"/>
  <c r="C10" i="50"/>
  <c r="Q9" i="50"/>
  <c r="P9" i="50"/>
  <c r="N9" i="50"/>
  <c r="M9" i="50"/>
  <c r="K9" i="50"/>
  <c r="J9" i="50"/>
  <c r="D9" i="50"/>
  <c r="C9" i="50"/>
  <c r="O3" i="50"/>
  <c r="Q10" i="49"/>
  <c r="N10" i="49"/>
  <c r="K10" i="49"/>
  <c r="Q9" i="49"/>
  <c r="P9" i="49"/>
  <c r="N9" i="49"/>
  <c r="M9" i="49"/>
  <c r="K9" i="49"/>
  <c r="J9" i="49"/>
  <c r="D9" i="49"/>
  <c r="O3" i="49"/>
  <c r="G2" i="51"/>
  <c r="G2" i="53"/>
  <c r="G5" i="53"/>
  <c r="F3" i="53"/>
  <c r="G3" i="51"/>
  <c r="F2" i="53"/>
  <c r="C42" i="54"/>
  <c r="C93" i="54"/>
  <c r="C221" i="54"/>
  <c r="C75" i="54"/>
  <c r="C203" i="54"/>
  <c r="C43" i="54"/>
  <c r="C77" i="54"/>
  <c r="C205" i="54"/>
  <c r="C25" i="54"/>
  <c r="C187" i="54"/>
  <c r="C189" i="54"/>
  <c r="C26" i="54"/>
  <c r="C171" i="54"/>
  <c r="C173" i="54"/>
  <c r="C27" i="54"/>
  <c r="C155" i="54"/>
  <c r="C157" i="54"/>
  <c r="C57" i="54"/>
  <c r="C139" i="54"/>
  <c r="C141" i="54"/>
  <c r="C58" i="54"/>
  <c r="C123" i="54"/>
  <c r="C251" i="54"/>
  <c r="C11" i="54"/>
  <c r="C125" i="54"/>
  <c r="C253" i="54"/>
  <c r="C59" i="54"/>
  <c r="C107" i="54"/>
  <c r="C235" i="54"/>
  <c r="C41" i="54"/>
  <c r="C60" i="54"/>
  <c r="C109" i="54"/>
  <c r="C237" i="54"/>
  <c r="C61" i="54"/>
  <c r="C91" i="54"/>
  <c r="C219" i="54"/>
  <c r="C16" i="54"/>
  <c r="C32" i="54"/>
  <c r="C48" i="54"/>
  <c r="C70" i="54"/>
  <c r="C86" i="54"/>
  <c r="C102" i="54"/>
  <c r="C118" i="54"/>
  <c r="C134" i="54"/>
  <c r="C150" i="54"/>
  <c r="C166" i="54"/>
  <c r="C182" i="54"/>
  <c r="C198" i="54"/>
  <c r="C214" i="54"/>
  <c r="C230" i="54"/>
  <c r="C246" i="54"/>
  <c r="C262" i="54"/>
  <c r="C18" i="54"/>
  <c r="C34" i="54"/>
  <c r="C50" i="54"/>
  <c r="C68" i="54"/>
  <c r="C84" i="54"/>
  <c r="C100" i="54"/>
  <c r="C116" i="54"/>
  <c r="C132" i="54"/>
  <c r="C148" i="54"/>
  <c r="C164" i="54"/>
  <c r="C180" i="54"/>
  <c r="C196" i="54"/>
  <c r="C212" i="54"/>
  <c r="C228" i="54"/>
  <c r="C244" i="54"/>
  <c r="C260" i="54"/>
  <c r="C20" i="54"/>
  <c r="C36" i="54"/>
  <c r="C52" i="54"/>
  <c r="C66" i="54"/>
  <c r="C82" i="54"/>
  <c r="C98" i="54"/>
  <c r="C114" i="54"/>
  <c r="C130" i="54"/>
  <c r="C146" i="54"/>
  <c r="C162" i="54"/>
  <c r="C178" i="54"/>
  <c r="C194" i="54"/>
  <c r="C210" i="54"/>
  <c r="C226" i="54"/>
  <c r="C242" i="54"/>
  <c r="C258" i="54"/>
  <c r="C13" i="54"/>
  <c r="C29" i="54"/>
  <c r="C45" i="54"/>
  <c r="C73" i="54"/>
  <c r="C89" i="54"/>
  <c r="C105" i="54"/>
  <c r="C121" i="54"/>
  <c r="C137" i="54"/>
  <c r="C153" i="54"/>
  <c r="C169" i="54"/>
  <c r="C185" i="54"/>
  <c r="C201" i="54"/>
  <c r="C217" i="54"/>
  <c r="C233" i="54"/>
  <c r="C249" i="54"/>
  <c r="C22" i="54"/>
  <c r="C38" i="54"/>
  <c r="C54" i="54"/>
  <c r="C64" i="54"/>
  <c r="C80" i="54"/>
  <c r="C96" i="54"/>
  <c r="C112" i="54"/>
  <c r="C128" i="54"/>
  <c r="C144" i="54"/>
  <c r="C160" i="54"/>
  <c r="C176" i="54"/>
  <c r="C192" i="54"/>
  <c r="C208" i="54"/>
  <c r="C224" i="54"/>
  <c r="C240" i="54"/>
  <c r="C256" i="54"/>
  <c r="C15" i="54"/>
  <c r="C31" i="54"/>
  <c r="C47" i="54"/>
  <c r="C71" i="54"/>
  <c r="C87" i="54"/>
  <c r="C103" i="54"/>
  <c r="C119" i="54"/>
  <c r="C135" i="54"/>
  <c r="C151" i="54"/>
  <c r="C167" i="54"/>
  <c r="C183" i="54"/>
  <c r="C199" i="54"/>
  <c r="C215" i="54"/>
  <c r="C231" i="54"/>
  <c r="C247" i="54"/>
  <c r="C24" i="54"/>
  <c r="C40" i="54"/>
  <c r="C56" i="54"/>
  <c r="C62" i="54"/>
  <c r="C78" i="54"/>
  <c r="C94" i="54"/>
  <c r="C110" i="54"/>
  <c r="C126" i="54"/>
  <c r="C142" i="54"/>
  <c r="C158" i="54"/>
  <c r="C174" i="54"/>
  <c r="C190" i="54"/>
  <c r="C206" i="54"/>
  <c r="C222" i="54"/>
  <c r="C238" i="54"/>
  <c r="C254" i="54"/>
  <c r="C17" i="54"/>
  <c r="C33" i="54"/>
  <c r="C49" i="54"/>
  <c r="C69" i="54"/>
  <c r="C85" i="54"/>
  <c r="C101" i="54"/>
  <c r="C117" i="54"/>
  <c r="C133" i="54"/>
  <c r="C149" i="54"/>
  <c r="C165" i="54"/>
  <c r="C181" i="54"/>
  <c r="C197" i="54"/>
  <c r="C213" i="54"/>
  <c r="C229" i="54"/>
  <c r="C245" i="54"/>
  <c r="C261" i="54"/>
  <c r="C76" i="54"/>
  <c r="C92" i="54"/>
  <c r="C108" i="54"/>
  <c r="C124" i="54"/>
  <c r="C140" i="54"/>
  <c r="C156" i="54"/>
  <c r="C172" i="54"/>
  <c r="C188" i="54"/>
  <c r="C204" i="54"/>
  <c r="C220" i="54"/>
  <c r="C236" i="54"/>
  <c r="C252" i="54"/>
  <c r="C19" i="54"/>
  <c r="C35" i="54"/>
  <c r="C51" i="54"/>
  <c r="C67" i="54"/>
  <c r="C83" i="54"/>
  <c r="C99" i="54"/>
  <c r="C115" i="54"/>
  <c r="C131" i="54"/>
  <c r="C147" i="54"/>
  <c r="C163" i="54"/>
  <c r="C179" i="54"/>
  <c r="C195" i="54"/>
  <c r="C211" i="54"/>
  <c r="C227" i="54"/>
  <c r="C243" i="54"/>
  <c r="C259" i="54"/>
  <c r="C12" i="54"/>
  <c r="C28" i="54"/>
  <c r="C44" i="54"/>
  <c r="C74" i="54"/>
  <c r="C90" i="54"/>
  <c r="C106" i="54"/>
  <c r="C122" i="54"/>
  <c r="C138" i="54"/>
  <c r="C154" i="54"/>
  <c r="C170" i="54"/>
  <c r="C186" i="54"/>
  <c r="C202" i="54"/>
  <c r="C218" i="54"/>
  <c r="C234" i="54"/>
  <c r="C250" i="54"/>
  <c r="C21" i="54"/>
  <c r="C37" i="54"/>
  <c r="C53" i="54"/>
  <c r="C65" i="54"/>
  <c r="C81" i="54"/>
  <c r="C97" i="54"/>
  <c r="C113" i="54"/>
  <c r="C129" i="54"/>
  <c r="C145" i="54"/>
  <c r="C161" i="54"/>
  <c r="C177" i="54"/>
  <c r="C193" i="54"/>
  <c r="C209" i="54"/>
  <c r="C225" i="54"/>
  <c r="C241" i="54"/>
  <c r="C257" i="54"/>
  <c r="C14" i="54"/>
  <c r="C30" i="54"/>
  <c r="C46" i="54"/>
  <c r="C72" i="54"/>
  <c r="C88" i="54"/>
  <c r="C104" i="54"/>
  <c r="C120" i="54"/>
  <c r="C136" i="54"/>
  <c r="C152" i="54"/>
  <c r="C168" i="54"/>
  <c r="C184" i="54"/>
  <c r="C200" i="54"/>
  <c r="C216" i="54"/>
  <c r="C232" i="54"/>
  <c r="C248" i="54"/>
  <c r="C23" i="54"/>
  <c r="C39" i="54"/>
  <c r="C55" i="54"/>
  <c r="C63" i="54"/>
  <c r="C79" i="54"/>
  <c r="C95" i="54"/>
  <c r="C111" i="54"/>
  <c r="C127" i="54"/>
  <c r="C143" i="54"/>
  <c r="C159" i="54"/>
  <c r="C175" i="54"/>
  <c r="C191" i="54"/>
  <c r="C207" i="54"/>
  <c r="C223" i="54"/>
  <c r="C239" i="54"/>
  <c r="C255" i="54"/>
  <c r="C66" i="50"/>
  <c r="C98" i="50"/>
  <c r="C130" i="50"/>
  <c r="C18" i="50"/>
  <c r="C50" i="50"/>
  <c r="C82" i="50"/>
  <c r="C114" i="50"/>
  <c r="C146" i="50"/>
  <c r="C34" i="50"/>
  <c r="C12" i="50"/>
  <c r="C28" i="50"/>
  <c r="C44" i="50"/>
  <c r="C60" i="50"/>
  <c r="C76" i="50"/>
  <c r="C92" i="50"/>
  <c r="C108" i="50"/>
  <c r="C124" i="50"/>
  <c r="C140" i="50"/>
  <c r="C156" i="50"/>
  <c r="C172" i="50"/>
  <c r="C188" i="50"/>
  <c r="C204" i="50"/>
  <c r="C220" i="50"/>
  <c r="C236" i="50"/>
  <c r="C252" i="50"/>
  <c r="C21" i="50"/>
  <c r="C37" i="50"/>
  <c r="C53" i="50"/>
  <c r="C69" i="50"/>
  <c r="C85" i="50"/>
  <c r="C101" i="50"/>
  <c r="C117" i="50"/>
  <c r="C133" i="50"/>
  <c r="C149" i="50"/>
  <c r="C165" i="50"/>
  <c r="C181" i="50"/>
  <c r="C197" i="50"/>
  <c r="C213" i="50"/>
  <c r="C229" i="50"/>
  <c r="C245" i="50"/>
  <c r="C261" i="50"/>
  <c r="C14" i="50"/>
  <c r="C30" i="50"/>
  <c r="C46" i="50"/>
  <c r="C62" i="50"/>
  <c r="C78" i="50"/>
  <c r="C94" i="50"/>
  <c r="C110" i="50"/>
  <c r="C126" i="50"/>
  <c r="C142" i="50"/>
  <c r="C158" i="50"/>
  <c r="C174" i="50"/>
  <c r="C190" i="50"/>
  <c r="C206" i="50"/>
  <c r="C222" i="50"/>
  <c r="C238" i="50"/>
  <c r="C254" i="50"/>
  <c r="C23" i="50"/>
  <c r="C39" i="50"/>
  <c r="C55" i="50"/>
  <c r="C71" i="50"/>
  <c r="C87" i="50"/>
  <c r="C103" i="50"/>
  <c r="C119" i="50"/>
  <c r="C135" i="50"/>
  <c r="C151" i="50"/>
  <c r="C167" i="50"/>
  <c r="C183" i="50"/>
  <c r="C199" i="50"/>
  <c r="C215" i="50"/>
  <c r="C231" i="50"/>
  <c r="C247" i="50"/>
  <c r="C16" i="50"/>
  <c r="C32" i="50"/>
  <c r="C48" i="50"/>
  <c r="C64" i="50"/>
  <c r="C80" i="50"/>
  <c r="C96" i="50"/>
  <c r="C112" i="50"/>
  <c r="C128" i="50"/>
  <c r="C144" i="50"/>
  <c r="C160" i="50"/>
  <c r="C176" i="50"/>
  <c r="C192" i="50"/>
  <c r="C208" i="50"/>
  <c r="C224" i="50"/>
  <c r="C240" i="50"/>
  <c r="C256" i="50"/>
  <c r="C25" i="50"/>
  <c r="C41" i="50"/>
  <c r="C57" i="50"/>
  <c r="C73" i="50"/>
  <c r="C89" i="50"/>
  <c r="C105" i="50"/>
  <c r="C121" i="50"/>
  <c r="C137" i="50"/>
  <c r="C153" i="50"/>
  <c r="C169" i="50"/>
  <c r="C185" i="50"/>
  <c r="C201" i="50"/>
  <c r="C217" i="50"/>
  <c r="C233" i="50"/>
  <c r="C249" i="50"/>
  <c r="C162" i="50"/>
  <c r="C178" i="50"/>
  <c r="C194" i="50"/>
  <c r="C210" i="50"/>
  <c r="C226" i="50"/>
  <c r="C242" i="50"/>
  <c r="C258" i="50"/>
  <c r="C11" i="50"/>
  <c r="C27" i="50"/>
  <c r="C43" i="50"/>
  <c r="C59" i="50"/>
  <c r="C75" i="50"/>
  <c r="C91" i="50"/>
  <c r="C107" i="50"/>
  <c r="C123" i="50"/>
  <c r="C139" i="50"/>
  <c r="C155" i="50"/>
  <c r="C171" i="50"/>
  <c r="C187" i="50"/>
  <c r="C203" i="50"/>
  <c r="C219" i="50"/>
  <c r="C235" i="50"/>
  <c r="C251" i="50"/>
  <c r="C20" i="50"/>
  <c r="C36" i="50"/>
  <c r="C52" i="50"/>
  <c r="C68" i="50"/>
  <c r="C84" i="50"/>
  <c r="C100" i="50"/>
  <c r="C116" i="50"/>
  <c r="C132" i="50"/>
  <c r="C148" i="50"/>
  <c r="C164" i="50"/>
  <c r="C180" i="50"/>
  <c r="C196" i="50"/>
  <c r="C212" i="50"/>
  <c r="C228" i="50"/>
  <c r="C244" i="50"/>
  <c r="C260" i="50"/>
  <c r="C13" i="50"/>
  <c r="C29" i="50"/>
  <c r="C45" i="50"/>
  <c r="C61" i="50"/>
  <c r="C77" i="50"/>
  <c r="C93" i="50"/>
  <c r="C109" i="50"/>
  <c r="C125" i="50"/>
  <c r="C141" i="50"/>
  <c r="C157" i="50"/>
  <c r="C173" i="50"/>
  <c r="C189" i="50"/>
  <c r="C205" i="50"/>
  <c r="C221" i="50"/>
  <c r="C237" i="50"/>
  <c r="C253" i="50"/>
  <c r="C22" i="50"/>
  <c r="C38" i="50"/>
  <c r="C54" i="50"/>
  <c r="C70" i="50"/>
  <c r="C86" i="50"/>
  <c r="C102" i="50"/>
  <c r="C118" i="50"/>
  <c r="C134" i="50"/>
  <c r="C150" i="50"/>
  <c r="C166" i="50"/>
  <c r="C182" i="50"/>
  <c r="C198" i="50"/>
  <c r="C214" i="50"/>
  <c r="C230" i="50"/>
  <c r="C246" i="50"/>
  <c r="C262" i="50"/>
  <c r="C15" i="50"/>
  <c r="C31" i="50"/>
  <c r="C47" i="50"/>
  <c r="C63" i="50"/>
  <c r="C79" i="50"/>
  <c r="C95" i="50"/>
  <c r="C111" i="50"/>
  <c r="C127" i="50"/>
  <c r="C143" i="50"/>
  <c r="C159" i="50"/>
  <c r="C175" i="50"/>
  <c r="C191" i="50"/>
  <c r="C207" i="50"/>
  <c r="C223" i="50"/>
  <c r="C239" i="50"/>
  <c r="C255" i="50"/>
  <c r="C24" i="50"/>
  <c r="C40" i="50"/>
  <c r="C56" i="50"/>
  <c r="C72" i="50"/>
  <c r="C88" i="50"/>
  <c r="C104" i="50"/>
  <c r="C120" i="50"/>
  <c r="C136" i="50"/>
  <c r="C152" i="50"/>
  <c r="C168" i="50"/>
  <c r="C184" i="50"/>
  <c r="C200" i="50"/>
  <c r="C216" i="50"/>
  <c r="C232" i="50"/>
  <c r="C248" i="50"/>
  <c r="C17" i="50"/>
  <c r="C33" i="50"/>
  <c r="C49" i="50"/>
  <c r="C65" i="50"/>
  <c r="C81" i="50"/>
  <c r="C97" i="50"/>
  <c r="C113" i="50"/>
  <c r="C129" i="50"/>
  <c r="C145" i="50"/>
  <c r="C161" i="50"/>
  <c r="C177" i="50"/>
  <c r="C193" i="50"/>
  <c r="C209" i="50"/>
  <c r="C225" i="50"/>
  <c r="C241" i="50"/>
  <c r="C257" i="50"/>
  <c r="C26" i="50"/>
  <c r="C42" i="50"/>
  <c r="C58" i="50"/>
  <c r="C74" i="50"/>
  <c r="C90" i="50"/>
  <c r="C106" i="50"/>
  <c r="C122" i="50"/>
  <c r="C138" i="50"/>
  <c r="C154" i="50"/>
  <c r="C170" i="50"/>
  <c r="C186" i="50"/>
  <c r="C202" i="50"/>
  <c r="C218" i="50"/>
  <c r="C234" i="50"/>
  <c r="C250" i="50"/>
  <c r="C19" i="50"/>
  <c r="C35" i="50"/>
  <c r="C51" i="50"/>
  <c r="C67" i="50"/>
  <c r="C83" i="50"/>
  <c r="C99" i="50"/>
  <c r="C115" i="50"/>
  <c r="C131" i="50"/>
  <c r="C147" i="50"/>
  <c r="C163" i="50"/>
  <c r="C179" i="50"/>
  <c r="C195" i="50"/>
  <c r="C211" i="50"/>
  <c r="C227" i="50"/>
  <c r="C243" i="50"/>
  <c r="C259" i="50"/>
  <c r="F3" i="51"/>
  <c r="F5" i="51"/>
  <c r="F2" i="51"/>
  <c r="G3" i="54"/>
  <c r="C12" i="52"/>
  <c r="C28" i="52"/>
  <c r="C44" i="52"/>
  <c r="C81" i="52"/>
  <c r="C113" i="52"/>
  <c r="C193" i="52"/>
  <c r="C198" i="52"/>
  <c r="C21" i="52"/>
  <c r="C37" i="52"/>
  <c r="C74" i="52"/>
  <c r="C106" i="52"/>
  <c r="C138" i="52"/>
  <c r="C184" i="52"/>
  <c r="C203" i="52"/>
  <c r="C214" i="52"/>
  <c r="C225" i="52"/>
  <c r="C248" i="52"/>
  <c r="C14" i="52"/>
  <c r="C30" i="52"/>
  <c r="C46" i="52"/>
  <c r="C60" i="52"/>
  <c r="C92" i="52"/>
  <c r="C124" i="52"/>
  <c r="C151" i="52"/>
  <c r="C231" i="52"/>
  <c r="C23" i="52"/>
  <c r="C39" i="52"/>
  <c r="C50" i="52"/>
  <c r="C71" i="52"/>
  <c r="C103" i="52"/>
  <c r="C135" i="52"/>
  <c r="C170" i="52"/>
  <c r="C16" i="52"/>
  <c r="C32" i="52"/>
  <c r="C48" i="52"/>
  <c r="C75" i="52"/>
  <c r="C107" i="52"/>
  <c r="C139" i="52"/>
  <c r="C161" i="52"/>
  <c r="C166" i="52"/>
  <c r="C199" i="52"/>
  <c r="C209" i="52"/>
  <c r="C232" i="52"/>
  <c r="C25" i="52"/>
  <c r="C41" i="52"/>
  <c r="C54" i="52"/>
  <c r="C86" i="52"/>
  <c r="C118" i="52"/>
  <c r="C152" i="52"/>
  <c r="C171" i="52"/>
  <c r="C215" i="52"/>
  <c r="C18" i="52"/>
  <c r="C34" i="52"/>
  <c r="C79" i="52"/>
  <c r="C111" i="52"/>
  <c r="C11" i="52"/>
  <c r="C27" i="52"/>
  <c r="C43" i="52"/>
  <c r="C72" i="52"/>
  <c r="C104" i="52"/>
  <c r="C136" i="52"/>
  <c r="C200" i="52"/>
  <c r="C216" i="52"/>
  <c r="C20" i="52"/>
  <c r="C36" i="52"/>
  <c r="C65" i="52"/>
  <c r="C97" i="52"/>
  <c r="C129" i="52"/>
  <c r="C167" i="52"/>
  <c r="C250" i="52"/>
  <c r="C262" i="52"/>
  <c r="C13" i="52"/>
  <c r="C29" i="52"/>
  <c r="C45" i="52"/>
  <c r="C58" i="52"/>
  <c r="C90" i="52"/>
  <c r="C122" i="52"/>
  <c r="C140" i="52"/>
  <c r="C186" i="52"/>
  <c r="C22" i="52"/>
  <c r="C38" i="52"/>
  <c r="C76" i="52"/>
  <c r="C108" i="52"/>
  <c r="C177" i="52"/>
  <c r="C182" i="52"/>
  <c r="C15" i="52"/>
  <c r="C31" i="52"/>
  <c r="C47" i="52"/>
  <c r="C55" i="52"/>
  <c r="C87" i="52"/>
  <c r="C119" i="52"/>
  <c r="C168" i="52"/>
  <c r="C187" i="52"/>
  <c r="C234" i="52"/>
  <c r="C246" i="52"/>
  <c r="C257" i="52"/>
  <c r="C24" i="52"/>
  <c r="C40" i="52"/>
  <c r="C59" i="52"/>
  <c r="C91" i="52"/>
  <c r="C123" i="52"/>
  <c r="C145" i="52"/>
  <c r="C17" i="52"/>
  <c r="C33" i="52"/>
  <c r="C49" i="52"/>
  <c r="C70" i="52"/>
  <c r="C102" i="52"/>
  <c r="C134" i="52"/>
  <c r="C154" i="52"/>
  <c r="C26" i="52"/>
  <c r="C42" i="52"/>
  <c r="C63" i="52"/>
  <c r="C95" i="52"/>
  <c r="C127" i="52"/>
  <c r="C150" i="52"/>
  <c r="C183" i="52"/>
  <c r="C218" i="52"/>
  <c r="C230" i="52"/>
  <c r="C241" i="52"/>
  <c r="C19" i="52"/>
  <c r="C35" i="52"/>
  <c r="C56" i="52"/>
  <c r="C88" i="52"/>
  <c r="C120" i="52"/>
  <c r="C155" i="52"/>
  <c r="C202" i="52"/>
  <c r="C247" i="52"/>
  <c r="C61" i="52"/>
  <c r="C77" i="52"/>
  <c r="C93" i="52"/>
  <c r="C109" i="52"/>
  <c r="C125" i="52"/>
  <c r="C141" i="52"/>
  <c r="C157" i="52"/>
  <c r="C173" i="52"/>
  <c r="C189" i="52"/>
  <c r="C205" i="52"/>
  <c r="C221" i="52"/>
  <c r="C237" i="52"/>
  <c r="C253" i="52"/>
  <c r="C143" i="52"/>
  <c r="C159" i="52"/>
  <c r="C175" i="52"/>
  <c r="C191" i="52"/>
  <c r="C207" i="52"/>
  <c r="C223" i="52"/>
  <c r="C239" i="52"/>
  <c r="C255" i="52"/>
  <c r="C51" i="52"/>
  <c r="C67" i="52"/>
  <c r="C83" i="52"/>
  <c r="C99" i="52"/>
  <c r="C115" i="52"/>
  <c r="C131" i="52"/>
  <c r="C147" i="52"/>
  <c r="C163" i="52"/>
  <c r="C179" i="52"/>
  <c r="C195" i="52"/>
  <c r="C211" i="52"/>
  <c r="C227" i="52"/>
  <c r="C243" i="52"/>
  <c r="C259" i="52"/>
  <c r="C156" i="52"/>
  <c r="C172" i="52"/>
  <c r="C188" i="52"/>
  <c r="C204" i="52"/>
  <c r="C220" i="52"/>
  <c r="C236" i="52"/>
  <c r="C252" i="52"/>
  <c r="C53" i="52"/>
  <c r="C69" i="52"/>
  <c r="C85" i="52"/>
  <c r="C101" i="52"/>
  <c r="C117" i="52"/>
  <c r="C133" i="52"/>
  <c r="C149" i="52"/>
  <c r="C165" i="52"/>
  <c r="C181" i="52"/>
  <c r="C197" i="52"/>
  <c r="C213" i="52"/>
  <c r="C229" i="52"/>
  <c r="C245" i="52"/>
  <c r="C261" i="52"/>
  <c r="C62" i="52"/>
  <c r="C78" i="52"/>
  <c r="C94" i="52"/>
  <c r="C110" i="52"/>
  <c r="C126" i="52"/>
  <c r="C142" i="52"/>
  <c r="C158" i="52"/>
  <c r="C174" i="52"/>
  <c r="C190" i="52"/>
  <c r="C206" i="52"/>
  <c r="C222" i="52"/>
  <c r="C238" i="52"/>
  <c r="C254" i="52"/>
  <c r="C64" i="52"/>
  <c r="C80" i="52"/>
  <c r="C96" i="52"/>
  <c r="C112" i="52"/>
  <c r="C128" i="52"/>
  <c r="C144" i="52"/>
  <c r="C160" i="52"/>
  <c r="C176" i="52"/>
  <c r="C192" i="52"/>
  <c r="C208" i="52"/>
  <c r="C224" i="52"/>
  <c r="C240" i="52"/>
  <c r="C256" i="52"/>
  <c r="C57" i="52"/>
  <c r="C73" i="52"/>
  <c r="C89" i="52"/>
  <c r="C105" i="52"/>
  <c r="C121" i="52"/>
  <c r="C137" i="52"/>
  <c r="C153" i="52"/>
  <c r="C169" i="52"/>
  <c r="C185" i="52"/>
  <c r="C201" i="52"/>
  <c r="C217" i="52"/>
  <c r="C233" i="52"/>
  <c r="C249" i="52"/>
  <c r="C66" i="52"/>
  <c r="C82" i="52"/>
  <c r="C98" i="52"/>
  <c r="C114" i="52"/>
  <c r="C130" i="52"/>
  <c r="C146" i="52"/>
  <c r="C162" i="52"/>
  <c r="C178" i="52"/>
  <c r="C194" i="52"/>
  <c r="C210" i="52"/>
  <c r="C226" i="52"/>
  <c r="C242" i="52"/>
  <c r="C258" i="52"/>
  <c r="C219" i="52"/>
  <c r="C235" i="52"/>
  <c r="C251" i="52"/>
  <c r="C52" i="52"/>
  <c r="C68" i="52"/>
  <c r="C84" i="52"/>
  <c r="C100" i="52"/>
  <c r="C116" i="52"/>
  <c r="C132" i="52"/>
  <c r="C148" i="52"/>
  <c r="C164" i="52"/>
  <c r="C180" i="52"/>
  <c r="C196" i="52"/>
  <c r="C212" i="52"/>
  <c r="C228" i="52"/>
  <c r="C244" i="52"/>
  <c r="C260" i="52"/>
  <c r="G5" i="51"/>
  <c r="G3" i="53"/>
  <c r="F5" i="53"/>
  <c r="F2" i="50"/>
  <c r="F5" i="52"/>
  <c r="G262" i="50" l="1"/>
  <c r="G260" i="50"/>
  <c r="G258" i="50"/>
  <c r="G256" i="50"/>
  <c r="G254" i="50"/>
  <c r="G252" i="50"/>
  <c r="G250" i="50"/>
  <c r="G248" i="50"/>
  <c r="G246" i="50"/>
  <c r="G244" i="50"/>
  <c r="G242" i="50"/>
  <c r="G240" i="50"/>
  <c r="G238" i="50"/>
  <c r="G236" i="50"/>
  <c r="G234" i="50"/>
  <c r="G232" i="50"/>
  <c r="G230" i="50"/>
  <c r="G228" i="50"/>
  <c r="G226" i="50"/>
  <c r="G224" i="50"/>
  <c r="G222" i="50"/>
  <c r="G261" i="50"/>
  <c r="G259" i="50"/>
  <c r="G257" i="50"/>
  <c r="G255" i="50"/>
  <c r="G253" i="50"/>
  <c r="G251" i="50"/>
  <c r="G237" i="50"/>
  <c r="G208" i="50"/>
  <c r="G205" i="50"/>
  <c r="G195" i="50"/>
  <c r="G179" i="50"/>
  <c r="G163" i="50"/>
  <c r="G147" i="50"/>
  <c r="G138" i="50"/>
  <c r="G136" i="50"/>
  <c r="G134" i="50"/>
  <c r="G132" i="50"/>
  <c r="G130" i="50"/>
  <c r="G128" i="50"/>
  <c r="G126" i="50"/>
  <c r="G124" i="50"/>
  <c r="G122" i="50"/>
  <c r="G120" i="50"/>
  <c r="G118" i="50"/>
  <c r="G116" i="50"/>
  <c r="G114" i="50"/>
  <c r="G112" i="50"/>
  <c r="G110" i="50"/>
  <c r="G108" i="50"/>
  <c r="G106" i="50"/>
  <c r="G104" i="50"/>
  <c r="G102" i="50"/>
  <c r="G100" i="50"/>
  <c r="G98" i="50"/>
  <c r="G96" i="50"/>
  <c r="G94" i="50"/>
  <c r="G92" i="50"/>
  <c r="G90" i="50"/>
  <c r="G88" i="50"/>
  <c r="G86" i="50"/>
  <c r="G84" i="50"/>
  <c r="G82" i="50"/>
  <c r="G80" i="50"/>
  <c r="G78" i="50"/>
  <c r="G76" i="50"/>
  <c r="G74" i="50"/>
  <c r="G72" i="50"/>
  <c r="G70" i="50"/>
  <c r="G68" i="50"/>
  <c r="G66" i="50"/>
  <c r="G64" i="50"/>
  <c r="G62" i="50"/>
  <c r="G60" i="50"/>
  <c r="G58" i="50"/>
  <c r="G56" i="50"/>
  <c r="G54" i="50"/>
  <c r="G52" i="50"/>
  <c r="G50" i="50"/>
  <c r="G48" i="50"/>
  <c r="G46" i="50"/>
  <c r="G44" i="50"/>
  <c r="G42" i="50"/>
  <c r="G40" i="50"/>
  <c r="G38" i="50"/>
  <c r="G36" i="50"/>
  <c r="G34" i="50"/>
  <c r="G32" i="50"/>
  <c r="G30" i="50"/>
  <c r="G28" i="50"/>
  <c r="G26" i="50"/>
  <c r="G24" i="50"/>
  <c r="G22" i="50"/>
  <c r="G20" i="50"/>
  <c r="G18" i="50"/>
  <c r="G16" i="50"/>
  <c r="G14" i="50"/>
  <c r="G12" i="50"/>
  <c r="G231" i="50"/>
  <c r="G221" i="50"/>
  <c r="G214" i="50"/>
  <c r="G188" i="50"/>
  <c r="G172" i="50"/>
  <c r="G156" i="50"/>
  <c r="G140" i="50"/>
  <c r="G249" i="50"/>
  <c r="G202" i="50"/>
  <c r="G197" i="50"/>
  <c r="G181" i="50"/>
  <c r="G165" i="50"/>
  <c r="G149" i="50"/>
  <c r="G225" i="50"/>
  <c r="G217" i="50"/>
  <c r="G190" i="50"/>
  <c r="G174" i="50"/>
  <c r="G158" i="50"/>
  <c r="G142" i="50"/>
  <c r="G247" i="50"/>
  <c r="G199" i="50"/>
  <c r="G183" i="50"/>
  <c r="G167" i="50"/>
  <c r="G151" i="50"/>
  <c r="G235" i="50"/>
  <c r="G213" i="50"/>
  <c r="G210" i="50"/>
  <c r="G207" i="50"/>
  <c r="G192" i="50"/>
  <c r="G176" i="50"/>
  <c r="G160" i="50"/>
  <c r="G144" i="50"/>
  <c r="G245" i="50"/>
  <c r="G220" i="50"/>
  <c r="G204" i="50"/>
  <c r="G185" i="50"/>
  <c r="G169" i="50"/>
  <c r="G153" i="50"/>
  <c r="G229" i="50"/>
  <c r="G194" i="50"/>
  <c r="G178" i="50"/>
  <c r="G162" i="50"/>
  <c r="G146" i="50"/>
  <c r="G243" i="50"/>
  <c r="G216" i="50"/>
  <c r="G201" i="50"/>
  <c r="G187" i="50"/>
  <c r="G171" i="50"/>
  <c r="G155" i="50"/>
  <c r="G139" i="50"/>
  <c r="G137" i="50"/>
  <c r="G135" i="50"/>
  <c r="G133" i="50"/>
  <c r="G131" i="50"/>
  <c r="G129" i="50"/>
  <c r="G127" i="50"/>
  <c r="G125" i="50"/>
  <c r="G123" i="50"/>
  <c r="G121" i="50"/>
  <c r="G119" i="50"/>
  <c r="G117" i="50"/>
  <c r="G115" i="50"/>
  <c r="G113" i="50"/>
  <c r="G111" i="50"/>
  <c r="G109" i="50"/>
  <c r="G107" i="50"/>
  <c r="G105" i="50"/>
  <c r="G103" i="50"/>
  <c r="G101" i="50"/>
  <c r="G99" i="50"/>
  <c r="G97" i="50"/>
  <c r="G95" i="50"/>
  <c r="G93" i="50"/>
  <c r="G91" i="50"/>
  <c r="G89" i="50"/>
  <c r="G87" i="50"/>
  <c r="G85" i="50"/>
  <c r="G83" i="50"/>
  <c r="G81" i="50"/>
  <c r="G79" i="50"/>
  <c r="G77" i="50"/>
  <c r="G75" i="50"/>
  <c r="G73" i="50"/>
  <c r="G71" i="50"/>
  <c r="G69" i="50"/>
  <c r="G67" i="50"/>
  <c r="G65" i="50"/>
  <c r="G63" i="50"/>
  <c r="G61" i="50"/>
  <c r="G59" i="50"/>
  <c r="G57" i="50"/>
  <c r="G55" i="50"/>
  <c r="G53" i="50"/>
  <c r="G51" i="50"/>
  <c r="G49" i="50"/>
  <c r="G47" i="50"/>
  <c r="G45" i="50"/>
  <c r="G43" i="50"/>
  <c r="G41" i="50"/>
  <c r="G39" i="50"/>
  <c r="G37" i="50"/>
  <c r="G35" i="50"/>
  <c r="G33" i="50"/>
  <c r="G31" i="50"/>
  <c r="G29" i="50"/>
  <c r="G27" i="50"/>
  <c r="G25" i="50"/>
  <c r="G23" i="50"/>
  <c r="G21" i="50"/>
  <c r="G19" i="50"/>
  <c r="G17" i="50"/>
  <c r="G15" i="50"/>
  <c r="G13" i="50"/>
  <c r="G223" i="50"/>
  <c r="G196" i="50"/>
  <c r="G180" i="50"/>
  <c r="G164" i="50"/>
  <c r="G148" i="50"/>
  <c r="G241" i="50"/>
  <c r="G219" i="50"/>
  <c r="G212" i="50"/>
  <c r="G209" i="50"/>
  <c r="G189" i="50"/>
  <c r="G173" i="50"/>
  <c r="G157" i="50"/>
  <c r="G141" i="50"/>
  <c r="G233" i="50"/>
  <c r="G206" i="50"/>
  <c r="G198" i="50"/>
  <c r="G182" i="50"/>
  <c r="G166" i="50"/>
  <c r="G150" i="50"/>
  <c r="G215" i="50"/>
  <c r="G203" i="50"/>
  <c r="G191" i="50"/>
  <c r="G175" i="50"/>
  <c r="G159" i="50"/>
  <c r="G143" i="50"/>
  <c r="G239" i="50"/>
  <c r="G227" i="50"/>
  <c r="G184" i="50"/>
  <c r="G168" i="50"/>
  <c r="G152" i="50"/>
  <c r="G200" i="50"/>
  <c r="G193" i="50"/>
  <c r="G177" i="50"/>
  <c r="G161" i="50"/>
  <c r="G145" i="50"/>
  <c r="G218" i="50"/>
  <c r="G211" i="50"/>
  <c r="G186" i="50"/>
  <c r="G170" i="50"/>
  <c r="G154" i="50"/>
  <c r="F4" i="50"/>
  <c r="I3" i="54"/>
  <c r="I5" i="54"/>
  <c r="I2" i="54"/>
  <c r="I4" i="54"/>
  <c r="I2" i="52"/>
  <c r="I4" i="52"/>
  <c r="I3" i="52"/>
  <c r="I5" i="52"/>
  <c r="I5" i="50"/>
  <c r="I4" i="50"/>
  <c r="I2" i="50"/>
  <c r="I3" i="50"/>
  <c r="O3" i="46"/>
  <c r="P9" i="13"/>
  <c r="M9" i="13"/>
  <c r="O3" i="45"/>
  <c r="Q10" i="46"/>
  <c r="N10" i="46"/>
  <c r="K10" i="46"/>
  <c r="I10" i="46"/>
  <c r="C10" i="46"/>
  <c r="Q9" i="46"/>
  <c r="N9" i="46"/>
  <c r="K9" i="46"/>
  <c r="D9" i="46"/>
  <c r="C9" i="46"/>
  <c r="Q10" i="45"/>
  <c r="N10" i="45"/>
  <c r="K10" i="45"/>
  <c r="I10" i="45"/>
  <c r="C10" i="45"/>
  <c r="Q9" i="45"/>
  <c r="N9" i="45"/>
  <c r="K9" i="45"/>
  <c r="D9" i="45"/>
  <c r="C9" i="45"/>
  <c r="F3" i="50"/>
  <c r="C3" i="54"/>
  <c r="G5" i="50"/>
  <c r="D4" i="52"/>
  <c r="G3" i="49"/>
  <c r="F2" i="52"/>
  <c r="D5" i="52"/>
  <c r="C4" i="50"/>
  <c r="G5" i="54"/>
  <c r="G5" i="45"/>
  <c r="G2" i="45"/>
  <c r="D4" i="49"/>
  <c r="G2" i="52"/>
  <c r="C2" i="54"/>
  <c r="H4" i="50"/>
  <c r="D2" i="50"/>
  <c r="H5" i="50"/>
  <c r="D2" i="54"/>
  <c r="C2" i="50"/>
  <c r="H3" i="52"/>
  <c r="C3" i="50"/>
  <c r="C5" i="54"/>
  <c r="C35" i="46"/>
  <c r="C47" i="46"/>
  <c r="C58" i="46"/>
  <c r="C19" i="46"/>
  <c r="C31" i="46"/>
  <c r="C42" i="46"/>
  <c r="C48" i="46"/>
  <c r="C15" i="46"/>
  <c r="C26" i="46"/>
  <c r="C49" i="46"/>
  <c r="C32" i="46"/>
  <c r="C33" i="46"/>
  <c r="C16" i="46"/>
  <c r="C17" i="46"/>
  <c r="C51" i="46"/>
  <c r="C22" i="46"/>
  <c r="C38" i="46"/>
  <c r="C54" i="46"/>
  <c r="C24" i="46"/>
  <c r="C40" i="46"/>
  <c r="C56" i="46"/>
  <c r="C12" i="46"/>
  <c r="C28" i="46"/>
  <c r="C44" i="46"/>
  <c r="C21" i="46"/>
  <c r="C37" i="46"/>
  <c r="C53" i="46"/>
  <c r="C14" i="46"/>
  <c r="C30" i="46"/>
  <c r="C46" i="46"/>
  <c r="C23" i="46"/>
  <c r="C39" i="46"/>
  <c r="C55" i="46"/>
  <c r="C25" i="46"/>
  <c r="C41" i="46"/>
  <c r="C57" i="46"/>
  <c r="C18" i="46"/>
  <c r="C34" i="46"/>
  <c r="C50" i="46"/>
  <c r="C11" i="46"/>
  <c r="C27" i="46"/>
  <c r="C43" i="46"/>
  <c r="C20" i="46"/>
  <c r="C36" i="46"/>
  <c r="C52" i="46"/>
  <c r="C13" i="46"/>
  <c r="C29" i="46"/>
  <c r="C45" i="46"/>
  <c r="H2" i="52"/>
  <c r="D5" i="54"/>
  <c r="G3" i="52"/>
  <c r="D5" i="50"/>
  <c r="H5" i="52"/>
  <c r="H4" i="54"/>
  <c r="D2" i="52"/>
  <c r="C4" i="54"/>
  <c r="D3" i="51"/>
  <c r="F5" i="50"/>
  <c r="C5" i="52"/>
  <c r="D2" i="49"/>
  <c r="D4" i="50"/>
  <c r="G2" i="49"/>
  <c r="F2" i="54"/>
  <c r="F3" i="52"/>
  <c r="G2" i="54"/>
  <c r="D2" i="51"/>
  <c r="H2" i="54"/>
  <c r="D4" i="54"/>
  <c r="C3" i="52"/>
  <c r="G5" i="49"/>
  <c r="C2" i="52"/>
  <c r="D3" i="49"/>
  <c r="D3" i="53"/>
  <c r="C5" i="50"/>
  <c r="D5" i="51"/>
  <c r="D5" i="49"/>
  <c r="F5" i="54"/>
  <c r="D3" i="50"/>
  <c r="D5" i="53"/>
  <c r="D4" i="53"/>
  <c r="H5" i="54"/>
  <c r="D3" i="52"/>
  <c r="F5" i="49"/>
  <c r="H2" i="50"/>
  <c r="F2" i="49"/>
  <c r="H4" i="52"/>
  <c r="C21" i="45"/>
  <c r="C37" i="45"/>
  <c r="C53" i="45"/>
  <c r="C69" i="45"/>
  <c r="C85" i="45"/>
  <c r="C179" i="45"/>
  <c r="C196" i="45"/>
  <c r="C213" i="45"/>
  <c r="C14" i="45"/>
  <c r="C30" i="45"/>
  <c r="C46" i="45"/>
  <c r="C62" i="45"/>
  <c r="C78" i="45"/>
  <c r="C111" i="45"/>
  <c r="C128" i="45"/>
  <c r="C259" i="45"/>
  <c r="C23" i="45"/>
  <c r="C39" i="45"/>
  <c r="C55" i="45"/>
  <c r="C71" i="45"/>
  <c r="C87" i="45"/>
  <c r="C117" i="45"/>
  <c r="C191" i="45"/>
  <c r="C208" i="45"/>
  <c r="C16" i="45"/>
  <c r="C32" i="45"/>
  <c r="C48" i="45"/>
  <c r="C64" i="45"/>
  <c r="C80" i="45"/>
  <c r="C163" i="45"/>
  <c r="C180" i="45"/>
  <c r="C197" i="45"/>
  <c r="C25" i="45"/>
  <c r="C41" i="45"/>
  <c r="C57" i="45"/>
  <c r="C73" i="45"/>
  <c r="C89" i="45"/>
  <c r="C112" i="45"/>
  <c r="C243" i="45"/>
  <c r="C260" i="45"/>
  <c r="C18" i="45"/>
  <c r="C34" i="45"/>
  <c r="C50" i="45"/>
  <c r="C66" i="45"/>
  <c r="C82" i="45"/>
  <c r="C99" i="45"/>
  <c r="C175" i="45"/>
  <c r="C192" i="45"/>
  <c r="C11" i="45"/>
  <c r="C27" i="45"/>
  <c r="C43" i="45"/>
  <c r="C59" i="45"/>
  <c r="C75" i="45"/>
  <c r="C91" i="45"/>
  <c r="C95" i="45"/>
  <c r="C147" i="45"/>
  <c r="C164" i="45"/>
  <c r="C181" i="45"/>
  <c r="C255" i="45"/>
  <c r="C20" i="45"/>
  <c r="C36" i="45"/>
  <c r="C52" i="45"/>
  <c r="C68" i="45"/>
  <c r="C84" i="45"/>
  <c r="C93" i="45"/>
  <c r="C227" i="45"/>
  <c r="C244" i="45"/>
  <c r="C261" i="45"/>
  <c r="C13" i="45"/>
  <c r="C29" i="45"/>
  <c r="C45" i="45"/>
  <c r="C61" i="45"/>
  <c r="C77" i="45"/>
  <c r="C159" i="45"/>
  <c r="C176" i="45"/>
  <c r="C22" i="45"/>
  <c r="C38" i="45"/>
  <c r="C54" i="45"/>
  <c r="C70" i="45"/>
  <c r="C86" i="45"/>
  <c r="C131" i="45"/>
  <c r="C148" i="45"/>
  <c r="C165" i="45"/>
  <c r="C239" i="45"/>
  <c r="C256" i="45"/>
  <c r="C15" i="45"/>
  <c r="C31" i="45"/>
  <c r="C47" i="45"/>
  <c r="C63" i="45"/>
  <c r="C79" i="45"/>
  <c r="C96" i="45"/>
  <c r="C100" i="45"/>
  <c r="C211" i="45"/>
  <c r="C228" i="45"/>
  <c r="C245" i="45"/>
  <c r="C24" i="45"/>
  <c r="C40" i="45"/>
  <c r="C56" i="45"/>
  <c r="C72" i="45"/>
  <c r="C88" i="45"/>
  <c r="C143" i="45"/>
  <c r="C160" i="45"/>
  <c r="C17" i="45"/>
  <c r="C33" i="45"/>
  <c r="C49" i="45"/>
  <c r="C65" i="45"/>
  <c r="C81" i="45"/>
  <c r="C115" i="45"/>
  <c r="C132" i="45"/>
  <c r="C149" i="45"/>
  <c r="C223" i="45"/>
  <c r="C240" i="45"/>
  <c r="C26" i="45"/>
  <c r="C42" i="45"/>
  <c r="C58" i="45"/>
  <c r="C74" i="45"/>
  <c r="C90" i="45"/>
  <c r="C101" i="45"/>
  <c r="C195" i="45"/>
  <c r="C212" i="45"/>
  <c r="C229" i="45"/>
  <c r="C19" i="45"/>
  <c r="C35" i="45"/>
  <c r="C51" i="45"/>
  <c r="C67" i="45"/>
  <c r="C83" i="45"/>
  <c r="C105" i="45"/>
  <c r="C127" i="45"/>
  <c r="C144" i="45"/>
  <c r="C12" i="45"/>
  <c r="C28" i="45"/>
  <c r="C44" i="45"/>
  <c r="C60" i="45"/>
  <c r="C76" i="45"/>
  <c r="C92" i="45"/>
  <c r="C94" i="45"/>
  <c r="C116" i="45"/>
  <c r="C133" i="45"/>
  <c r="C207" i="45"/>
  <c r="C224" i="45"/>
  <c r="C102" i="45"/>
  <c r="C118" i="45"/>
  <c r="C134" i="45"/>
  <c r="C150" i="45"/>
  <c r="C166" i="45"/>
  <c r="C182" i="45"/>
  <c r="C198" i="45"/>
  <c r="C214" i="45"/>
  <c r="C230" i="45"/>
  <c r="C246" i="45"/>
  <c r="C262" i="45"/>
  <c r="C104" i="45"/>
  <c r="C120" i="45"/>
  <c r="C136" i="45"/>
  <c r="C152" i="45"/>
  <c r="C168" i="45"/>
  <c r="C184" i="45"/>
  <c r="C200" i="45"/>
  <c r="C216" i="45"/>
  <c r="C232" i="45"/>
  <c r="C248" i="45"/>
  <c r="C97" i="45"/>
  <c r="C113" i="45"/>
  <c r="C129" i="45"/>
  <c r="C145" i="45"/>
  <c r="C161" i="45"/>
  <c r="C177" i="45"/>
  <c r="C193" i="45"/>
  <c r="C209" i="45"/>
  <c r="C225" i="45"/>
  <c r="C241" i="45"/>
  <c r="C257" i="45"/>
  <c r="C106" i="45"/>
  <c r="C122" i="45"/>
  <c r="C138" i="45"/>
  <c r="C154" i="45"/>
  <c r="C170" i="45"/>
  <c r="C186" i="45"/>
  <c r="C202" i="45"/>
  <c r="C218" i="45"/>
  <c r="C234" i="45"/>
  <c r="C250" i="45"/>
  <c r="C108" i="45"/>
  <c r="C124" i="45"/>
  <c r="C140" i="45"/>
  <c r="C156" i="45"/>
  <c r="C172" i="45"/>
  <c r="C188" i="45"/>
  <c r="C204" i="45"/>
  <c r="C220" i="45"/>
  <c r="C236" i="45"/>
  <c r="C252" i="45"/>
  <c r="C110" i="45"/>
  <c r="C126" i="45"/>
  <c r="C142" i="45"/>
  <c r="C158" i="45"/>
  <c r="C174" i="45"/>
  <c r="C190" i="45"/>
  <c r="C206" i="45"/>
  <c r="C222" i="45"/>
  <c r="C238" i="45"/>
  <c r="C254" i="45"/>
  <c r="C103" i="45"/>
  <c r="C119" i="45"/>
  <c r="C135" i="45"/>
  <c r="C151" i="45"/>
  <c r="C167" i="45"/>
  <c r="C183" i="45"/>
  <c r="C199" i="45"/>
  <c r="C215" i="45"/>
  <c r="C231" i="45"/>
  <c r="C247" i="45"/>
  <c r="C121" i="45"/>
  <c r="C137" i="45"/>
  <c r="C153" i="45"/>
  <c r="C169" i="45"/>
  <c r="C185" i="45"/>
  <c r="C201" i="45"/>
  <c r="C217" i="45"/>
  <c r="C233" i="45"/>
  <c r="C249" i="45"/>
  <c r="C98" i="45"/>
  <c r="C114" i="45"/>
  <c r="C130" i="45"/>
  <c r="C146" i="45"/>
  <c r="C162" i="45"/>
  <c r="C178" i="45"/>
  <c r="C194" i="45"/>
  <c r="C210" i="45"/>
  <c r="C226" i="45"/>
  <c r="C242" i="45"/>
  <c r="C258" i="45"/>
  <c r="C107" i="45"/>
  <c r="C123" i="45"/>
  <c r="C139" i="45"/>
  <c r="C155" i="45"/>
  <c r="C171" i="45"/>
  <c r="C187" i="45"/>
  <c r="C203" i="45"/>
  <c r="C219" i="45"/>
  <c r="C235" i="45"/>
  <c r="C251" i="45"/>
  <c r="C109" i="45"/>
  <c r="C125" i="45"/>
  <c r="C141" i="45"/>
  <c r="C157" i="45"/>
  <c r="C173" i="45"/>
  <c r="C189" i="45"/>
  <c r="C205" i="45"/>
  <c r="C221" i="45"/>
  <c r="C237" i="45"/>
  <c r="C253" i="45"/>
  <c r="D4" i="51"/>
  <c r="G2" i="50"/>
  <c r="H3" i="50"/>
  <c r="F3" i="54"/>
  <c r="D3" i="54"/>
  <c r="G5" i="52"/>
  <c r="F3" i="49"/>
  <c r="C4" i="52"/>
  <c r="H3" i="54"/>
  <c r="G3" i="50"/>
  <c r="D2" i="53"/>
  <c r="G4" i="50" l="1"/>
  <c r="I3" i="46"/>
  <c r="I5" i="46"/>
  <c r="I2" i="46"/>
  <c r="I4" i="46"/>
  <c r="I2" i="45"/>
  <c r="I5" i="45"/>
  <c r="I3" i="45"/>
  <c r="I4" i="45"/>
  <c r="H5" i="46"/>
  <c r="C3" i="45"/>
  <c r="D5" i="45"/>
  <c r="G5" i="46"/>
  <c r="F5" i="45"/>
  <c r="D4" i="45"/>
  <c r="C2" i="45"/>
  <c r="H3" i="45"/>
  <c r="C5" i="45"/>
  <c r="C2" i="46"/>
  <c r="F3" i="45"/>
  <c r="F2" i="45"/>
  <c r="D3" i="46"/>
  <c r="G2" i="46"/>
  <c r="C3" i="46"/>
  <c r="C4" i="45"/>
  <c r="D4" i="46"/>
  <c r="G3" i="46"/>
  <c r="C5" i="46"/>
  <c r="F2" i="46"/>
  <c r="G3" i="45"/>
  <c r="H2" i="45"/>
  <c r="H3" i="46"/>
  <c r="D2" i="45"/>
  <c r="D5" i="46"/>
  <c r="D2" i="46"/>
  <c r="H4" i="45"/>
  <c r="F5" i="46"/>
  <c r="F3" i="46"/>
  <c r="H4" i="46"/>
  <c r="D3" i="45"/>
  <c r="C4" i="46"/>
  <c r="H2" i="46"/>
  <c r="H5" i="45"/>
  <c r="I3" i="53" l="1"/>
  <c r="I5" i="53"/>
  <c r="I2" i="53"/>
  <c r="I4" i="53"/>
  <c r="I3" i="51"/>
  <c r="I5" i="51"/>
  <c r="I2" i="51"/>
  <c r="I4" i="51"/>
  <c r="Q10" i="13"/>
  <c r="N10" i="13"/>
  <c r="K10" i="13"/>
  <c r="Q9" i="13"/>
  <c r="N9" i="13"/>
  <c r="K9" i="13"/>
  <c r="J9" i="13"/>
  <c r="O3" i="13"/>
  <c r="H2" i="51"/>
  <c r="H5" i="53"/>
  <c r="H4" i="53"/>
  <c r="C4" i="53"/>
  <c r="C5" i="51"/>
  <c r="C4" i="51"/>
  <c r="H5" i="51"/>
  <c r="H3" i="53"/>
  <c r="H3" i="51"/>
  <c r="C2" i="51"/>
  <c r="C3" i="53"/>
  <c r="C3" i="51"/>
  <c r="C2" i="53"/>
  <c r="H4" i="51"/>
  <c r="H2" i="53"/>
  <c r="C5" i="53"/>
  <c r="G261" i="13" l="1"/>
  <c r="G259" i="13"/>
  <c r="G257" i="13"/>
  <c r="G255" i="13"/>
  <c r="G253" i="13"/>
  <c r="G251" i="13"/>
  <c r="G249" i="13"/>
  <c r="G247" i="13"/>
  <c r="G245" i="13"/>
  <c r="G243" i="13"/>
  <c r="G241" i="13"/>
  <c r="G239" i="13"/>
  <c r="G237" i="13"/>
  <c r="G235" i="13"/>
  <c r="G233" i="13"/>
  <c r="G231" i="13"/>
  <c r="G262" i="13"/>
  <c r="G260" i="13"/>
  <c r="G258" i="13"/>
  <c r="G256" i="13"/>
  <c r="G254" i="13"/>
  <c r="G252" i="13"/>
  <c r="G250" i="13"/>
  <c r="G248" i="13"/>
  <c r="G246" i="13"/>
  <c r="G244" i="13"/>
  <c r="G242" i="13"/>
  <c r="G240" i="13"/>
  <c r="G238" i="13"/>
  <c r="G236" i="13"/>
  <c r="G234" i="13"/>
  <c r="G232" i="13"/>
  <c r="G229" i="13"/>
  <c r="G227" i="13"/>
  <c r="G225" i="13"/>
  <c r="G223" i="13"/>
  <c r="G221" i="13"/>
  <c r="G219" i="13"/>
  <c r="G217" i="13"/>
  <c r="G215" i="13"/>
  <c r="G213" i="13"/>
  <c r="G211" i="13"/>
  <c r="G209" i="13"/>
  <c r="G207" i="13"/>
  <c r="G205" i="13"/>
  <c r="G203" i="13"/>
  <c r="G201" i="13"/>
  <c r="G199" i="13"/>
  <c r="G197" i="13"/>
  <c r="G195" i="13"/>
  <c r="G193" i="13"/>
  <c r="G191" i="13"/>
  <c r="G189" i="13"/>
  <c r="G187" i="13"/>
  <c r="G185" i="13"/>
  <c r="G183" i="13"/>
  <c r="G181" i="13"/>
  <c r="G179" i="13"/>
  <c r="G177" i="13"/>
  <c r="G175" i="13"/>
  <c r="G173" i="13"/>
  <c r="G171" i="13"/>
  <c r="G169" i="13"/>
  <c r="G167" i="13"/>
  <c r="G165" i="13"/>
  <c r="G163" i="13"/>
  <c r="G161" i="13"/>
  <c r="G159" i="13"/>
  <c r="G157" i="13"/>
  <c r="G155" i="13"/>
  <c r="G153" i="13"/>
  <c r="G151" i="13"/>
  <c r="G149" i="13"/>
  <c r="G147" i="13"/>
  <c r="G145" i="13"/>
  <c r="G143" i="13"/>
  <c r="G141" i="13"/>
  <c r="G139" i="13"/>
  <c r="G135" i="13"/>
  <c r="G133" i="13"/>
  <c r="G131" i="13"/>
  <c r="G129" i="13"/>
  <c r="G127" i="13"/>
  <c r="G125" i="13"/>
  <c r="G123" i="13"/>
  <c r="G119" i="13"/>
  <c r="G117" i="13"/>
  <c r="G113" i="13"/>
  <c r="G109" i="13"/>
  <c r="G105" i="13"/>
  <c r="G99" i="13"/>
  <c r="G95" i="13"/>
  <c r="G91" i="13"/>
  <c r="G85" i="13"/>
  <c r="G81" i="13"/>
  <c r="G77" i="13"/>
  <c r="G71" i="13"/>
  <c r="G67" i="13"/>
  <c r="G63" i="13"/>
  <c r="G59" i="13"/>
  <c r="G55" i="13"/>
  <c r="G51" i="13"/>
  <c r="G47" i="13"/>
  <c r="G41" i="13"/>
  <c r="G37" i="13"/>
  <c r="G33" i="13"/>
  <c r="G29" i="13"/>
  <c r="G25" i="13"/>
  <c r="G19" i="13"/>
  <c r="G15" i="13"/>
  <c r="G136" i="13"/>
  <c r="G122" i="13"/>
  <c r="G116" i="13"/>
  <c r="G112" i="13"/>
  <c r="G108" i="13"/>
  <c r="G104" i="13"/>
  <c r="G100" i="13"/>
  <c r="G96" i="13"/>
  <c r="G94" i="13"/>
  <c r="G90" i="13"/>
  <c r="G86" i="13"/>
  <c r="G84" i="13"/>
  <c r="G80" i="13"/>
  <c r="G76" i="13"/>
  <c r="G74" i="13"/>
  <c r="G70" i="13"/>
  <c r="G68" i="13"/>
  <c r="G64" i="13"/>
  <c r="G60" i="13"/>
  <c r="G58" i="13"/>
  <c r="G54" i="13"/>
  <c r="G50" i="13"/>
  <c r="G46" i="13"/>
  <c r="G44" i="13"/>
  <c r="G40" i="13"/>
  <c r="G36" i="13"/>
  <c r="G32" i="13"/>
  <c r="G30" i="13"/>
  <c r="G26" i="13"/>
  <c r="G24" i="13"/>
  <c r="G20" i="13"/>
  <c r="G16" i="13"/>
  <c r="G12" i="13"/>
  <c r="G230" i="13"/>
  <c r="G228" i="13"/>
  <c r="G226" i="13"/>
  <c r="G224" i="13"/>
  <c r="G222" i="13"/>
  <c r="G220" i="13"/>
  <c r="G218" i="13"/>
  <c r="G216" i="13"/>
  <c r="G214" i="13"/>
  <c r="G212" i="13"/>
  <c r="G210" i="13"/>
  <c r="G208" i="13"/>
  <c r="G206" i="13"/>
  <c r="G204" i="13"/>
  <c r="G202" i="13"/>
  <c r="G200" i="13"/>
  <c r="G198" i="13"/>
  <c r="G196" i="13"/>
  <c r="G194" i="13"/>
  <c r="G192" i="13"/>
  <c r="G190" i="13"/>
  <c r="G188" i="13"/>
  <c r="G186" i="13"/>
  <c r="G184" i="13"/>
  <c r="G182" i="13"/>
  <c r="G180" i="13"/>
  <c r="G178" i="13"/>
  <c r="G176" i="13"/>
  <c r="G174" i="13"/>
  <c r="G172" i="13"/>
  <c r="G170" i="13"/>
  <c r="G168" i="13"/>
  <c r="G166" i="13"/>
  <c r="G164" i="13"/>
  <c r="G162" i="13"/>
  <c r="G160" i="13"/>
  <c r="G158" i="13"/>
  <c r="G156" i="13"/>
  <c r="G154" i="13"/>
  <c r="G152" i="13"/>
  <c r="G150" i="13"/>
  <c r="G148" i="13"/>
  <c r="G146" i="13"/>
  <c r="G144" i="13"/>
  <c r="G142" i="13"/>
  <c r="G140" i="13"/>
  <c r="G138" i="13"/>
  <c r="G134" i="13"/>
  <c r="G132" i="13"/>
  <c r="G130" i="13"/>
  <c r="G128" i="13"/>
  <c r="G126" i="13"/>
  <c r="G124" i="13"/>
  <c r="G120" i="13"/>
  <c r="G118" i="13"/>
  <c r="G114" i="13"/>
  <c r="G110" i="13"/>
  <c r="G106" i="13"/>
  <c r="G102" i="13"/>
  <c r="G98" i="13"/>
  <c r="G92" i="13"/>
  <c r="G88" i="13"/>
  <c r="G82" i="13"/>
  <c r="G78" i="13"/>
  <c r="G72" i="13"/>
  <c r="G66" i="13"/>
  <c r="G62" i="13"/>
  <c r="G56" i="13"/>
  <c r="G52" i="13"/>
  <c r="G48" i="13"/>
  <c r="G42" i="13"/>
  <c r="G38" i="13"/>
  <c r="G34" i="13"/>
  <c r="G28" i="13"/>
  <c r="G22" i="13"/>
  <c r="G18" i="13"/>
  <c r="G14" i="13"/>
  <c r="G137" i="13"/>
  <c r="G121" i="13"/>
  <c r="G115" i="13"/>
  <c r="G111" i="13"/>
  <c r="G107" i="13"/>
  <c r="G103" i="13"/>
  <c r="G101" i="13"/>
  <c r="G97" i="13"/>
  <c r="G93" i="13"/>
  <c r="G89" i="13"/>
  <c r="G87" i="13"/>
  <c r="G83" i="13"/>
  <c r="G79" i="13"/>
  <c r="G75" i="13"/>
  <c r="G73" i="13"/>
  <c r="G69" i="13"/>
  <c r="G65" i="13"/>
  <c r="G61" i="13"/>
  <c r="G57" i="13"/>
  <c r="G53" i="13"/>
  <c r="G49" i="13"/>
  <c r="G45" i="13"/>
  <c r="G43" i="13"/>
  <c r="G39" i="13"/>
  <c r="G35" i="13"/>
  <c r="G31" i="13"/>
  <c r="G27" i="13"/>
  <c r="G23" i="13"/>
  <c r="G21" i="13"/>
  <c r="G17" i="13"/>
  <c r="G13" i="13"/>
  <c r="F4" i="13"/>
  <c r="I10" i="13"/>
  <c r="G3" i="13"/>
  <c r="F2" i="13"/>
  <c r="F3" i="13"/>
  <c r="G5" i="13"/>
  <c r="G2" i="13"/>
  <c r="F5" i="13"/>
  <c r="G4" i="13" l="1"/>
  <c r="I4" i="13"/>
  <c r="I5" i="13"/>
  <c r="I3" i="13"/>
  <c r="I2" i="13"/>
  <c r="I5" i="49" l="1"/>
  <c r="I3" i="49"/>
  <c r="I2" i="49"/>
  <c r="I4" i="49"/>
  <c r="H10" i="13" l="1"/>
  <c r="H9" i="13"/>
  <c r="D9" i="13"/>
  <c r="C10" i="13"/>
  <c r="C9" i="13"/>
  <c r="D2" i="13"/>
  <c r="H4" i="13"/>
  <c r="H3" i="13"/>
  <c r="D4" i="13"/>
  <c r="H2" i="13"/>
  <c r="D3" i="13"/>
  <c r="C56" i="13"/>
  <c r="C34" i="13"/>
  <c r="C50" i="13"/>
  <c r="C66" i="13"/>
  <c r="C82" i="13"/>
  <c r="C98" i="13"/>
  <c r="C114" i="13"/>
  <c r="C130" i="13"/>
  <c r="C146" i="13"/>
  <c r="C162" i="13"/>
  <c r="C178" i="13"/>
  <c r="C194" i="13"/>
  <c r="C210" i="13"/>
  <c r="C226" i="13"/>
  <c r="C242" i="13"/>
  <c r="C258" i="13"/>
  <c r="C43" i="13"/>
  <c r="C75" i="13"/>
  <c r="C187" i="13"/>
  <c r="C203" i="13"/>
  <c r="C219" i="13"/>
  <c r="C235" i="13"/>
  <c r="C251" i="13"/>
  <c r="C168" i="13"/>
  <c r="C18" i="13"/>
  <c r="C27" i="13"/>
  <c r="C59" i="13"/>
  <c r="C100" i="13"/>
  <c r="C116" i="13"/>
  <c r="C132" i="13"/>
  <c r="C148" i="13"/>
  <c r="C164" i="13"/>
  <c r="C180" i="13"/>
  <c r="C196" i="13"/>
  <c r="C212" i="13"/>
  <c r="C228" i="13"/>
  <c r="C244" i="13"/>
  <c r="C260" i="13"/>
  <c r="C31" i="13"/>
  <c r="C24" i="13"/>
  <c r="C11" i="13"/>
  <c r="C91" i="13"/>
  <c r="C139" i="13"/>
  <c r="C20" i="13"/>
  <c r="C36" i="13"/>
  <c r="C52" i="13"/>
  <c r="C68" i="13"/>
  <c r="C84" i="13"/>
  <c r="C13" i="13"/>
  <c r="C29" i="13"/>
  <c r="C45" i="13"/>
  <c r="C61" i="13"/>
  <c r="C77" i="13"/>
  <c r="C93" i="13"/>
  <c r="C109" i="13"/>
  <c r="C125" i="13"/>
  <c r="C141" i="13"/>
  <c r="C157" i="13"/>
  <c r="C173" i="13"/>
  <c r="C189" i="13"/>
  <c r="C205" i="13"/>
  <c r="C221" i="13"/>
  <c r="C237" i="13"/>
  <c r="C253" i="13"/>
  <c r="C95" i="13"/>
  <c r="C107" i="13"/>
  <c r="C123" i="13"/>
  <c r="C155" i="13"/>
  <c r="C171" i="13"/>
  <c r="C22" i="13"/>
  <c r="C38" i="13"/>
  <c r="C54" i="13"/>
  <c r="C70" i="13"/>
  <c r="C86" i="13"/>
  <c r="C102" i="13"/>
  <c r="C118" i="13"/>
  <c r="C134" i="13"/>
  <c r="C150" i="13"/>
  <c r="C166" i="13"/>
  <c r="C182" i="13"/>
  <c r="C198" i="13"/>
  <c r="C214" i="13"/>
  <c r="C230" i="13"/>
  <c r="C246" i="13"/>
  <c r="C262" i="13"/>
  <c r="C143" i="13"/>
  <c r="C159" i="13"/>
  <c r="C175" i="13"/>
  <c r="C191" i="13"/>
  <c r="C207" i="13"/>
  <c r="C223" i="13"/>
  <c r="C239" i="13"/>
  <c r="C255" i="13"/>
  <c r="C47" i="13"/>
  <c r="C79" i="13"/>
  <c r="C88" i="13"/>
  <c r="C136" i="13"/>
  <c r="C200" i="13"/>
  <c r="C216" i="13"/>
  <c r="C232" i="13"/>
  <c r="C17" i="13"/>
  <c r="C33" i="13"/>
  <c r="C49" i="13"/>
  <c r="C65" i="13"/>
  <c r="C81" i="13"/>
  <c r="C97" i="13"/>
  <c r="C113" i="13"/>
  <c r="C129" i="13"/>
  <c r="C145" i="13"/>
  <c r="C161" i="13"/>
  <c r="C177" i="13"/>
  <c r="C193" i="13"/>
  <c r="C209" i="13"/>
  <c r="C225" i="13"/>
  <c r="C241" i="13"/>
  <c r="C257" i="13"/>
  <c r="C63" i="13"/>
  <c r="C26" i="13"/>
  <c r="C58" i="13"/>
  <c r="C74" i="13"/>
  <c r="C90" i="13"/>
  <c r="C106" i="13"/>
  <c r="C122" i="13"/>
  <c r="C138" i="13"/>
  <c r="C154" i="13"/>
  <c r="C170" i="13"/>
  <c r="C186" i="13"/>
  <c r="C202" i="13"/>
  <c r="C218" i="13"/>
  <c r="C234" i="13"/>
  <c r="C250" i="13"/>
  <c r="C15" i="13"/>
  <c r="C104" i="13"/>
  <c r="C152" i="13"/>
  <c r="C19" i="13"/>
  <c r="C35" i="13"/>
  <c r="C51" i="13"/>
  <c r="C67" i="13"/>
  <c r="C83" i="13"/>
  <c r="C99" i="13"/>
  <c r="C115" i="13"/>
  <c r="C131" i="13"/>
  <c r="C147" i="13"/>
  <c r="C163" i="13"/>
  <c r="C179" i="13"/>
  <c r="C195" i="13"/>
  <c r="C211" i="13"/>
  <c r="C227" i="13"/>
  <c r="C243" i="13"/>
  <c r="C259" i="13"/>
  <c r="C76" i="13"/>
  <c r="C92" i="13"/>
  <c r="C108" i="13"/>
  <c r="C124" i="13"/>
  <c r="C140" i="13"/>
  <c r="C156" i="13"/>
  <c r="C172" i="13"/>
  <c r="C188" i="13"/>
  <c r="C204" i="13"/>
  <c r="C220" i="13"/>
  <c r="C236" i="13"/>
  <c r="C252" i="13"/>
  <c r="C127" i="13"/>
  <c r="C40" i="13"/>
  <c r="C42" i="13"/>
  <c r="C12" i="13"/>
  <c r="C28" i="13"/>
  <c r="C44" i="13"/>
  <c r="C60" i="13"/>
  <c r="C21" i="13"/>
  <c r="C37" i="13"/>
  <c r="C53" i="13"/>
  <c r="C69" i="13"/>
  <c r="C85" i="13"/>
  <c r="C101" i="13"/>
  <c r="C117" i="13"/>
  <c r="C133" i="13"/>
  <c r="C149" i="13"/>
  <c r="C165" i="13"/>
  <c r="C181" i="13"/>
  <c r="C197" i="13"/>
  <c r="C213" i="13"/>
  <c r="C229" i="13"/>
  <c r="C245" i="13"/>
  <c r="C261" i="13"/>
  <c r="C120" i="13"/>
  <c r="C14" i="13"/>
  <c r="C30" i="13"/>
  <c r="C46" i="13"/>
  <c r="C62" i="13"/>
  <c r="C78" i="13"/>
  <c r="C94" i="13"/>
  <c r="C110" i="13"/>
  <c r="C126" i="13"/>
  <c r="C142" i="13"/>
  <c r="C158" i="13"/>
  <c r="C174" i="13"/>
  <c r="C190" i="13"/>
  <c r="C206" i="13"/>
  <c r="C222" i="13"/>
  <c r="C238" i="13"/>
  <c r="C254" i="13"/>
  <c r="C87" i="13"/>
  <c r="C103" i="13"/>
  <c r="C119" i="13"/>
  <c r="C135" i="13"/>
  <c r="C151" i="13"/>
  <c r="C167" i="13"/>
  <c r="C183" i="13"/>
  <c r="C199" i="13"/>
  <c r="C215" i="13"/>
  <c r="C231" i="13"/>
  <c r="C247" i="13"/>
  <c r="C111" i="13"/>
  <c r="C55" i="13"/>
  <c r="C71" i="13"/>
  <c r="C16" i="13"/>
  <c r="C32" i="13"/>
  <c r="C48" i="13"/>
  <c r="C64" i="13"/>
  <c r="C80" i="13"/>
  <c r="C96" i="13"/>
  <c r="C112" i="13"/>
  <c r="C128" i="13"/>
  <c r="C144" i="13"/>
  <c r="C160" i="13"/>
  <c r="C176" i="13"/>
  <c r="C192" i="13"/>
  <c r="C208" i="13"/>
  <c r="C224" i="13"/>
  <c r="C240" i="13"/>
  <c r="C256" i="13"/>
  <c r="C72" i="13"/>
  <c r="C184" i="13"/>
  <c r="C248" i="13"/>
  <c r="C23" i="13"/>
  <c r="C39" i="13"/>
  <c r="C25" i="13"/>
  <c r="C41" i="13"/>
  <c r="C57" i="13"/>
  <c r="C73" i="13"/>
  <c r="C89" i="13"/>
  <c r="C105" i="13"/>
  <c r="C121" i="13"/>
  <c r="C137" i="13"/>
  <c r="C153" i="13"/>
  <c r="C169" i="13"/>
  <c r="C185" i="13"/>
  <c r="C201" i="13"/>
  <c r="C217" i="13"/>
  <c r="C233" i="13"/>
  <c r="C249" i="13"/>
  <c r="D5" i="13"/>
  <c r="H5" i="13"/>
  <c r="C3" i="13"/>
  <c r="C4" i="13"/>
  <c r="C5" i="13"/>
  <c r="C2" i="13"/>
  <c r="J5" i="3" l="1"/>
  <c r="H5" i="3"/>
  <c r="G5" i="3"/>
  <c r="J4" i="3"/>
  <c r="H4" i="3"/>
  <c r="G4" i="3"/>
  <c r="J3" i="3"/>
  <c r="H3" i="3"/>
  <c r="G3" i="3"/>
  <c r="H5" i="49"/>
  <c r="H2" i="49"/>
  <c r="H3" i="49"/>
  <c r="H4" i="49"/>
  <c r="W13" i="3" l="1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G35" i="3"/>
  <c r="L35" i="3" s="1"/>
  <c r="O35" i="3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L6" i="3"/>
  <c r="O6" i="3" s="1"/>
  <c r="J66" i="3"/>
  <c r="X46" i="3"/>
  <c r="G34" i="3"/>
  <c r="G66" i="3" s="1"/>
  <c r="L66" i="3" s="1"/>
  <c r="O66" i="3" s="1"/>
  <c r="J33" i="3"/>
  <c r="M4" i="3"/>
  <c r="P4" i="3" s="1"/>
  <c r="J32" i="3"/>
  <c r="X22" i="3"/>
  <c r="G32" i="3"/>
  <c r="G64" i="3" s="1"/>
  <c r="J10" i="84" l="1"/>
  <c r="J10" i="83"/>
  <c r="P9" i="86"/>
  <c r="P9" i="85"/>
  <c r="P9" i="77"/>
  <c r="P9" i="78"/>
  <c r="J10" i="76"/>
  <c r="J10" i="75"/>
  <c r="J10" i="45"/>
  <c r="J10" i="51"/>
  <c r="J10" i="52"/>
  <c r="P9" i="46"/>
  <c r="P9" i="54"/>
  <c r="P9" i="53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X80" i="3"/>
  <c r="Z80" i="3" s="1"/>
  <c r="AB80" i="3" s="1"/>
  <c r="AF80" i="3" s="1"/>
  <c r="Q7" i="3"/>
  <c r="R7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W7" i="3"/>
  <c r="K7" i="3"/>
  <c r="S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X45" i="3"/>
  <c r="Z45" i="3" s="1"/>
  <c r="W48" i="3"/>
  <c r="Y48" i="3" s="1"/>
  <c r="X77" i="3"/>
  <c r="Z77" i="3" s="1"/>
  <c r="R78" i="3"/>
  <c r="G67" i="3"/>
  <c r="L67" i="3" s="1"/>
  <c r="O67" i="3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6" i="3"/>
  <c r="Q35" i="3"/>
  <c r="S35" i="3" s="1"/>
  <c r="X48" i="3"/>
  <c r="Z48" i="3" s="1"/>
  <c r="J65" i="3"/>
  <c r="W46" i="3"/>
  <c r="Y46" i="3" s="1"/>
  <c r="J10" i="82" l="1"/>
  <c r="J10" i="81"/>
  <c r="J9" i="84"/>
  <c r="J9" i="83"/>
  <c r="M9" i="85"/>
  <c r="M9" i="86"/>
  <c r="J9" i="85"/>
  <c r="J9" i="86"/>
  <c r="P10" i="85"/>
  <c r="P10" i="86"/>
  <c r="J10" i="85"/>
  <c r="J10" i="86"/>
  <c r="J10" i="78"/>
  <c r="J10" i="77"/>
  <c r="M9" i="77"/>
  <c r="M9" i="78"/>
  <c r="J9" i="76"/>
  <c r="J9" i="75"/>
  <c r="J9" i="77"/>
  <c r="J9" i="78"/>
  <c r="P10" i="78"/>
  <c r="P10" i="77"/>
  <c r="J10" i="72"/>
  <c r="J10" i="71"/>
  <c r="M9" i="46"/>
  <c r="M9" i="54"/>
  <c r="M9" i="53"/>
  <c r="J9" i="46"/>
  <c r="J9" i="54"/>
  <c r="J9" i="53"/>
  <c r="P10" i="53"/>
  <c r="P10" i="54"/>
  <c r="J9" i="52"/>
  <c r="J9" i="51"/>
  <c r="J10" i="46"/>
  <c r="J10" i="54"/>
  <c r="J10" i="53"/>
  <c r="J10" i="49"/>
  <c r="J10" i="50"/>
  <c r="Q3" i="3"/>
  <c r="R3" i="3" s="1"/>
  <c r="J10" i="13"/>
  <c r="Q4" i="3"/>
  <c r="S4" i="3" s="1"/>
  <c r="J9" i="45"/>
  <c r="Q66" i="3"/>
  <c r="S66" i="3" s="1"/>
  <c r="P10" i="46"/>
  <c r="R6" i="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R36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AC48" i="3"/>
  <c r="AA48" i="3"/>
  <c r="AE48" i="3" s="1"/>
  <c r="G68" i="3"/>
  <c r="L68" i="3" s="1"/>
  <c r="O68" i="3" s="1"/>
  <c r="L36" i="3"/>
  <c r="O36" i="3" s="1"/>
  <c r="K68" i="3"/>
  <c r="S68" i="3"/>
  <c r="AB49" i="3"/>
  <c r="AF49" i="3" s="1"/>
  <c r="AH49" i="3" s="1"/>
  <c r="AD49" i="3"/>
  <c r="AA23" i="3"/>
  <c r="AE23" i="3" s="1"/>
  <c r="AC23" i="3"/>
  <c r="S36" i="3"/>
  <c r="K36" i="3"/>
  <c r="S69" i="3"/>
  <c r="K69" i="3"/>
  <c r="L33" i="3"/>
  <c r="O33" i="3" s="1"/>
  <c r="G65" i="3"/>
  <c r="L65" i="3" s="1"/>
  <c r="O65" i="3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Q68" i="3"/>
  <c r="R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Q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H65" i="3"/>
  <c r="M65" i="3" s="1"/>
  <c r="P65" i="3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P10" i="82" l="1"/>
  <c r="P10" i="81"/>
  <c r="M10" i="82"/>
  <c r="M10" i="81"/>
  <c r="M10" i="85"/>
  <c r="M10" i="86"/>
  <c r="P9" i="84"/>
  <c r="P9" i="83"/>
  <c r="M9" i="84"/>
  <c r="M9" i="83"/>
  <c r="M10" i="84"/>
  <c r="M10" i="83"/>
  <c r="P10" i="84"/>
  <c r="P10" i="83"/>
  <c r="M10" i="78"/>
  <c r="M10" i="77"/>
  <c r="P9" i="76"/>
  <c r="P9" i="75"/>
  <c r="M9" i="76"/>
  <c r="M9" i="75"/>
  <c r="P10" i="76"/>
  <c r="P10" i="75"/>
  <c r="M10" i="76"/>
  <c r="M10" i="75"/>
  <c r="P10" i="72"/>
  <c r="P10" i="71"/>
  <c r="M10" i="72"/>
  <c r="M10" i="71"/>
  <c r="M9" i="45"/>
  <c r="M9" i="51"/>
  <c r="M9" i="52"/>
  <c r="M10" i="45"/>
  <c r="M10" i="51"/>
  <c r="M10" i="52"/>
  <c r="P10" i="45"/>
  <c r="P10" i="51"/>
  <c r="P10" i="52"/>
  <c r="M10" i="54"/>
  <c r="M10" i="53"/>
  <c r="P9" i="45"/>
  <c r="P9" i="51"/>
  <c r="P9" i="52"/>
  <c r="P10" i="50"/>
  <c r="P10" i="49"/>
  <c r="M10" i="49"/>
  <c r="M10" i="50"/>
  <c r="R4" i="3"/>
  <c r="R11" i="3" s="1"/>
  <c r="R66" i="3"/>
  <c r="S3" i="3"/>
  <c r="Q64" i="3"/>
  <c r="S64" i="3" s="1"/>
  <c r="P10" i="13"/>
  <c r="Q32" i="3"/>
  <c r="R32" i="3" s="1"/>
  <c r="M10" i="13"/>
  <c r="Q34" i="3"/>
  <c r="S34" i="3" s="1"/>
  <c r="M10" i="46"/>
  <c r="R67" i="3"/>
  <c r="S67" i="3"/>
  <c r="AH76" i="3"/>
  <c r="V76" i="3" s="1"/>
  <c r="V22" i="3"/>
  <c r="AH44" i="3"/>
  <c r="V44" i="3" s="1"/>
  <c r="AH26" i="3"/>
  <c r="V26" i="3" s="1"/>
  <c r="AH46" i="3"/>
  <c r="V46" i="3" s="1"/>
  <c r="AG79" i="3"/>
  <c r="V79" i="3" s="1"/>
  <c r="AG25" i="3"/>
  <c r="AG49" i="3"/>
  <c r="V49" i="3" s="1"/>
  <c r="AH47" i="3"/>
  <c r="V47" i="3" s="1"/>
  <c r="AH25" i="3"/>
  <c r="AH24" i="3"/>
  <c r="V24" i="3" s="1"/>
  <c r="Q11" i="3"/>
  <c r="S5" i="3"/>
  <c r="AG80" i="3"/>
  <c r="V80" i="3" s="1"/>
  <c r="AH78" i="3"/>
  <c r="V78" i="3" s="1"/>
  <c r="AG81" i="3"/>
  <c r="V81" i="3" s="1"/>
  <c r="AH48" i="3"/>
  <c r="Q65" i="3"/>
  <c r="R65" i="3" s="1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S11" i="3" l="1"/>
  <c r="Y11" i="3" s="1"/>
  <c r="AA11" i="3" s="1"/>
  <c r="R34" i="3"/>
  <c r="R40" i="3" s="1"/>
  <c r="S32" i="3"/>
  <c r="R64" i="3"/>
  <c r="R72" i="3" s="1"/>
  <c r="V25" i="3"/>
  <c r="V23" i="3"/>
  <c r="V45" i="3"/>
  <c r="V77" i="3"/>
  <c r="V48" i="3"/>
  <c r="S65" i="3"/>
  <c r="S72" i="3" s="1"/>
  <c r="S33" i="3"/>
  <c r="Q40" i="3"/>
  <c r="Q72" i="3"/>
  <c r="V27" i="3"/>
  <c r="Q39" i="83" l="1"/>
  <c r="R39" i="83" s="1"/>
  <c r="Q94" i="83"/>
  <c r="R94" i="83" s="1"/>
  <c r="Q149" i="83"/>
  <c r="R149" i="83" s="1"/>
  <c r="Q204" i="83"/>
  <c r="R204" i="83" s="1"/>
  <c r="Q74" i="83"/>
  <c r="R74" i="83" s="1"/>
  <c r="Q129" i="83"/>
  <c r="R129" i="83" s="1"/>
  <c r="Q200" i="83"/>
  <c r="R200" i="83" s="1"/>
  <c r="Q38" i="83"/>
  <c r="R38" i="83" s="1"/>
  <c r="Q93" i="83"/>
  <c r="R93" i="83" s="1"/>
  <c r="Q148" i="83"/>
  <c r="R148" i="83" s="1"/>
  <c r="Q18" i="83"/>
  <c r="R18" i="83" s="1"/>
  <c r="Q251" i="83"/>
  <c r="R251" i="83" s="1"/>
  <c r="Q244" i="83"/>
  <c r="R244" i="83" s="1"/>
  <c r="Q105" i="83"/>
  <c r="R105" i="83" s="1"/>
  <c r="Q208" i="83"/>
  <c r="R208" i="83" s="1"/>
  <c r="N53" i="83"/>
  <c r="O53" i="83" s="1"/>
  <c r="N108" i="83"/>
  <c r="O108" i="83" s="1"/>
  <c r="N163" i="83"/>
  <c r="O163" i="83" s="1"/>
  <c r="N33" i="83"/>
  <c r="O33" i="83" s="1"/>
  <c r="N104" i="83"/>
  <c r="O104" i="83" s="1"/>
  <c r="N159" i="83"/>
  <c r="O159" i="83" s="1"/>
  <c r="N13" i="83"/>
  <c r="O13" i="83" s="1"/>
  <c r="N68" i="83"/>
  <c r="O68" i="83" s="1"/>
  <c r="N123" i="83"/>
  <c r="O123" i="83" s="1"/>
  <c r="N178" i="83"/>
  <c r="O178" i="83" s="1"/>
  <c r="N48" i="83"/>
  <c r="O48" i="83" s="1"/>
  <c r="N119" i="83"/>
  <c r="O119" i="83" s="1"/>
  <c r="N254" i="83"/>
  <c r="O254" i="83" s="1"/>
  <c r="N30" i="83"/>
  <c r="O30" i="83" s="1"/>
  <c r="N209" i="83"/>
  <c r="O209" i="83" s="1"/>
  <c r="N233" i="83"/>
  <c r="O233" i="83" s="1"/>
  <c r="Q55" i="83"/>
  <c r="R55" i="83" s="1"/>
  <c r="Q110" i="83"/>
  <c r="R110" i="83" s="1"/>
  <c r="Q165" i="83"/>
  <c r="R165" i="83" s="1"/>
  <c r="Q19" i="83"/>
  <c r="R19" i="83" s="1"/>
  <c r="Q90" i="83"/>
  <c r="R90" i="83" s="1"/>
  <c r="Q145" i="83"/>
  <c r="R145" i="83" s="1"/>
  <c r="Q15" i="83"/>
  <c r="R15" i="83" s="1"/>
  <c r="Q54" i="83"/>
  <c r="R54" i="83" s="1"/>
  <c r="Q109" i="83"/>
  <c r="R109" i="83" s="1"/>
  <c r="Q164" i="83"/>
  <c r="R164" i="83" s="1"/>
  <c r="Q34" i="83"/>
  <c r="R34" i="83" s="1"/>
  <c r="Q201" i="83"/>
  <c r="R201" i="83" s="1"/>
  <c r="Q25" i="83"/>
  <c r="R25" i="83" s="1"/>
  <c r="Q222" i="83"/>
  <c r="R222" i="83" s="1"/>
  <c r="Q225" i="83"/>
  <c r="R225" i="83" s="1"/>
  <c r="N69" i="83"/>
  <c r="O69" i="83" s="1"/>
  <c r="N124" i="83"/>
  <c r="O124" i="83" s="1"/>
  <c r="N179" i="83"/>
  <c r="O179" i="83" s="1"/>
  <c r="N49" i="83"/>
  <c r="O49" i="83" s="1"/>
  <c r="N120" i="83"/>
  <c r="O120" i="83" s="1"/>
  <c r="N175" i="83"/>
  <c r="O175" i="83" s="1"/>
  <c r="N29" i="83"/>
  <c r="O29" i="83" s="1"/>
  <c r="N84" i="83"/>
  <c r="O84" i="83" s="1"/>
  <c r="N139" i="83"/>
  <c r="O139" i="83" s="1"/>
  <c r="N194" i="83"/>
  <c r="O194" i="83" s="1"/>
  <c r="N64" i="83"/>
  <c r="O64" i="83" s="1"/>
  <c r="N135" i="83"/>
  <c r="O135" i="83" s="1"/>
  <c r="N249" i="83"/>
  <c r="O249" i="83" s="1"/>
  <c r="N215" i="83"/>
  <c r="O215" i="83" s="1"/>
  <c r="N110" i="83"/>
  <c r="O110" i="83" s="1"/>
  <c r="N46" i="83"/>
  <c r="O46" i="83" s="1"/>
  <c r="Q71" i="83"/>
  <c r="R71" i="83" s="1"/>
  <c r="Q126" i="83"/>
  <c r="R126" i="83" s="1"/>
  <c r="Q181" i="83"/>
  <c r="R181" i="83" s="1"/>
  <c r="Q35" i="83"/>
  <c r="R35" i="83" s="1"/>
  <c r="Q106" i="83"/>
  <c r="R106" i="83" s="1"/>
  <c r="Q161" i="83"/>
  <c r="R161" i="83" s="1"/>
  <c r="Q31" i="83"/>
  <c r="R31" i="83" s="1"/>
  <c r="Q70" i="83"/>
  <c r="R70" i="83" s="1"/>
  <c r="Q125" i="83"/>
  <c r="R125" i="83" s="1"/>
  <c r="Q180" i="83"/>
  <c r="R180" i="83" s="1"/>
  <c r="Q50" i="83"/>
  <c r="R50" i="83" s="1"/>
  <c r="Q226" i="83"/>
  <c r="R226" i="83" s="1"/>
  <c r="Q224" i="83"/>
  <c r="R224" i="83" s="1"/>
  <c r="Q236" i="83"/>
  <c r="R236" i="83" s="1"/>
  <c r="Q232" i="83"/>
  <c r="R232" i="83" s="1"/>
  <c r="N85" i="83"/>
  <c r="O85" i="83" s="1"/>
  <c r="N140" i="83"/>
  <c r="O140" i="83" s="1"/>
  <c r="N195" i="83"/>
  <c r="O195" i="83" s="1"/>
  <c r="N65" i="83"/>
  <c r="O65" i="83" s="1"/>
  <c r="N136" i="83"/>
  <c r="O136" i="83" s="1"/>
  <c r="N191" i="83"/>
  <c r="O191" i="83" s="1"/>
  <c r="N45" i="83"/>
  <c r="O45" i="83" s="1"/>
  <c r="N100" i="83"/>
  <c r="O100" i="83" s="1"/>
  <c r="N155" i="83"/>
  <c r="O155" i="83" s="1"/>
  <c r="N25" i="83"/>
  <c r="O25" i="83" s="1"/>
  <c r="N80" i="83"/>
  <c r="O80" i="83" s="1"/>
  <c r="N151" i="83"/>
  <c r="O151" i="83" s="1"/>
  <c r="N206" i="83"/>
  <c r="O206" i="83" s="1"/>
  <c r="N234" i="83"/>
  <c r="O234" i="83" s="1"/>
  <c r="N213" i="83"/>
  <c r="O213" i="83" s="1"/>
  <c r="N216" i="83"/>
  <c r="O216" i="83" s="1"/>
  <c r="Q16" i="83"/>
  <c r="R16" i="83" s="1"/>
  <c r="Q87" i="83"/>
  <c r="R87" i="83" s="1"/>
  <c r="Q142" i="83"/>
  <c r="R142" i="83" s="1"/>
  <c r="Q197" i="83"/>
  <c r="R197" i="83" s="1"/>
  <c r="Q51" i="83"/>
  <c r="R51" i="83" s="1"/>
  <c r="Q122" i="83"/>
  <c r="R122" i="83" s="1"/>
  <c r="Q177" i="83"/>
  <c r="R177" i="83" s="1"/>
  <c r="Q47" i="83"/>
  <c r="R47" i="83" s="1"/>
  <c r="Q86" i="83"/>
  <c r="R86" i="83" s="1"/>
  <c r="Q141" i="83"/>
  <c r="R141" i="83" s="1"/>
  <c r="Q196" i="83"/>
  <c r="R196" i="83" s="1"/>
  <c r="Q66" i="83"/>
  <c r="R66" i="83" s="1"/>
  <c r="Q242" i="83"/>
  <c r="R242" i="83" s="1"/>
  <c r="Q231" i="83"/>
  <c r="R231" i="83" s="1"/>
  <c r="Q210" i="83"/>
  <c r="R210" i="83" s="1"/>
  <c r="Q153" i="83"/>
  <c r="R153" i="83" s="1"/>
  <c r="N101" i="83"/>
  <c r="O101" i="83" s="1"/>
  <c r="N156" i="83"/>
  <c r="O156" i="83" s="1"/>
  <c r="N26" i="83"/>
  <c r="O26" i="83" s="1"/>
  <c r="N81" i="83"/>
  <c r="O81" i="83" s="1"/>
  <c r="N152" i="83"/>
  <c r="O152" i="83" s="1"/>
  <c r="N207" i="83"/>
  <c r="O207" i="83" s="1"/>
  <c r="N61" i="83"/>
  <c r="O61" i="83" s="1"/>
  <c r="N116" i="83"/>
  <c r="O116" i="83" s="1"/>
  <c r="N171" i="83"/>
  <c r="O171" i="83" s="1"/>
  <c r="N41" i="83"/>
  <c r="O41" i="83" s="1"/>
  <c r="N96" i="83"/>
  <c r="O96" i="83" s="1"/>
  <c r="N167" i="83"/>
  <c r="O167" i="83" s="1"/>
  <c r="N217" i="83"/>
  <c r="O217" i="83" s="1"/>
  <c r="N250" i="83"/>
  <c r="O250" i="83" s="1"/>
  <c r="N239" i="83"/>
  <c r="O239" i="83" s="1"/>
  <c r="N235" i="83"/>
  <c r="O235" i="83" s="1"/>
  <c r="Q32" i="83"/>
  <c r="R32" i="83" s="1"/>
  <c r="Q103" i="83"/>
  <c r="R103" i="83" s="1"/>
  <c r="Q158" i="83"/>
  <c r="R158" i="83" s="1"/>
  <c r="Q12" i="83"/>
  <c r="R12" i="83" s="1"/>
  <c r="Q67" i="83"/>
  <c r="R67" i="83" s="1"/>
  <c r="Q138" i="83"/>
  <c r="R138" i="83" s="1"/>
  <c r="Q193" i="83"/>
  <c r="R193" i="83" s="1"/>
  <c r="Q63" i="83"/>
  <c r="R63" i="83" s="1"/>
  <c r="Q102" i="83"/>
  <c r="R102" i="83" s="1"/>
  <c r="Q157" i="83"/>
  <c r="R157" i="83" s="1"/>
  <c r="Q27" i="83"/>
  <c r="R27" i="83" s="1"/>
  <c r="Q82" i="83"/>
  <c r="R82" i="83" s="1"/>
  <c r="Q258" i="83"/>
  <c r="R258" i="83" s="1"/>
  <c r="Q247" i="83"/>
  <c r="R247" i="83" s="1"/>
  <c r="Q227" i="83"/>
  <c r="R227" i="83" s="1"/>
  <c r="Q213" i="83"/>
  <c r="R213" i="83" s="1"/>
  <c r="N117" i="83"/>
  <c r="O117" i="83" s="1"/>
  <c r="N172" i="83"/>
  <c r="O172" i="83" s="1"/>
  <c r="N42" i="83"/>
  <c r="O42" i="83" s="1"/>
  <c r="N97" i="83"/>
  <c r="O97" i="83" s="1"/>
  <c r="N168" i="83"/>
  <c r="O168" i="83" s="1"/>
  <c r="N22" i="83"/>
  <c r="O22" i="83" s="1"/>
  <c r="N77" i="83"/>
  <c r="O77" i="83" s="1"/>
  <c r="N132" i="83"/>
  <c r="O132" i="83" s="1"/>
  <c r="N187" i="83"/>
  <c r="O187" i="83" s="1"/>
  <c r="N57" i="83"/>
  <c r="O57" i="83" s="1"/>
  <c r="N112" i="83"/>
  <c r="O112" i="83" s="1"/>
  <c r="N183" i="83"/>
  <c r="O183" i="83" s="1"/>
  <c r="N229" i="83"/>
  <c r="O229" i="83" s="1"/>
  <c r="N257" i="83"/>
  <c r="O257" i="83" s="1"/>
  <c r="N255" i="83"/>
  <c r="O255" i="83" s="1"/>
  <c r="N251" i="83"/>
  <c r="O251" i="83" s="1"/>
  <c r="Q48" i="83"/>
  <c r="R48" i="83" s="1"/>
  <c r="Q119" i="83"/>
  <c r="R119" i="83" s="1"/>
  <c r="Q174" i="83"/>
  <c r="R174" i="83" s="1"/>
  <c r="Q28" i="83"/>
  <c r="R28" i="83" s="1"/>
  <c r="Q83" i="83"/>
  <c r="R83" i="83" s="1"/>
  <c r="Q154" i="83"/>
  <c r="R154" i="83" s="1"/>
  <c r="Q24" i="83"/>
  <c r="R24" i="83" s="1"/>
  <c r="Q79" i="83"/>
  <c r="R79" i="83" s="1"/>
  <c r="Q118" i="83"/>
  <c r="R118" i="83" s="1"/>
  <c r="Q173" i="83"/>
  <c r="R173" i="83" s="1"/>
  <c r="Q43" i="83"/>
  <c r="R43" i="83" s="1"/>
  <c r="Q98" i="83"/>
  <c r="R98" i="83" s="1"/>
  <c r="Q211" i="83"/>
  <c r="R211" i="83" s="1"/>
  <c r="Q212" i="83"/>
  <c r="R212" i="83" s="1"/>
  <c r="Q243" i="83"/>
  <c r="R243" i="83" s="1"/>
  <c r="Q239" i="83"/>
  <c r="R239" i="83" s="1"/>
  <c r="N133" i="83"/>
  <c r="O133" i="83" s="1"/>
  <c r="N188" i="83"/>
  <c r="O188" i="83" s="1"/>
  <c r="N58" i="83"/>
  <c r="O58" i="83" s="1"/>
  <c r="N113" i="83"/>
  <c r="O113" i="83" s="1"/>
  <c r="N184" i="83"/>
  <c r="O184" i="83" s="1"/>
  <c r="N38" i="83"/>
  <c r="O38" i="83" s="1"/>
  <c r="N93" i="83"/>
  <c r="O93" i="83" s="1"/>
  <c r="N148" i="83"/>
  <c r="O148" i="83" s="1"/>
  <c r="N203" i="83"/>
  <c r="O203" i="83" s="1"/>
  <c r="N73" i="83"/>
  <c r="O73" i="83" s="1"/>
  <c r="N128" i="83"/>
  <c r="O128" i="83" s="1"/>
  <c r="N199" i="83"/>
  <c r="O199" i="83" s="1"/>
  <c r="N245" i="83"/>
  <c r="O245" i="83" s="1"/>
  <c r="N262" i="83"/>
  <c r="O262" i="83" s="1"/>
  <c r="N218" i="83"/>
  <c r="O218" i="83" s="1"/>
  <c r="N158" i="83"/>
  <c r="O158" i="83" s="1"/>
  <c r="Q64" i="83"/>
  <c r="R64" i="83" s="1"/>
  <c r="Q135" i="83"/>
  <c r="R135" i="83" s="1"/>
  <c r="Q190" i="83"/>
  <c r="R190" i="83" s="1"/>
  <c r="Q44" i="83"/>
  <c r="R44" i="83" s="1"/>
  <c r="Q99" i="83"/>
  <c r="R99" i="83" s="1"/>
  <c r="Q170" i="83"/>
  <c r="R170" i="83" s="1"/>
  <c r="Q40" i="83"/>
  <c r="R40" i="83" s="1"/>
  <c r="Q95" i="83"/>
  <c r="R95" i="83" s="1"/>
  <c r="Q134" i="83"/>
  <c r="R134" i="83" s="1"/>
  <c r="Q189" i="83"/>
  <c r="R189" i="83" s="1"/>
  <c r="Q59" i="83"/>
  <c r="R59" i="83" s="1"/>
  <c r="Q114" i="83"/>
  <c r="R114" i="83" s="1"/>
  <c r="Q260" i="83"/>
  <c r="R260" i="83" s="1"/>
  <c r="Q238" i="83"/>
  <c r="R238" i="83" s="1"/>
  <c r="Q220" i="83"/>
  <c r="R220" i="83" s="1"/>
  <c r="Q255" i="83"/>
  <c r="R255" i="83" s="1"/>
  <c r="N149" i="83"/>
  <c r="O149" i="83" s="1"/>
  <c r="N204" i="83"/>
  <c r="O204" i="83" s="1"/>
  <c r="N74" i="83"/>
  <c r="O74" i="83" s="1"/>
  <c r="N129" i="83"/>
  <c r="O129" i="83" s="1"/>
  <c r="N200" i="83"/>
  <c r="O200" i="83" s="1"/>
  <c r="N54" i="83"/>
  <c r="O54" i="83" s="1"/>
  <c r="N109" i="83"/>
  <c r="O109" i="83" s="1"/>
  <c r="N164" i="83"/>
  <c r="O164" i="83" s="1"/>
  <c r="N18" i="83"/>
  <c r="O18" i="83" s="1"/>
  <c r="N89" i="83"/>
  <c r="O89" i="83" s="1"/>
  <c r="N144" i="83"/>
  <c r="O144" i="83" s="1"/>
  <c r="N126" i="83"/>
  <c r="O126" i="83" s="1"/>
  <c r="N261" i="83"/>
  <c r="O261" i="83" s="1"/>
  <c r="N260" i="83"/>
  <c r="O260" i="83" s="1"/>
  <c r="N230" i="83"/>
  <c r="O230" i="83" s="1"/>
  <c r="N221" i="83"/>
  <c r="O221" i="83" s="1"/>
  <c r="Q80" i="83"/>
  <c r="R80" i="83" s="1"/>
  <c r="Q151" i="83"/>
  <c r="R151" i="83" s="1"/>
  <c r="Q206" i="83"/>
  <c r="R206" i="83" s="1"/>
  <c r="Q60" i="83"/>
  <c r="R60" i="83" s="1"/>
  <c r="Q115" i="83"/>
  <c r="R115" i="83" s="1"/>
  <c r="Q186" i="83"/>
  <c r="R186" i="83" s="1"/>
  <c r="Q56" i="83"/>
  <c r="R56" i="83" s="1"/>
  <c r="Q111" i="83"/>
  <c r="R111" i="83" s="1"/>
  <c r="Q150" i="83"/>
  <c r="R150" i="83" s="1"/>
  <c r="Q205" i="83"/>
  <c r="R205" i="83" s="1"/>
  <c r="Q75" i="83"/>
  <c r="R75" i="83" s="1"/>
  <c r="Q130" i="83"/>
  <c r="R130" i="83" s="1"/>
  <c r="Q57" i="83"/>
  <c r="R57" i="83" s="1"/>
  <c r="Q137" i="83"/>
  <c r="R137" i="83" s="1"/>
  <c r="Q241" i="83"/>
  <c r="R241" i="83" s="1"/>
  <c r="Q218" i="83"/>
  <c r="R218" i="83" s="1"/>
  <c r="N165" i="83"/>
  <c r="O165" i="83" s="1"/>
  <c r="N19" i="83"/>
  <c r="O19" i="83" s="1"/>
  <c r="N90" i="83"/>
  <c r="O90" i="83" s="1"/>
  <c r="N145" i="83"/>
  <c r="O145" i="83" s="1"/>
  <c r="N15" i="83"/>
  <c r="O15" i="83" s="1"/>
  <c r="N70" i="83"/>
  <c r="O70" i="83" s="1"/>
  <c r="N125" i="83"/>
  <c r="O125" i="83" s="1"/>
  <c r="N180" i="83"/>
  <c r="O180" i="83" s="1"/>
  <c r="N34" i="83"/>
  <c r="O34" i="83" s="1"/>
  <c r="N105" i="83"/>
  <c r="O105" i="83" s="1"/>
  <c r="N160" i="83"/>
  <c r="O160" i="83" s="1"/>
  <c r="N214" i="83"/>
  <c r="O214" i="83" s="1"/>
  <c r="N62" i="83"/>
  <c r="O62" i="83" s="1"/>
  <c r="N142" i="83"/>
  <c r="O142" i="83" s="1"/>
  <c r="N246" i="83"/>
  <c r="O246" i="83" s="1"/>
  <c r="N226" i="83"/>
  <c r="O226" i="83" s="1"/>
  <c r="Q96" i="83"/>
  <c r="R96" i="83" s="1"/>
  <c r="Q167" i="83"/>
  <c r="R167" i="83" s="1"/>
  <c r="Q21" i="83"/>
  <c r="R21" i="83" s="1"/>
  <c r="Q76" i="83"/>
  <c r="R76" i="83" s="1"/>
  <c r="Q131" i="83"/>
  <c r="R131" i="83" s="1"/>
  <c r="Q202" i="83"/>
  <c r="R202" i="83" s="1"/>
  <c r="Q72" i="83"/>
  <c r="R72" i="83" s="1"/>
  <c r="Q127" i="83"/>
  <c r="R127" i="83" s="1"/>
  <c r="Q166" i="83"/>
  <c r="R166" i="83" s="1"/>
  <c r="Q20" i="83"/>
  <c r="R20" i="83" s="1"/>
  <c r="Q91" i="83"/>
  <c r="R91" i="83" s="1"/>
  <c r="Q146" i="83"/>
  <c r="R146" i="83" s="1"/>
  <c r="Q209" i="83"/>
  <c r="R209" i="83" s="1"/>
  <c r="Q254" i="83"/>
  <c r="R254" i="83" s="1"/>
  <c r="Q73" i="83"/>
  <c r="R73" i="83" s="1"/>
  <c r="Q230" i="83"/>
  <c r="R230" i="83" s="1"/>
  <c r="N181" i="83"/>
  <c r="O181" i="83" s="1"/>
  <c r="N35" i="83"/>
  <c r="O35" i="83" s="1"/>
  <c r="N106" i="83"/>
  <c r="O106" i="83" s="1"/>
  <c r="N161" i="83"/>
  <c r="O161" i="83" s="1"/>
  <c r="N31" i="83"/>
  <c r="O31" i="83" s="1"/>
  <c r="N86" i="83"/>
  <c r="O86" i="83" s="1"/>
  <c r="N141" i="83"/>
  <c r="O141" i="83" s="1"/>
  <c r="N196" i="83"/>
  <c r="O196" i="83" s="1"/>
  <c r="N50" i="83"/>
  <c r="O50" i="83" s="1"/>
  <c r="N121" i="83"/>
  <c r="O121" i="83" s="1"/>
  <c r="N176" i="83"/>
  <c r="O176" i="83" s="1"/>
  <c r="N219" i="83"/>
  <c r="O219" i="83" s="1"/>
  <c r="N222" i="83"/>
  <c r="O222" i="83" s="1"/>
  <c r="N220" i="83"/>
  <c r="O220" i="83" s="1"/>
  <c r="N78" i="83"/>
  <c r="O78" i="83" s="1"/>
  <c r="N242" i="83"/>
  <c r="O242" i="83" s="1"/>
  <c r="Q112" i="83"/>
  <c r="R112" i="83" s="1"/>
  <c r="Q183" i="83"/>
  <c r="R183" i="83" s="1"/>
  <c r="Q37" i="83"/>
  <c r="R37" i="83" s="1"/>
  <c r="Q92" i="83"/>
  <c r="R92" i="83" s="1"/>
  <c r="Q147" i="83"/>
  <c r="R147" i="83" s="1"/>
  <c r="Q17" i="83"/>
  <c r="R17" i="83" s="1"/>
  <c r="Q88" i="83"/>
  <c r="R88" i="83" s="1"/>
  <c r="Q143" i="83"/>
  <c r="R143" i="83" s="1"/>
  <c r="Q182" i="83"/>
  <c r="R182" i="83" s="1"/>
  <c r="Q36" i="83"/>
  <c r="R36" i="83" s="1"/>
  <c r="Q107" i="83"/>
  <c r="R107" i="83" s="1"/>
  <c r="Q162" i="83"/>
  <c r="R162" i="83" s="1"/>
  <c r="Q214" i="83"/>
  <c r="R214" i="83" s="1"/>
  <c r="Q248" i="83"/>
  <c r="R248" i="83" s="1"/>
  <c r="Q215" i="83"/>
  <c r="R215" i="83" s="1"/>
  <c r="Q246" i="83"/>
  <c r="R246" i="83" s="1"/>
  <c r="N197" i="83"/>
  <c r="O197" i="83" s="1"/>
  <c r="N51" i="83"/>
  <c r="O51" i="83" s="1"/>
  <c r="N122" i="83"/>
  <c r="O122" i="83" s="1"/>
  <c r="N177" i="83"/>
  <c r="O177" i="83" s="1"/>
  <c r="N47" i="83"/>
  <c r="O47" i="83" s="1"/>
  <c r="N102" i="83"/>
  <c r="O102" i="83" s="1"/>
  <c r="N157" i="83"/>
  <c r="O157" i="83" s="1"/>
  <c r="N212" i="83"/>
  <c r="O212" i="83" s="1"/>
  <c r="N66" i="83"/>
  <c r="O66" i="83" s="1"/>
  <c r="N137" i="83"/>
  <c r="O137" i="83" s="1"/>
  <c r="N192" i="83"/>
  <c r="O192" i="83" s="1"/>
  <c r="N240" i="83"/>
  <c r="O240" i="83" s="1"/>
  <c r="N236" i="83"/>
  <c r="O236" i="83" s="1"/>
  <c r="N241" i="83"/>
  <c r="O241" i="83" s="1"/>
  <c r="N223" i="83"/>
  <c r="O223" i="83" s="1"/>
  <c r="Q128" i="83"/>
  <c r="R128" i="83" s="1"/>
  <c r="Q199" i="83"/>
  <c r="R199" i="83" s="1"/>
  <c r="Q53" i="83"/>
  <c r="R53" i="83" s="1"/>
  <c r="Q108" i="83"/>
  <c r="R108" i="83" s="1"/>
  <c r="Q163" i="83"/>
  <c r="R163" i="83" s="1"/>
  <c r="Q33" i="83"/>
  <c r="R33" i="83" s="1"/>
  <c r="Q104" i="83"/>
  <c r="R104" i="83" s="1"/>
  <c r="Q159" i="83"/>
  <c r="R159" i="83" s="1"/>
  <c r="Q198" i="83"/>
  <c r="R198" i="83" s="1"/>
  <c r="Q52" i="83"/>
  <c r="R52" i="83" s="1"/>
  <c r="Q123" i="83"/>
  <c r="R123" i="83" s="1"/>
  <c r="Q178" i="83"/>
  <c r="R178" i="83" s="1"/>
  <c r="Q233" i="83"/>
  <c r="R233" i="83" s="1"/>
  <c r="Q217" i="83"/>
  <c r="R217" i="83" s="1"/>
  <c r="Q234" i="83"/>
  <c r="R234" i="83" s="1"/>
  <c r="Q262" i="83"/>
  <c r="R262" i="83" s="1"/>
  <c r="N12" i="83"/>
  <c r="O12" i="83" s="1"/>
  <c r="N67" i="83"/>
  <c r="O67" i="83" s="1"/>
  <c r="N138" i="83"/>
  <c r="O138" i="83" s="1"/>
  <c r="N193" i="83"/>
  <c r="O193" i="83" s="1"/>
  <c r="N63" i="83"/>
  <c r="O63" i="83" s="1"/>
  <c r="N118" i="83"/>
  <c r="O118" i="83" s="1"/>
  <c r="N173" i="83"/>
  <c r="O173" i="83" s="1"/>
  <c r="N27" i="83"/>
  <c r="O27" i="83" s="1"/>
  <c r="N82" i="83"/>
  <c r="O82" i="83" s="1"/>
  <c r="N153" i="83"/>
  <c r="O153" i="83" s="1"/>
  <c r="N23" i="83"/>
  <c r="O23" i="83" s="1"/>
  <c r="N256" i="83"/>
  <c r="O256" i="83" s="1"/>
  <c r="N252" i="83"/>
  <c r="O252" i="83" s="1"/>
  <c r="N14" i="83"/>
  <c r="O14" i="83" s="1"/>
  <c r="N237" i="83"/>
  <c r="O237" i="83" s="1"/>
  <c r="Q144" i="83"/>
  <c r="R144" i="83" s="1"/>
  <c r="Q14" i="83"/>
  <c r="R14" i="83" s="1"/>
  <c r="Q69" i="83"/>
  <c r="R69" i="83" s="1"/>
  <c r="Q124" i="83"/>
  <c r="R124" i="83" s="1"/>
  <c r="Q179" i="83"/>
  <c r="R179" i="83" s="1"/>
  <c r="Q49" i="83"/>
  <c r="R49" i="83" s="1"/>
  <c r="Q120" i="83"/>
  <c r="R120" i="83" s="1"/>
  <c r="Q175" i="83"/>
  <c r="R175" i="83" s="1"/>
  <c r="Q13" i="83"/>
  <c r="R13" i="83" s="1"/>
  <c r="Q68" i="83"/>
  <c r="R68" i="83" s="1"/>
  <c r="Q139" i="83"/>
  <c r="R139" i="83" s="1"/>
  <c r="Q194" i="83"/>
  <c r="R194" i="83" s="1"/>
  <c r="Q249" i="83"/>
  <c r="R249" i="83" s="1"/>
  <c r="Q229" i="83"/>
  <c r="R229" i="83" s="1"/>
  <c r="Q250" i="83"/>
  <c r="R250" i="83" s="1"/>
  <c r="Q121" i="83"/>
  <c r="R121" i="83" s="1"/>
  <c r="N28" i="83"/>
  <c r="O28" i="83" s="1"/>
  <c r="N83" i="83"/>
  <c r="O83" i="83" s="1"/>
  <c r="N154" i="83"/>
  <c r="O154" i="83" s="1"/>
  <c r="N24" i="83"/>
  <c r="O24" i="83" s="1"/>
  <c r="N79" i="83"/>
  <c r="O79" i="83" s="1"/>
  <c r="N134" i="83"/>
  <c r="O134" i="83" s="1"/>
  <c r="N189" i="83"/>
  <c r="O189" i="83" s="1"/>
  <c r="N43" i="83"/>
  <c r="O43" i="83" s="1"/>
  <c r="N98" i="83"/>
  <c r="O98" i="83" s="1"/>
  <c r="N169" i="83"/>
  <c r="O169" i="83" s="1"/>
  <c r="N39" i="83"/>
  <c r="O39" i="83" s="1"/>
  <c r="N224" i="83"/>
  <c r="O224" i="83" s="1"/>
  <c r="N174" i="83"/>
  <c r="O174" i="83" s="1"/>
  <c r="N208" i="83"/>
  <c r="O208" i="83" s="1"/>
  <c r="N253" i="83"/>
  <c r="O253" i="83" s="1"/>
  <c r="Q160" i="83"/>
  <c r="R160" i="83" s="1"/>
  <c r="Q30" i="83"/>
  <c r="R30" i="83" s="1"/>
  <c r="Q85" i="83"/>
  <c r="R85" i="83" s="1"/>
  <c r="Q140" i="83"/>
  <c r="R140" i="83" s="1"/>
  <c r="Q195" i="83"/>
  <c r="R195" i="83" s="1"/>
  <c r="Q65" i="83"/>
  <c r="R65" i="83" s="1"/>
  <c r="Q136" i="83"/>
  <c r="R136" i="83" s="1"/>
  <c r="Q191" i="83"/>
  <c r="R191" i="83" s="1"/>
  <c r="Q29" i="83"/>
  <c r="R29" i="83" s="1"/>
  <c r="Q84" i="83"/>
  <c r="R84" i="83" s="1"/>
  <c r="Q155" i="83"/>
  <c r="R155" i="83" s="1"/>
  <c r="Q89" i="83"/>
  <c r="R89" i="83" s="1"/>
  <c r="Q169" i="83"/>
  <c r="R169" i="83" s="1"/>
  <c r="Q245" i="83"/>
  <c r="R245" i="83" s="1"/>
  <c r="Q185" i="83"/>
  <c r="R185" i="83" s="1"/>
  <c r="Q237" i="83"/>
  <c r="R237" i="83" s="1"/>
  <c r="N44" i="83"/>
  <c r="O44" i="83" s="1"/>
  <c r="N99" i="83"/>
  <c r="O99" i="83" s="1"/>
  <c r="N170" i="83"/>
  <c r="O170" i="83" s="1"/>
  <c r="N40" i="83"/>
  <c r="O40" i="83" s="1"/>
  <c r="N95" i="83"/>
  <c r="O95" i="83" s="1"/>
  <c r="N150" i="83"/>
  <c r="O150" i="83" s="1"/>
  <c r="N205" i="83"/>
  <c r="O205" i="83" s="1"/>
  <c r="N59" i="83"/>
  <c r="O59" i="83" s="1"/>
  <c r="N114" i="83"/>
  <c r="O114" i="83" s="1"/>
  <c r="N185" i="83"/>
  <c r="O185" i="83" s="1"/>
  <c r="N55" i="83"/>
  <c r="O55" i="83" s="1"/>
  <c r="N231" i="83"/>
  <c r="O231" i="83" s="1"/>
  <c r="N227" i="83"/>
  <c r="O227" i="83" s="1"/>
  <c r="N225" i="83"/>
  <c r="O225" i="83" s="1"/>
  <c r="N190" i="83"/>
  <c r="O190" i="83" s="1"/>
  <c r="Q176" i="83"/>
  <c r="R176" i="83" s="1"/>
  <c r="Q46" i="83"/>
  <c r="R46" i="83" s="1"/>
  <c r="Q101" i="83"/>
  <c r="R101" i="83" s="1"/>
  <c r="Q156" i="83"/>
  <c r="R156" i="83" s="1"/>
  <c r="Q26" i="83"/>
  <c r="R26" i="83" s="1"/>
  <c r="Q81" i="83"/>
  <c r="R81" i="83" s="1"/>
  <c r="Q152" i="83"/>
  <c r="R152" i="83" s="1"/>
  <c r="Q207" i="83"/>
  <c r="R207" i="83" s="1"/>
  <c r="Q45" i="83"/>
  <c r="R45" i="83" s="1"/>
  <c r="Q100" i="83"/>
  <c r="R100" i="83" s="1"/>
  <c r="Q171" i="83"/>
  <c r="R171" i="83" s="1"/>
  <c r="Q216" i="83"/>
  <c r="R216" i="83" s="1"/>
  <c r="Q219" i="83"/>
  <c r="R219" i="83" s="1"/>
  <c r="Q261" i="83"/>
  <c r="R261" i="83" s="1"/>
  <c r="Q257" i="83"/>
  <c r="R257" i="83" s="1"/>
  <c r="Q253" i="83"/>
  <c r="R253" i="83" s="1"/>
  <c r="N60" i="83"/>
  <c r="O60" i="83" s="1"/>
  <c r="N115" i="83"/>
  <c r="O115" i="83" s="1"/>
  <c r="N186" i="83"/>
  <c r="O186" i="83" s="1"/>
  <c r="N56" i="83"/>
  <c r="O56" i="83" s="1"/>
  <c r="N111" i="83"/>
  <c r="O111" i="83" s="1"/>
  <c r="N166" i="83"/>
  <c r="O166" i="83" s="1"/>
  <c r="N20" i="83"/>
  <c r="O20" i="83" s="1"/>
  <c r="N75" i="83"/>
  <c r="O75" i="83" s="1"/>
  <c r="N130" i="83"/>
  <c r="O130" i="83" s="1"/>
  <c r="N201" i="83"/>
  <c r="O201" i="83" s="1"/>
  <c r="N71" i="83"/>
  <c r="O71" i="83" s="1"/>
  <c r="N247" i="83"/>
  <c r="O247" i="83" s="1"/>
  <c r="N243" i="83"/>
  <c r="O243" i="83" s="1"/>
  <c r="N232" i="83"/>
  <c r="O232" i="83" s="1"/>
  <c r="N211" i="83"/>
  <c r="O211" i="83" s="1"/>
  <c r="Q192" i="83"/>
  <c r="R192" i="83" s="1"/>
  <c r="Q62" i="83"/>
  <c r="R62" i="83" s="1"/>
  <c r="Q117" i="83"/>
  <c r="R117" i="83" s="1"/>
  <c r="Q172" i="83"/>
  <c r="R172" i="83" s="1"/>
  <c r="Q42" i="83"/>
  <c r="R42" i="83" s="1"/>
  <c r="Q97" i="83"/>
  <c r="R97" i="83" s="1"/>
  <c r="Q168" i="83"/>
  <c r="R168" i="83" s="1"/>
  <c r="Q223" i="83"/>
  <c r="R223" i="83" s="1"/>
  <c r="Q61" i="83"/>
  <c r="R61" i="83" s="1"/>
  <c r="Q116" i="83"/>
  <c r="R116" i="83" s="1"/>
  <c r="Q187" i="83"/>
  <c r="R187" i="83" s="1"/>
  <c r="Q221" i="83"/>
  <c r="R221" i="83" s="1"/>
  <c r="Q240" i="83"/>
  <c r="R240" i="83" s="1"/>
  <c r="Q252" i="83"/>
  <c r="R252" i="83" s="1"/>
  <c r="Q228" i="83"/>
  <c r="R228" i="83" s="1"/>
  <c r="N21" i="83"/>
  <c r="O21" i="83" s="1"/>
  <c r="N76" i="83"/>
  <c r="O76" i="83" s="1"/>
  <c r="N131" i="83"/>
  <c r="O131" i="83" s="1"/>
  <c r="N202" i="83"/>
  <c r="O202" i="83" s="1"/>
  <c r="N72" i="83"/>
  <c r="O72" i="83" s="1"/>
  <c r="N127" i="83"/>
  <c r="O127" i="83" s="1"/>
  <c r="N182" i="83"/>
  <c r="O182" i="83" s="1"/>
  <c r="N36" i="83"/>
  <c r="O36" i="83" s="1"/>
  <c r="N91" i="83"/>
  <c r="O91" i="83" s="1"/>
  <c r="N146" i="83"/>
  <c r="O146" i="83" s="1"/>
  <c r="N16" i="83"/>
  <c r="O16" i="83" s="1"/>
  <c r="N87" i="83"/>
  <c r="O87" i="83" s="1"/>
  <c r="N94" i="83"/>
  <c r="O94" i="83" s="1"/>
  <c r="N259" i="83"/>
  <c r="O259" i="83" s="1"/>
  <c r="N248" i="83"/>
  <c r="O248" i="83" s="1"/>
  <c r="N228" i="83"/>
  <c r="O228" i="83" s="1"/>
  <c r="Q23" i="83"/>
  <c r="R23" i="83" s="1"/>
  <c r="Q78" i="83"/>
  <c r="R78" i="83" s="1"/>
  <c r="Q133" i="83"/>
  <c r="R133" i="83" s="1"/>
  <c r="Q188" i="83"/>
  <c r="R188" i="83" s="1"/>
  <c r="Q58" i="83"/>
  <c r="R58" i="83" s="1"/>
  <c r="Q113" i="83"/>
  <c r="R113" i="83" s="1"/>
  <c r="Q184" i="83"/>
  <c r="R184" i="83" s="1"/>
  <c r="Q22" i="83"/>
  <c r="R22" i="83" s="1"/>
  <c r="Q77" i="83"/>
  <c r="R77" i="83" s="1"/>
  <c r="Q132" i="83"/>
  <c r="R132" i="83" s="1"/>
  <c r="Q203" i="83"/>
  <c r="R203" i="83" s="1"/>
  <c r="Q235" i="83"/>
  <c r="R235" i="83" s="1"/>
  <c r="Q256" i="83"/>
  <c r="R256" i="83" s="1"/>
  <c r="Q259" i="83"/>
  <c r="R259" i="83" s="1"/>
  <c r="Q41" i="83"/>
  <c r="R41" i="83" s="1"/>
  <c r="N37" i="83"/>
  <c r="O37" i="83" s="1"/>
  <c r="N92" i="83"/>
  <c r="O92" i="83" s="1"/>
  <c r="N147" i="83"/>
  <c r="O147" i="83" s="1"/>
  <c r="N17" i="83"/>
  <c r="O17" i="83" s="1"/>
  <c r="N88" i="83"/>
  <c r="O88" i="83" s="1"/>
  <c r="N143" i="83"/>
  <c r="O143" i="83" s="1"/>
  <c r="N198" i="83"/>
  <c r="O198" i="83" s="1"/>
  <c r="N52" i="83"/>
  <c r="O52" i="83" s="1"/>
  <c r="N107" i="83"/>
  <c r="O107" i="83" s="1"/>
  <c r="N162" i="83"/>
  <c r="O162" i="83" s="1"/>
  <c r="N32" i="83"/>
  <c r="O32" i="83" s="1"/>
  <c r="N103" i="83"/>
  <c r="O103" i="83" s="1"/>
  <c r="N238" i="83"/>
  <c r="O238" i="83" s="1"/>
  <c r="N210" i="83"/>
  <c r="O210" i="83" s="1"/>
  <c r="N258" i="83"/>
  <c r="O258" i="83" s="1"/>
  <c r="N244" i="83"/>
  <c r="O244" i="83" s="1"/>
  <c r="N261" i="52"/>
  <c r="O261" i="52" s="1"/>
  <c r="N70" i="52"/>
  <c r="O70" i="52" s="1"/>
  <c r="Q67" i="81"/>
  <c r="R67" i="81" s="1"/>
  <c r="Q35" i="81"/>
  <c r="R35" i="81" s="1"/>
  <c r="Q238" i="81"/>
  <c r="R238" i="81" s="1"/>
  <c r="Q148" i="81"/>
  <c r="R148" i="81" s="1"/>
  <c r="Q235" i="81"/>
  <c r="R235" i="81" s="1"/>
  <c r="Q175" i="81"/>
  <c r="R175" i="81" s="1"/>
  <c r="Q242" i="81"/>
  <c r="R242" i="81" s="1"/>
  <c r="Q154" i="81"/>
  <c r="R154" i="81" s="1"/>
  <c r="Q66" i="81"/>
  <c r="R66" i="81" s="1"/>
  <c r="Q34" i="81"/>
  <c r="R34" i="81" s="1"/>
  <c r="Q195" i="81"/>
  <c r="R195" i="81" s="1"/>
  <c r="Q92" i="81"/>
  <c r="R92" i="81" s="1"/>
  <c r="Q190" i="81"/>
  <c r="R190" i="81" s="1"/>
  <c r="Q119" i="81"/>
  <c r="R119" i="81" s="1"/>
  <c r="Q217" i="81"/>
  <c r="R217" i="81" s="1"/>
  <c r="N245" i="51"/>
  <c r="O245" i="51" s="1"/>
  <c r="N213" i="51"/>
  <c r="O213" i="51" s="1"/>
  <c r="N181" i="51"/>
  <c r="O181" i="51" s="1"/>
  <c r="N240" i="51"/>
  <c r="O240" i="51" s="1"/>
  <c r="N208" i="51"/>
  <c r="O208" i="51" s="1"/>
  <c r="N176" i="51"/>
  <c r="O176" i="51" s="1"/>
  <c r="N103" i="51"/>
  <c r="O103" i="51" s="1"/>
  <c r="N144" i="51"/>
  <c r="O144" i="51" s="1"/>
  <c r="N69" i="51"/>
  <c r="O69" i="51" s="1"/>
  <c r="N37" i="51"/>
  <c r="O37" i="51" s="1"/>
  <c r="N147" i="51"/>
  <c r="O147" i="51" s="1"/>
  <c r="N85" i="51"/>
  <c r="O85" i="51" s="1"/>
  <c r="N131" i="51"/>
  <c r="O131" i="51" s="1"/>
  <c r="N68" i="51"/>
  <c r="O68" i="51" s="1"/>
  <c r="N36" i="51"/>
  <c r="O36" i="51" s="1"/>
  <c r="N158" i="51"/>
  <c r="O158" i="51" s="1"/>
  <c r="Q257" i="82"/>
  <c r="R257" i="82" s="1"/>
  <c r="Q183" i="82"/>
  <c r="R183" i="82" s="1"/>
  <c r="Q239" i="82"/>
  <c r="R239" i="82" s="1"/>
  <c r="Q220" i="82"/>
  <c r="R220" i="82" s="1"/>
  <c r="Q129" i="82"/>
  <c r="R129" i="82" s="1"/>
  <c r="Q97" i="82"/>
  <c r="R97" i="82" s="1"/>
  <c r="Q65" i="82"/>
  <c r="R65" i="82" s="1"/>
  <c r="Q33" i="82"/>
  <c r="R33" i="82" s="1"/>
  <c r="Q209" i="82"/>
  <c r="R209" i="82" s="1"/>
  <c r="Q168" i="82"/>
  <c r="R168" i="82" s="1"/>
  <c r="Q179" i="82"/>
  <c r="R179" i="82" s="1"/>
  <c r="Q138" i="82"/>
  <c r="R138" i="82" s="1"/>
  <c r="Q106" i="82"/>
  <c r="R106" i="82" s="1"/>
  <c r="Q74" i="82"/>
  <c r="R74" i="82" s="1"/>
  <c r="Q42" i="82"/>
  <c r="R42" i="82" s="1"/>
  <c r="N254" i="45"/>
  <c r="O254" i="45" s="1"/>
  <c r="N152" i="45"/>
  <c r="O152" i="45" s="1"/>
  <c r="N154" i="45"/>
  <c r="O154" i="45" s="1"/>
  <c r="N204" i="45"/>
  <c r="O204" i="45" s="1"/>
  <c r="N206" i="45"/>
  <c r="O206" i="45" s="1"/>
  <c r="N104" i="45"/>
  <c r="O104" i="45" s="1"/>
  <c r="N72" i="45"/>
  <c r="O72" i="45" s="1"/>
  <c r="N40" i="45"/>
  <c r="O40" i="45" s="1"/>
  <c r="N215" i="45"/>
  <c r="O215" i="45" s="1"/>
  <c r="N258" i="45"/>
  <c r="O258" i="45" s="1"/>
  <c r="N146" i="45"/>
  <c r="O146" i="45" s="1"/>
  <c r="N148" i="45"/>
  <c r="O148" i="45" s="1"/>
  <c r="N150" i="45"/>
  <c r="O150" i="45" s="1"/>
  <c r="N97" i="45"/>
  <c r="O97" i="45" s="1"/>
  <c r="N65" i="45"/>
  <c r="O65" i="45" s="1"/>
  <c r="N33" i="45"/>
  <c r="O33" i="45" s="1"/>
  <c r="N49" i="77"/>
  <c r="O49" i="77" s="1"/>
  <c r="N17" i="77"/>
  <c r="O17" i="77" s="1"/>
  <c r="N34" i="77"/>
  <c r="O34" i="77" s="1"/>
  <c r="N49" i="46"/>
  <c r="O49" i="46" s="1"/>
  <c r="N48" i="46"/>
  <c r="O48" i="46" s="1"/>
  <c r="N16" i="46"/>
  <c r="O16" i="46" s="1"/>
  <c r="N253" i="50"/>
  <c r="O253" i="50" s="1"/>
  <c r="N232" i="50"/>
  <c r="O232" i="50" s="1"/>
  <c r="N181" i="50"/>
  <c r="O181" i="50" s="1"/>
  <c r="N114" i="50"/>
  <c r="O114" i="50" s="1"/>
  <c r="N82" i="50"/>
  <c r="O82" i="50" s="1"/>
  <c r="N50" i="50"/>
  <c r="O50" i="50" s="1"/>
  <c r="N18" i="50"/>
  <c r="O18" i="50" s="1"/>
  <c r="N181" i="49"/>
  <c r="O181" i="49" s="1"/>
  <c r="Q162" i="81"/>
  <c r="R162" i="81" s="1"/>
  <c r="N234" i="53"/>
  <c r="O234" i="53" s="1"/>
  <c r="N255" i="53"/>
  <c r="O255" i="53" s="1"/>
  <c r="N223" i="53"/>
  <c r="O223" i="53" s="1"/>
  <c r="N191" i="53"/>
  <c r="O191" i="53" s="1"/>
  <c r="N110" i="53"/>
  <c r="O110" i="53" s="1"/>
  <c r="N178" i="53"/>
  <c r="O178" i="53" s="1"/>
  <c r="N144" i="53"/>
  <c r="O144" i="53" s="1"/>
  <c r="N52" i="53"/>
  <c r="O52" i="53" s="1"/>
  <c r="N20" i="53"/>
  <c r="O20" i="53" s="1"/>
  <c r="N77" i="53"/>
  <c r="O77" i="53" s="1"/>
  <c r="N62" i="53"/>
  <c r="O62" i="53" s="1"/>
  <c r="N101" i="53"/>
  <c r="O101" i="53" s="1"/>
  <c r="N81" i="53"/>
  <c r="O81" i="53" s="1"/>
  <c r="N49" i="53"/>
  <c r="O49" i="53" s="1"/>
  <c r="N17" i="53"/>
  <c r="O17" i="53" s="1"/>
  <c r="N259" i="52"/>
  <c r="O259" i="52" s="1"/>
  <c r="N227" i="52"/>
  <c r="O227" i="52" s="1"/>
  <c r="N201" i="52"/>
  <c r="O201" i="52" s="1"/>
  <c r="N172" i="52"/>
  <c r="O172" i="52" s="1"/>
  <c r="N140" i="52"/>
  <c r="O140" i="52" s="1"/>
  <c r="N108" i="52"/>
  <c r="O108" i="52" s="1"/>
  <c r="N76" i="52"/>
  <c r="O76" i="52" s="1"/>
  <c r="N260" i="52"/>
  <c r="O260" i="52" s="1"/>
  <c r="N179" i="52"/>
  <c r="O179" i="52" s="1"/>
  <c r="N147" i="52"/>
  <c r="O147" i="52" s="1"/>
  <c r="N248" i="52"/>
  <c r="O248" i="52" s="1"/>
  <c r="N62" i="52"/>
  <c r="O62" i="52" s="1"/>
  <c r="N95" i="52"/>
  <c r="O95" i="52" s="1"/>
  <c r="N61" i="52"/>
  <c r="O61" i="52" s="1"/>
  <c r="N68" i="52"/>
  <c r="O68" i="52" s="1"/>
  <c r="N65" i="52"/>
  <c r="O65" i="52" s="1"/>
  <c r="Q146" i="81"/>
  <c r="R146" i="81" s="1"/>
  <c r="Q65" i="81"/>
  <c r="R65" i="81" s="1"/>
  <c r="Q33" i="81"/>
  <c r="R33" i="81" s="1"/>
  <c r="Q233" i="81"/>
  <c r="R233" i="81" s="1"/>
  <c r="Q132" i="81"/>
  <c r="R132" i="81" s="1"/>
  <c r="Q214" i="81"/>
  <c r="R214" i="81" s="1"/>
  <c r="Q159" i="81"/>
  <c r="R159" i="81" s="1"/>
  <c r="Q237" i="81"/>
  <c r="R237" i="81" s="1"/>
  <c r="Q138" i="81"/>
  <c r="R138" i="81" s="1"/>
  <c r="Q64" i="81"/>
  <c r="R64" i="81" s="1"/>
  <c r="Q32" i="81"/>
  <c r="R32" i="81" s="1"/>
  <c r="Q179" i="81"/>
  <c r="R179" i="81" s="1"/>
  <c r="Q260" i="81"/>
  <c r="R260" i="81" s="1"/>
  <c r="Q174" i="81"/>
  <c r="R174" i="81" s="1"/>
  <c r="Q103" i="81"/>
  <c r="R103" i="81" s="1"/>
  <c r="Q201" i="81"/>
  <c r="R201" i="81" s="1"/>
  <c r="N243" i="51"/>
  <c r="O243" i="51" s="1"/>
  <c r="N211" i="51"/>
  <c r="O211" i="51" s="1"/>
  <c r="N179" i="51"/>
  <c r="O179" i="51" s="1"/>
  <c r="N238" i="51"/>
  <c r="O238" i="51" s="1"/>
  <c r="N206" i="51"/>
  <c r="O206" i="51" s="1"/>
  <c r="N174" i="51"/>
  <c r="O174" i="51" s="1"/>
  <c r="N93" i="51"/>
  <c r="O93" i="51" s="1"/>
  <c r="N121" i="51"/>
  <c r="O121" i="51" s="1"/>
  <c r="N67" i="51"/>
  <c r="O67" i="51" s="1"/>
  <c r="N35" i="51"/>
  <c r="O35" i="51" s="1"/>
  <c r="N135" i="51"/>
  <c r="O135" i="51" s="1"/>
  <c r="N94" i="51"/>
  <c r="O94" i="51" s="1"/>
  <c r="N128" i="51"/>
  <c r="O128" i="51" s="1"/>
  <c r="N66" i="51"/>
  <c r="O66" i="51" s="1"/>
  <c r="N34" i="51"/>
  <c r="O34" i="51" s="1"/>
  <c r="N155" i="51"/>
  <c r="O155" i="51" s="1"/>
  <c r="Q255" i="82"/>
  <c r="R255" i="82" s="1"/>
  <c r="Q167" i="82"/>
  <c r="R167" i="82" s="1"/>
  <c r="Q231" i="82"/>
  <c r="R231" i="82" s="1"/>
  <c r="Q212" i="82"/>
  <c r="R212" i="82" s="1"/>
  <c r="Q127" i="82"/>
  <c r="R127" i="82" s="1"/>
  <c r="Q95" i="82"/>
  <c r="R95" i="82" s="1"/>
  <c r="Q63" i="82"/>
  <c r="R63" i="82" s="1"/>
  <c r="Q31" i="82"/>
  <c r="R31" i="82" s="1"/>
  <c r="Q201" i="82"/>
  <c r="R201" i="82" s="1"/>
  <c r="Q152" i="82"/>
  <c r="R152" i="82" s="1"/>
  <c r="Q163" i="82"/>
  <c r="R163" i="82" s="1"/>
  <c r="Q136" i="82"/>
  <c r="R136" i="82" s="1"/>
  <c r="Q104" i="82"/>
  <c r="R104" i="82" s="1"/>
  <c r="Q72" i="82"/>
  <c r="R72" i="82" s="1"/>
  <c r="Q40" i="82"/>
  <c r="R40" i="82" s="1"/>
  <c r="N251" i="45"/>
  <c r="O251" i="45" s="1"/>
  <c r="N136" i="45"/>
  <c r="O136" i="45" s="1"/>
  <c r="N138" i="45"/>
  <c r="O138" i="45" s="1"/>
  <c r="N188" i="45"/>
  <c r="O188" i="45" s="1"/>
  <c r="N190" i="45"/>
  <c r="O190" i="45" s="1"/>
  <c r="N102" i="45"/>
  <c r="O102" i="45" s="1"/>
  <c r="N70" i="45"/>
  <c r="O70" i="45" s="1"/>
  <c r="N38" i="45"/>
  <c r="O38" i="45" s="1"/>
  <c r="N199" i="45"/>
  <c r="O199" i="45" s="1"/>
  <c r="N255" i="45"/>
  <c r="O255" i="45" s="1"/>
  <c r="N130" i="45"/>
  <c r="O130" i="45" s="1"/>
  <c r="N132" i="45"/>
  <c r="O132" i="45" s="1"/>
  <c r="N134" i="45"/>
  <c r="O134" i="45" s="1"/>
  <c r="N95" i="45"/>
  <c r="O95" i="45" s="1"/>
  <c r="N63" i="45"/>
  <c r="O63" i="45" s="1"/>
  <c r="N31" i="45"/>
  <c r="O31" i="45" s="1"/>
  <c r="N47" i="77"/>
  <c r="O47" i="77" s="1"/>
  <c r="N15" i="77"/>
  <c r="O15" i="77" s="1"/>
  <c r="N32" i="77"/>
  <c r="O32" i="77" s="1"/>
  <c r="N47" i="46"/>
  <c r="O47" i="46" s="1"/>
  <c r="N46" i="46"/>
  <c r="O46" i="46" s="1"/>
  <c r="N14" i="46"/>
  <c r="O14" i="46" s="1"/>
  <c r="N262" i="50"/>
  <c r="O262" i="50" s="1"/>
  <c r="N230" i="50"/>
  <c r="O230" i="50" s="1"/>
  <c r="N165" i="50"/>
  <c r="O165" i="50" s="1"/>
  <c r="N112" i="50"/>
  <c r="O112" i="50" s="1"/>
  <c r="N80" i="50"/>
  <c r="O80" i="50" s="1"/>
  <c r="N48" i="50"/>
  <c r="O48" i="50" s="1"/>
  <c r="N158" i="50"/>
  <c r="O158" i="50" s="1"/>
  <c r="N167" i="49"/>
  <c r="O167" i="49" s="1"/>
  <c r="N236" i="53"/>
  <c r="O236" i="53" s="1"/>
  <c r="N66" i="52"/>
  <c r="O66" i="52" s="1"/>
  <c r="N232" i="53"/>
  <c r="O232" i="53" s="1"/>
  <c r="N253" i="53"/>
  <c r="O253" i="53" s="1"/>
  <c r="N221" i="53"/>
  <c r="O221" i="53" s="1"/>
  <c r="N189" i="53"/>
  <c r="O189" i="53" s="1"/>
  <c r="N105" i="53"/>
  <c r="O105" i="53" s="1"/>
  <c r="N156" i="53"/>
  <c r="O156" i="53" s="1"/>
  <c r="N134" i="53"/>
  <c r="O134" i="53" s="1"/>
  <c r="N50" i="53"/>
  <c r="O50" i="53" s="1"/>
  <c r="N18" i="53"/>
  <c r="O18" i="53" s="1"/>
  <c r="N158" i="53"/>
  <c r="O158" i="53" s="1"/>
  <c r="N184" i="53"/>
  <c r="O184" i="53" s="1"/>
  <c r="N74" i="53"/>
  <c r="O74" i="53" s="1"/>
  <c r="N179" i="53"/>
  <c r="O179" i="53" s="1"/>
  <c r="N47" i="53"/>
  <c r="O47" i="53" s="1"/>
  <c r="N15" i="53"/>
  <c r="O15" i="53" s="1"/>
  <c r="N257" i="52"/>
  <c r="O257" i="52" s="1"/>
  <c r="N225" i="52"/>
  <c r="O225" i="52" s="1"/>
  <c r="N224" i="52"/>
  <c r="O224" i="52" s="1"/>
  <c r="N170" i="52"/>
  <c r="O170" i="52" s="1"/>
  <c r="N138" i="52"/>
  <c r="O138" i="52" s="1"/>
  <c r="N106" i="52"/>
  <c r="O106" i="52" s="1"/>
  <c r="N74" i="52"/>
  <c r="O74" i="52" s="1"/>
  <c r="N218" i="52"/>
  <c r="O218" i="52" s="1"/>
  <c r="N177" i="52"/>
  <c r="O177" i="52" s="1"/>
  <c r="N145" i="52"/>
  <c r="O145" i="52" s="1"/>
  <c r="N240" i="52"/>
  <c r="O240" i="52" s="1"/>
  <c r="N57" i="52"/>
  <c r="O57" i="52" s="1"/>
  <c r="N64" i="52"/>
  <c r="O64" i="52" s="1"/>
  <c r="N44" i="52"/>
  <c r="O44" i="52" s="1"/>
  <c r="N63" i="52"/>
  <c r="O63" i="52" s="1"/>
  <c r="N34" i="52"/>
  <c r="O34" i="52" s="1"/>
  <c r="Q130" i="81"/>
  <c r="R130" i="81" s="1"/>
  <c r="Q63" i="81"/>
  <c r="R63" i="81" s="1"/>
  <c r="Q31" i="81"/>
  <c r="R31" i="81" s="1"/>
  <c r="Q219" i="81"/>
  <c r="R219" i="81" s="1"/>
  <c r="Q116" i="81"/>
  <c r="R116" i="81" s="1"/>
  <c r="Q198" i="81"/>
  <c r="R198" i="81" s="1"/>
  <c r="Q143" i="81"/>
  <c r="R143" i="81" s="1"/>
  <c r="Q225" i="81"/>
  <c r="R225" i="81" s="1"/>
  <c r="Q122" i="81"/>
  <c r="R122" i="81" s="1"/>
  <c r="Q62" i="81"/>
  <c r="R62" i="81" s="1"/>
  <c r="Q30" i="81"/>
  <c r="R30" i="81" s="1"/>
  <c r="Q163" i="81"/>
  <c r="R163" i="81" s="1"/>
  <c r="Q252" i="81"/>
  <c r="R252" i="81" s="1"/>
  <c r="Q158" i="81"/>
  <c r="R158" i="81" s="1"/>
  <c r="Q236" i="81"/>
  <c r="R236" i="81" s="1"/>
  <c r="Q185" i="81"/>
  <c r="R185" i="81" s="1"/>
  <c r="N241" i="51"/>
  <c r="O241" i="51" s="1"/>
  <c r="N209" i="51"/>
  <c r="O209" i="51" s="1"/>
  <c r="N177" i="51"/>
  <c r="O177" i="51" s="1"/>
  <c r="N236" i="51"/>
  <c r="O236" i="51" s="1"/>
  <c r="N204" i="51"/>
  <c r="O204" i="51" s="1"/>
  <c r="N172" i="51"/>
  <c r="O172" i="51" s="1"/>
  <c r="N133" i="51"/>
  <c r="O133" i="51" s="1"/>
  <c r="N113" i="51"/>
  <c r="O113" i="51" s="1"/>
  <c r="N65" i="51"/>
  <c r="O65" i="51" s="1"/>
  <c r="N33" i="51"/>
  <c r="O33" i="51" s="1"/>
  <c r="N132" i="51"/>
  <c r="O132" i="51" s="1"/>
  <c r="N162" i="51"/>
  <c r="O162" i="51" s="1"/>
  <c r="N117" i="51"/>
  <c r="O117" i="51" s="1"/>
  <c r="N64" i="51"/>
  <c r="O64" i="51" s="1"/>
  <c r="N32" i="51"/>
  <c r="O32" i="51" s="1"/>
  <c r="N106" i="51"/>
  <c r="O106" i="51" s="1"/>
  <c r="Q253" i="82"/>
  <c r="R253" i="82" s="1"/>
  <c r="Q151" i="82"/>
  <c r="R151" i="82" s="1"/>
  <c r="Q223" i="82"/>
  <c r="R223" i="82" s="1"/>
  <c r="Q204" i="82"/>
  <c r="R204" i="82" s="1"/>
  <c r="Q125" i="82"/>
  <c r="R125" i="82" s="1"/>
  <c r="Q93" i="82"/>
  <c r="R93" i="82" s="1"/>
  <c r="Q61" i="82"/>
  <c r="R61" i="82" s="1"/>
  <c r="Q29" i="82"/>
  <c r="R29" i="82" s="1"/>
  <c r="Q182" i="82"/>
  <c r="R182" i="82" s="1"/>
  <c r="Q193" i="82"/>
  <c r="R193" i="82" s="1"/>
  <c r="Q147" i="82"/>
  <c r="R147" i="82" s="1"/>
  <c r="Q134" i="82"/>
  <c r="R134" i="82" s="1"/>
  <c r="Q102" i="82"/>
  <c r="R102" i="82" s="1"/>
  <c r="Q70" i="82"/>
  <c r="R70" i="82" s="1"/>
  <c r="Q38" i="82"/>
  <c r="R38" i="82" s="1"/>
  <c r="N246" i="45"/>
  <c r="O246" i="45" s="1"/>
  <c r="N241" i="45"/>
  <c r="O241" i="45" s="1"/>
  <c r="N259" i="45"/>
  <c r="O259" i="45" s="1"/>
  <c r="N172" i="45"/>
  <c r="O172" i="45" s="1"/>
  <c r="N174" i="45"/>
  <c r="O174" i="45" s="1"/>
  <c r="N100" i="45"/>
  <c r="O100" i="45" s="1"/>
  <c r="N68" i="45"/>
  <c r="O68" i="45" s="1"/>
  <c r="N36" i="45"/>
  <c r="O36" i="45" s="1"/>
  <c r="N183" i="45"/>
  <c r="O183" i="45" s="1"/>
  <c r="N233" i="45"/>
  <c r="O233" i="45" s="1"/>
  <c r="N249" i="45"/>
  <c r="O249" i="45" s="1"/>
  <c r="N237" i="45"/>
  <c r="O237" i="45" s="1"/>
  <c r="N125" i="45"/>
  <c r="O125" i="45" s="1"/>
  <c r="N93" i="45"/>
  <c r="O93" i="45" s="1"/>
  <c r="N61" i="45"/>
  <c r="O61" i="45" s="1"/>
  <c r="N29" i="45"/>
  <c r="O29" i="45" s="1"/>
  <c r="N45" i="77"/>
  <c r="O45" i="77" s="1"/>
  <c r="N13" i="77"/>
  <c r="O13" i="77" s="1"/>
  <c r="N30" i="77"/>
  <c r="O30" i="77" s="1"/>
  <c r="N45" i="46"/>
  <c r="O45" i="46" s="1"/>
  <c r="N44" i="46"/>
  <c r="O44" i="46" s="1"/>
  <c r="N12" i="46"/>
  <c r="O12" i="46" s="1"/>
  <c r="N260" i="50"/>
  <c r="O260" i="50" s="1"/>
  <c r="N228" i="50"/>
  <c r="O228" i="50" s="1"/>
  <c r="N149" i="50"/>
  <c r="O149" i="50" s="1"/>
  <c r="N110" i="50"/>
  <c r="O110" i="50" s="1"/>
  <c r="N78" i="50"/>
  <c r="O78" i="50" s="1"/>
  <c r="N46" i="50"/>
  <c r="O46" i="50" s="1"/>
  <c r="N213" i="50"/>
  <c r="O213" i="50" s="1"/>
  <c r="N228" i="49"/>
  <c r="O228" i="49" s="1"/>
  <c r="N51" i="53"/>
  <c r="O51" i="53" s="1"/>
  <c r="N97" i="52"/>
  <c r="O97" i="52" s="1"/>
  <c r="N230" i="53"/>
  <c r="O230" i="53" s="1"/>
  <c r="N251" i="53"/>
  <c r="O251" i="53" s="1"/>
  <c r="N219" i="53"/>
  <c r="O219" i="53" s="1"/>
  <c r="N187" i="53"/>
  <c r="O187" i="53" s="1"/>
  <c r="N78" i="53"/>
  <c r="O78" i="53" s="1"/>
  <c r="N153" i="53"/>
  <c r="O153" i="53" s="1"/>
  <c r="N129" i="53"/>
  <c r="O129" i="53" s="1"/>
  <c r="N48" i="53"/>
  <c r="O48" i="53" s="1"/>
  <c r="N16" i="53"/>
  <c r="O16" i="53" s="1"/>
  <c r="N155" i="53"/>
  <c r="O155" i="53" s="1"/>
  <c r="N180" i="53"/>
  <c r="O180" i="53" s="1"/>
  <c r="N69" i="53"/>
  <c r="O69" i="53" s="1"/>
  <c r="N172" i="53"/>
  <c r="O172" i="53" s="1"/>
  <c r="N45" i="53"/>
  <c r="O45" i="53" s="1"/>
  <c r="N13" i="53"/>
  <c r="O13" i="53" s="1"/>
  <c r="N255" i="52"/>
  <c r="O255" i="52" s="1"/>
  <c r="N223" i="52"/>
  <c r="O223" i="52" s="1"/>
  <c r="N212" i="52"/>
  <c r="O212" i="52" s="1"/>
  <c r="N168" i="52"/>
  <c r="O168" i="52" s="1"/>
  <c r="N136" i="52"/>
  <c r="O136" i="52" s="1"/>
  <c r="N104" i="52"/>
  <c r="O104" i="52" s="1"/>
  <c r="N258" i="52"/>
  <c r="O258" i="52" s="1"/>
  <c r="N209" i="52"/>
  <c r="O209" i="52" s="1"/>
  <c r="N175" i="52"/>
  <c r="O175" i="52" s="1"/>
  <c r="N143" i="52"/>
  <c r="O143" i="52" s="1"/>
  <c r="N220" i="52"/>
  <c r="O220" i="52" s="1"/>
  <c r="N38" i="52"/>
  <c r="O38" i="52" s="1"/>
  <c r="N59" i="52"/>
  <c r="O59" i="52" s="1"/>
  <c r="N28" i="52"/>
  <c r="O28" i="52" s="1"/>
  <c r="N39" i="52"/>
  <c r="O39" i="52" s="1"/>
  <c r="N18" i="52"/>
  <c r="O18" i="52" s="1"/>
  <c r="Q114" i="81"/>
  <c r="R114" i="81" s="1"/>
  <c r="Q61" i="81"/>
  <c r="R61" i="81" s="1"/>
  <c r="Q29" i="81"/>
  <c r="R29" i="81" s="1"/>
  <c r="Q203" i="81"/>
  <c r="R203" i="81" s="1"/>
  <c r="Q100" i="81"/>
  <c r="R100" i="81" s="1"/>
  <c r="Q182" i="81"/>
  <c r="R182" i="81" s="1"/>
  <c r="Q127" i="81"/>
  <c r="R127" i="81" s="1"/>
  <c r="Q209" i="81"/>
  <c r="R209" i="81" s="1"/>
  <c r="Q106" i="81"/>
  <c r="R106" i="81" s="1"/>
  <c r="Q60" i="81"/>
  <c r="R60" i="81" s="1"/>
  <c r="Q28" i="81"/>
  <c r="R28" i="81" s="1"/>
  <c r="Q147" i="81"/>
  <c r="R147" i="81" s="1"/>
  <c r="Q244" i="81"/>
  <c r="R244" i="81" s="1"/>
  <c r="Q142" i="81"/>
  <c r="R142" i="81" s="1"/>
  <c r="Q231" i="81"/>
  <c r="R231" i="81" s="1"/>
  <c r="Q169" i="81"/>
  <c r="R169" i="81" s="1"/>
  <c r="N239" i="51"/>
  <c r="O239" i="51" s="1"/>
  <c r="N207" i="51"/>
  <c r="O207" i="51" s="1"/>
  <c r="N175" i="51"/>
  <c r="O175" i="51" s="1"/>
  <c r="N234" i="51"/>
  <c r="O234" i="51" s="1"/>
  <c r="N202" i="51"/>
  <c r="O202" i="51" s="1"/>
  <c r="N170" i="51"/>
  <c r="O170" i="51" s="1"/>
  <c r="N130" i="51"/>
  <c r="O130" i="51" s="1"/>
  <c r="N105" i="51"/>
  <c r="O105" i="51" s="1"/>
  <c r="N63" i="51"/>
  <c r="O63" i="51" s="1"/>
  <c r="N31" i="51"/>
  <c r="O31" i="51" s="1"/>
  <c r="N118" i="51"/>
  <c r="O118" i="51" s="1"/>
  <c r="N159" i="51"/>
  <c r="O159" i="51" s="1"/>
  <c r="N109" i="51"/>
  <c r="O109" i="51" s="1"/>
  <c r="N62" i="51"/>
  <c r="O62" i="51" s="1"/>
  <c r="N30" i="51"/>
  <c r="O30" i="51" s="1"/>
  <c r="N98" i="51"/>
  <c r="O98" i="51" s="1"/>
  <c r="Q251" i="82"/>
  <c r="R251" i="82" s="1"/>
  <c r="Q234" i="82"/>
  <c r="R234" i="82" s="1"/>
  <c r="Q215" i="82"/>
  <c r="R215" i="82" s="1"/>
  <c r="Q196" i="82"/>
  <c r="R196" i="82" s="1"/>
  <c r="Q123" i="82"/>
  <c r="R123" i="82" s="1"/>
  <c r="Q91" i="82"/>
  <c r="R91" i="82" s="1"/>
  <c r="Q59" i="82"/>
  <c r="R59" i="82" s="1"/>
  <c r="Q27" i="82"/>
  <c r="R27" i="82" s="1"/>
  <c r="Q166" i="82"/>
  <c r="R166" i="82" s="1"/>
  <c r="Q177" i="82"/>
  <c r="R177" i="82" s="1"/>
  <c r="Q240" i="82"/>
  <c r="R240" i="82" s="1"/>
  <c r="Q132" i="82"/>
  <c r="R132" i="82" s="1"/>
  <c r="Q100" i="82"/>
  <c r="R100" i="82" s="1"/>
  <c r="Q68" i="82"/>
  <c r="R68" i="82" s="1"/>
  <c r="Q36" i="82"/>
  <c r="R36" i="82" s="1"/>
  <c r="N239" i="45"/>
  <c r="O239" i="45" s="1"/>
  <c r="N225" i="45"/>
  <c r="O225" i="45" s="1"/>
  <c r="N243" i="45"/>
  <c r="O243" i="45" s="1"/>
  <c r="N156" i="45"/>
  <c r="O156" i="45" s="1"/>
  <c r="N158" i="45"/>
  <c r="O158" i="45" s="1"/>
  <c r="N98" i="45"/>
  <c r="O98" i="45" s="1"/>
  <c r="N66" i="45"/>
  <c r="O66" i="45" s="1"/>
  <c r="N34" i="45"/>
  <c r="O34" i="45" s="1"/>
  <c r="N167" i="45"/>
  <c r="O167" i="45" s="1"/>
  <c r="N217" i="45"/>
  <c r="O217" i="45" s="1"/>
  <c r="N235" i="45"/>
  <c r="O235" i="45" s="1"/>
  <c r="N221" i="45"/>
  <c r="O221" i="45" s="1"/>
  <c r="N123" i="45"/>
  <c r="O123" i="45" s="1"/>
  <c r="N91" i="45"/>
  <c r="O91" i="45" s="1"/>
  <c r="N59" i="45"/>
  <c r="O59" i="45" s="1"/>
  <c r="N27" i="45"/>
  <c r="O27" i="45" s="1"/>
  <c r="N43" i="77"/>
  <c r="O43" i="77" s="1"/>
  <c r="N11" i="77"/>
  <c r="O11" i="77" s="1"/>
  <c r="N28" i="77"/>
  <c r="O28" i="77" s="1"/>
  <c r="N43" i="46"/>
  <c r="O43" i="46" s="1"/>
  <c r="N42" i="46"/>
  <c r="O42" i="46" s="1"/>
  <c r="N27" i="46"/>
  <c r="O27" i="46" s="1"/>
  <c r="N258" i="50"/>
  <c r="O258" i="50" s="1"/>
  <c r="N226" i="50"/>
  <c r="O226" i="50" s="1"/>
  <c r="N140" i="50"/>
  <c r="O140" i="50" s="1"/>
  <c r="N108" i="50"/>
  <c r="O108" i="50" s="1"/>
  <c r="N76" i="50"/>
  <c r="O76" i="50" s="1"/>
  <c r="N44" i="50"/>
  <c r="O44" i="50" s="1"/>
  <c r="N164" i="50"/>
  <c r="O164" i="50" s="1"/>
  <c r="N222" i="49"/>
  <c r="O222" i="49" s="1"/>
  <c r="N225" i="53"/>
  <c r="O225" i="53" s="1"/>
  <c r="N149" i="52"/>
  <c r="O149" i="52" s="1"/>
  <c r="N260" i="53"/>
  <c r="O260" i="53" s="1"/>
  <c r="N228" i="53"/>
  <c r="O228" i="53" s="1"/>
  <c r="N249" i="53"/>
  <c r="O249" i="53" s="1"/>
  <c r="N217" i="53"/>
  <c r="O217" i="53" s="1"/>
  <c r="N185" i="53"/>
  <c r="O185" i="53" s="1"/>
  <c r="N73" i="53"/>
  <c r="O73" i="53" s="1"/>
  <c r="N122" i="53"/>
  <c r="O122" i="53" s="1"/>
  <c r="N102" i="53"/>
  <c r="O102" i="53" s="1"/>
  <c r="N46" i="53"/>
  <c r="O46" i="53" s="1"/>
  <c r="N14" i="53"/>
  <c r="O14" i="53" s="1"/>
  <c r="N136" i="53"/>
  <c r="O136" i="53" s="1"/>
  <c r="N146" i="53"/>
  <c r="O146" i="53" s="1"/>
  <c r="N176" i="53"/>
  <c r="O176" i="53" s="1"/>
  <c r="N154" i="53"/>
  <c r="O154" i="53" s="1"/>
  <c r="N43" i="53"/>
  <c r="O43" i="53" s="1"/>
  <c r="N11" i="53"/>
  <c r="O11" i="53" s="1"/>
  <c r="N253" i="52"/>
  <c r="O253" i="52" s="1"/>
  <c r="N221" i="52"/>
  <c r="O221" i="52" s="1"/>
  <c r="N203" i="52"/>
  <c r="O203" i="52" s="1"/>
  <c r="N166" i="52"/>
  <c r="O166" i="52" s="1"/>
  <c r="N134" i="52"/>
  <c r="O134" i="52" s="1"/>
  <c r="N102" i="52"/>
  <c r="O102" i="52" s="1"/>
  <c r="N244" i="52"/>
  <c r="O244" i="52" s="1"/>
  <c r="N202" i="52"/>
  <c r="O202" i="52" s="1"/>
  <c r="N173" i="52"/>
  <c r="O173" i="52" s="1"/>
  <c r="N141" i="52"/>
  <c r="O141" i="52" s="1"/>
  <c r="N213" i="52"/>
  <c r="O213" i="52" s="1"/>
  <c r="N22" i="52"/>
  <c r="O22" i="52" s="1"/>
  <c r="N33" i="52"/>
  <c r="O33" i="52" s="1"/>
  <c r="N12" i="52"/>
  <c r="O12" i="52" s="1"/>
  <c r="N23" i="52"/>
  <c r="O23" i="52" s="1"/>
  <c r="N75" i="52"/>
  <c r="O75" i="52" s="1"/>
  <c r="Q98" i="81"/>
  <c r="R98" i="81" s="1"/>
  <c r="Q59" i="81"/>
  <c r="R59" i="81" s="1"/>
  <c r="Q27" i="81"/>
  <c r="R27" i="81" s="1"/>
  <c r="Q187" i="81"/>
  <c r="R187" i="81" s="1"/>
  <c r="Q256" i="81"/>
  <c r="R256" i="81" s="1"/>
  <c r="Q166" i="81"/>
  <c r="R166" i="81" s="1"/>
  <c r="Q111" i="81"/>
  <c r="R111" i="81" s="1"/>
  <c r="Q193" i="81"/>
  <c r="R193" i="81" s="1"/>
  <c r="Q90" i="81"/>
  <c r="R90" i="81" s="1"/>
  <c r="Q58" i="81"/>
  <c r="R58" i="81" s="1"/>
  <c r="Q26" i="81"/>
  <c r="R26" i="81" s="1"/>
  <c r="Q131" i="81"/>
  <c r="R131" i="81" s="1"/>
  <c r="Q234" i="81"/>
  <c r="R234" i="81" s="1"/>
  <c r="Q126" i="81"/>
  <c r="R126" i="81" s="1"/>
  <c r="Q224" i="81"/>
  <c r="R224" i="81" s="1"/>
  <c r="Q153" i="81"/>
  <c r="R153" i="81" s="1"/>
  <c r="N237" i="51"/>
  <c r="O237" i="51" s="1"/>
  <c r="N205" i="51"/>
  <c r="O205" i="51" s="1"/>
  <c r="N173" i="51"/>
  <c r="O173" i="51" s="1"/>
  <c r="N232" i="51"/>
  <c r="O232" i="51" s="1"/>
  <c r="N200" i="51"/>
  <c r="O200" i="51" s="1"/>
  <c r="N168" i="51"/>
  <c r="O168" i="51" s="1"/>
  <c r="N86" i="51"/>
  <c r="O86" i="51" s="1"/>
  <c r="N97" i="51"/>
  <c r="O97" i="51" s="1"/>
  <c r="N61" i="51"/>
  <c r="O61" i="51" s="1"/>
  <c r="N29" i="51"/>
  <c r="O29" i="51" s="1"/>
  <c r="N110" i="51"/>
  <c r="O110" i="51" s="1"/>
  <c r="N146" i="51"/>
  <c r="O146" i="51" s="1"/>
  <c r="N101" i="51"/>
  <c r="O101" i="51" s="1"/>
  <c r="N60" i="51"/>
  <c r="O60" i="51" s="1"/>
  <c r="N28" i="51"/>
  <c r="O28" i="51" s="1"/>
  <c r="Q262" i="82"/>
  <c r="R262" i="82" s="1"/>
  <c r="Q249" i="82"/>
  <c r="R249" i="82" s="1"/>
  <c r="Q226" i="82"/>
  <c r="R226" i="82" s="1"/>
  <c r="Q207" i="82"/>
  <c r="R207" i="82" s="1"/>
  <c r="Q180" i="82"/>
  <c r="R180" i="82" s="1"/>
  <c r="Q121" i="82"/>
  <c r="R121" i="82" s="1"/>
  <c r="Q89" i="82"/>
  <c r="R89" i="82" s="1"/>
  <c r="Q57" i="82"/>
  <c r="R57" i="82" s="1"/>
  <c r="Q25" i="82"/>
  <c r="R25" i="82" s="1"/>
  <c r="Q150" i="82"/>
  <c r="R150" i="82" s="1"/>
  <c r="Q161" i="82"/>
  <c r="R161" i="82" s="1"/>
  <c r="Q232" i="82"/>
  <c r="R232" i="82" s="1"/>
  <c r="Q130" i="82"/>
  <c r="R130" i="82" s="1"/>
  <c r="Q98" i="82"/>
  <c r="R98" i="82" s="1"/>
  <c r="Q66" i="82"/>
  <c r="R66" i="82" s="1"/>
  <c r="Q34" i="82"/>
  <c r="R34" i="82" s="1"/>
  <c r="N223" i="45"/>
  <c r="O223" i="45" s="1"/>
  <c r="N209" i="45"/>
  <c r="O209" i="45" s="1"/>
  <c r="N227" i="45"/>
  <c r="O227" i="45" s="1"/>
  <c r="N140" i="45"/>
  <c r="O140" i="45" s="1"/>
  <c r="N142" i="45"/>
  <c r="O142" i="45" s="1"/>
  <c r="N96" i="45"/>
  <c r="O96" i="45" s="1"/>
  <c r="N64" i="45"/>
  <c r="O64" i="45" s="1"/>
  <c r="N32" i="45"/>
  <c r="O32" i="45" s="1"/>
  <c r="N151" i="45"/>
  <c r="O151" i="45" s="1"/>
  <c r="N201" i="45"/>
  <c r="O201" i="45" s="1"/>
  <c r="N219" i="45"/>
  <c r="O219" i="45" s="1"/>
  <c r="N205" i="45"/>
  <c r="O205" i="45" s="1"/>
  <c r="N121" i="45"/>
  <c r="O121" i="45" s="1"/>
  <c r="N89" i="45"/>
  <c r="O89" i="45" s="1"/>
  <c r="N57" i="45"/>
  <c r="O57" i="45" s="1"/>
  <c r="N25" i="45"/>
  <c r="O25" i="45" s="1"/>
  <c r="N41" i="77"/>
  <c r="O41" i="77" s="1"/>
  <c r="N58" i="77"/>
  <c r="O58" i="77" s="1"/>
  <c r="N26" i="77"/>
  <c r="O26" i="77" s="1"/>
  <c r="N41" i="46"/>
  <c r="O41" i="46" s="1"/>
  <c r="N40" i="46"/>
  <c r="O40" i="46" s="1"/>
  <c r="N25" i="46"/>
  <c r="O25" i="46" s="1"/>
  <c r="N256" i="50"/>
  <c r="O256" i="50" s="1"/>
  <c r="N224" i="50"/>
  <c r="O224" i="50" s="1"/>
  <c r="N138" i="50"/>
  <c r="O138" i="50" s="1"/>
  <c r="N106" i="50"/>
  <c r="O106" i="50" s="1"/>
  <c r="N74" i="50"/>
  <c r="O74" i="50" s="1"/>
  <c r="N42" i="50"/>
  <c r="O42" i="50" s="1"/>
  <c r="N127" i="50"/>
  <c r="O127" i="50" s="1"/>
  <c r="N115" i="49"/>
  <c r="O115" i="49" s="1"/>
  <c r="N54" i="53"/>
  <c r="O54" i="53" s="1"/>
  <c r="N110" i="52"/>
  <c r="O110" i="52" s="1"/>
  <c r="N258" i="53"/>
  <c r="O258" i="53" s="1"/>
  <c r="N226" i="53"/>
  <c r="O226" i="53" s="1"/>
  <c r="N247" i="53"/>
  <c r="O247" i="53" s="1"/>
  <c r="N215" i="53"/>
  <c r="O215" i="53" s="1"/>
  <c r="N183" i="53"/>
  <c r="O183" i="53" s="1"/>
  <c r="N182" i="53"/>
  <c r="O182" i="53" s="1"/>
  <c r="N117" i="53"/>
  <c r="O117" i="53" s="1"/>
  <c r="N97" i="53"/>
  <c r="O97" i="53" s="1"/>
  <c r="N44" i="53"/>
  <c r="O44" i="53" s="1"/>
  <c r="N12" i="53"/>
  <c r="O12" i="53" s="1"/>
  <c r="N131" i="53"/>
  <c r="O131" i="53" s="1"/>
  <c r="N143" i="53"/>
  <c r="O143" i="53" s="1"/>
  <c r="N166" i="53"/>
  <c r="O166" i="53" s="1"/>
  <c r="N151" i="53"/>
  <c r="O151" i="53" s="1"/>
  <c r="N41" i="53"/>
  <c r="O41" i="53" s="1"/>
  <c r="N148" i="53"/>
  <c r="O148" i="53" s="1"/>
  <c r="N251" i="52"/>
  <c r="O251" i="52" s="1"/>
  <c r="N219" i="52"/>
  <c r="O219" i="52" s="1"/>
  <c r="N196" i="52"/>
  <c r="O196" i="52" s="1"/>
  <c r="N164" i="52"/>
  <c r="O164" i="52" s="1"/>
  <c r="N132" i="52"/>
  <c r="O132" i="52" s="1"/>
  <c r="N100" i="52"/>
  <c r="O100" i="52" s="1"/>
  <c r="N236" i="52"/>
  <c r="O236" i="52" s="1"/>
  <c r="N254" i="52"/>
  <c r="O254" i="52" s="1"/>
  <c r="N171" i="52"/>
  <c r="O171" i="52" s="1"/>
  <c r="N139" i="52"/>
  <c r="O139" i="52" s="1"/>
  <c r="N206" i="52"/>
  <c r="O206" i="52" s="1"/>
  <c r="N115" i="52"/>
  <c r="O115" i="52" s="1"/>
  <c r="N17" i="52"/>
  <c r="O17" i="52" s="1"/>
  <c r="N113" i="52"/>
  <c r="O113" i="52" s="1"/>
  <c r="N58" i="52"/>
  <c r="O58" i="52" s="1"/>
  <c r="N27" i="52"/>
  <c r="O27" i="52" s="1"/>
  <c r="Q89" i="81"/>
  <c r="R89" i="81" s="1"/>
  <c r="Q57" i="81"/>
  <c r="R57" i="81" s="1"/>
  <c r="Q25" i="81"/>
  <c r="R25" i="81" s="1"/>
  <c r="Q171" i="81"/>
  <c r="R171" i="81" s="1"/>
  <c r="Q248" i="81"/>
  <c r="R248" i="81" s="1"/>
  <c r="Q150" i="81"/>
  <c r="R150" i="81" s="1"/>
  <c r="Q95" i="81"/>
  <c r="R95" i="81" s="1"/>
  <c r="Q177" i="81"/>
  <c r="R177" i="81" s="1"/>
  <c r="Q88" i="81"/>
  <c r="R88" i="81" s="1"/>
  <c r="Q56" i="81"/>
  <c r="R56" i="81" s="1"/>
  <c r="Q24" i="81"/>
  <c r="R24" i="81" s="1"/>
  <c r="Q115" i="81"/>
  <c r="R115" i="81" s="1"/>
  <c r="Q229" i="81"/>
  <c r="R229" i="81" s="1"/>
  <c r="Q110" i="81"/>
  <c r="R110" i="81" s="1"/>
  <c r="Q208" i="81"/>
  <c r="R208" i="81" s="1"/>
  <c r="Q137" i="81"/>
  <c r="R137" i="81" s="1"/>
  <c r="N235" i="51"/>
  <c r="O235" i="51" s="1"/>
  <c r="N203" i="51"/>
  <c r="O203" i="51" s="1"/>
  <c r="N262" i="51"/>
  <c r="O262" i="51" s="1"/>
  <c r="N230" i="51"/>
  <c r="O230" i="51" s="1"/>
  <c r="N198" i="51"/>
  <c r="O198" i="51" s="1"/>
  <c r="N166" i="51"/>
  <c r="O166" i="51" s="1"/>
  <c r="N154" i="51"/>
  <c r="O154" i="51" s="1"/>
  <c r="N171" i="51"/>
  <c r="O171" i="51" s="1"/>
  <c r="N59" i="51"/>
  <c r="O59" i="51" s="1"/>
  <c r="N27" i="51"/>
  <c r="O27" i="51" s="1"/>
  <c r="N102" i="51"/>
  <c r="O102" i="51" s="1"/>
  <c r="N143" i="51"/>
  <c r="O143" i="51" s="1"/>
  <c r="N89" i="51"/>
  <c r="O89" i="51" s="1"/>
  <c r="N58" i="51"/>
  <c r="O58" i="51" s="1"/>
  <c r="N26" i="51"/>
  <c r="O26" i="51" s="1"/>
  <c r="Q260" i="82"/>
  <c r="R260" i="82" s="1"/>
  <c r="Q247" i="82"/>
  <c r="R247" i="82" s="1"/>
  <c r="Q218" i="82"/>
  <c r="R218" i="82" s="1"/>
  <c r="Q199" i="82"/>
  <c r="R199" i="82" s="1"/>
  <c r="Q164" i="82"/>
  <c r="R164" i="82" s="1"/>
  <c r="Q119" i="82"/>
  <c r="R119" i="82" s="1"/>
  <c r="Q87" i="82"/>
  <c r="R87" i="82" s="1"/>
  <c r="Q55" i="82"/>
  <c r="R55" i="82" s="1"/>
  <c r="Q23" i="82"/>
  <c r="R23" i="82" s="1"/>
  <c r="Q191" i="82"/>
  <c r="R191" i="82" s="1"/>
  <c r="Q145" i="82"/>
  <c r="R145" i="82" s="1"/>
  <c r="Q224" i="82"/>
  <c r="R224" i="82" s="1"/>
  <c r="Q128" i="82"/>
  <c r="R128" i="82" s="1"/>
  <c r="Q96" i="82"/>
  <c r="R96" i="82" s="1"/>
  <c r="Q64" i="82"/>
  <c r="R64" i="82" s="1"/>
  <c r="Q32" i="82"/>
  <c r="R32" i="82" s="1"/>
  <c r="N207" i="45"/>
  <c r="O207" i="45" s="1"/>
  <c r="N193" i="45"/>
  <c r="O193" i="45" s="1"/>
  <c r="N211" i="45"/>
  <c r="O211" i="45" s="1"/>
  <c r="N250" i="45"/>
  <c r="O250" i="45" s="1"/>
  <c r="N126" i="45"/>
  <c r="O126" i="45" s="1"/>
  <c r="N94" i="45"/>
  <c r="O94" i="45" s="1"/>
  <c r="N62" i="45"/>
  <c r="O62" i="45" s="1"/>
  <c r="N30" i="45"/>
  <c r="O30" i="45" s="1"/>
  <c r="N135" i="45"/>
  <c r="O135" i="45" s="1"/>
  <c r="N185" i="45"/>
  <c r="O185" i="45" s="1"/>
  <c r="N203" i="45"/>
  <c r="O203" i="45" s="1"/>
  <c r="N189" i="45"/>
  <c r="O189" i="45" s="1"/>
  <c r="N119" i="45"/>
  <c r="O119" i="45" s="1"/>
  <c r="N87" i="45"/>
  <c r="O87" i="45" s="1"/>
  <c r="N55" i="45"/>
  <c r="O55" i="45" s="1"/>
  <c r="N23" i="45"/>
  <c r="O23" i="45" s="1"/>
  <c r="N39" i="77"/>
  <c r="O39" i="77" s="1"/>
  <c r="N56" i="77"/>
  <c r="O56" i="77" s="1"/>
  <c r="N24" i="77"/>
  <c r="O24" i="77" s="1"/>
  <c r="N39" i="46"/>
  <c r="O39" i="46" s="1"/>
  <c r="N38" i="46"/>
  <c r="O38" i="46" s="1"/>
  <c r="N15" i="46"/>
  <c r="O15" i="46" s="1"/>
  <c r="N254" i="50"/>
  <c r="O254" i="50" s="1"/>
  <c r="N222" i="50"/>
  <c r="O222" i="50" s="1"/>
  <c r="N136" i="50"/>
  <c r="O136" i="50" s="1"/>
  <c r="N104" i="50"/>
  <c r="O104" i="50" s="1"/>
  <c r="N72" i="50"/>
  <c r="O72" i="50" s="1"/>
  <c r="N40" i="50"/>
  <c r="O40" i="50" s="1"/>
  <c r="N95" i="50"/>
  <c r="O95" i="50" s="1"/>
  <c r="N83" i="49"/>
  <c r="O83" i="49" s="1"/>
  <c r="N174" i="53"/>
  <c r="O174" i="53" s="1"/>
  <c r="N228" i="52"/>
  <c r="O228" i="52" s="1"/>
  <c r="N256" i="53"/>
  <c r="O256" i="53" s="1"/>
  <c r="N224" i="53"/>
  <c r="O224" i="53" s="1"/>
  <c r="N245" i="53"/>
  <c r="O245" i="53" s="1"/>
  <c r="N213" i="53"/>
  <c r="O213" i="53" s="1"/>
  <c r="N181" i="53"/>
  <c r="O181" i="53" s="1"/>
  <c r="N171" i="53"/>
  <c r="O171" i="53" s="1"/>
  <c r="N90" i="53"/>
  <c r="O90" i="53" s="1"/>
  <c r="N70" i="53"/>
  <c r="O70" i="53" s="1"/>
  <c r="N42" i="53"/>
  <c r="O42" i="53" s="1"/>
  <c r="N208" i="53"/>
  <c r="O208" i="53" s="1"/>
  <c r="N104" i="53"/>
  <c r="O104" i="53" s="1"/>
  <c r="N116" i="53"/>
  <c r="O116" i="53" s="1"/>
  <c r="N163" i="53"/>
  <c r="O163" i="53" s="1"/>
  <c r="N140" i="53"/>
  <c r="O140" i="53" s="1"/>
  <c r="N39" i="53"/>
  <c r="O39" i="53" s="1"/>
  <c r="N145" i="53"/>
  <c r="O145" i="53" s="1"/>
  <c r="N249" i="52"/>
  <c r="O249" i="52" s="1"/>
  <c r="N262" i="52"/>
  <c r="O262" i="52" s="1"/>
  <c r="N194" i="52"/>
  <c r="O194" i="52" s="1"/>
  <c r="N162" i="52"/>
  <c r="O162" i="52" s="1"/>
  <c r="N130" i="52"/>
  <c r="O130" i="52" s="1"/>
  <c r="N98" i="52"/>
  <c r="O98" i="52" s="1"/>
  <c r="N252" i="52"/>
  <c r="O252" i="52" s="1"/>
  <c r="N230" i="52"/>
  <c r="O230" i="52" s="1"/>
  <c r="N169" i="52"/>
  <c r="O169" i="52" s="1"/>
  <c r="N137" i="52"/>
  <c r="O137" i="52" s="1"/>
  <c r="N197" i="52"/>
  <c r="O197" i="52" s="1"/>
  <c r="N89" i="52"/>
  <c r="O89" i="52" s="1"/>
  <c r="N109" i="52"/>
  <c r="O109" i="52" s="1"/>
  <c r="N91" i="52"/>
  <c r="O91" i="52" s="1"/>
  <c r="N53" i="52"/>
  <c r="O53" i="52" s="1"/>
  <c r="N111" i="52"/>
  <c r="O111" i="52" s="1"/>
  <c r="Q87" i="81"/>
  <c r="R87" i="81" s="1"/>
  <c r="Q55" i="81"/>
  <c r="R55" i="81" s="1"/>
  <c r="Q23" i="81"/>
  <c r="R23" i="81" s="1"/>
  <c r="Q155" i="81"/>
  <c r="R155" i="81" s="1"/>
  <c r="Q221" i="81"/>
  <c r="R221" i="81" s="1"/>
  <c r="Q134" i="81"/>
  <c r="R134" i="81" s="1"/>
  <c r="Q216" i="81"/>
  <c r="R216" i="81" s="1"/>
  <c r="Q161" i="81"/>
  <c r="R161" i="81" s="1"/>
  <c r="Q86" i="81"/>
  <c r="R86" i="81" s="1"/>
  <c r="Q54" i="81"/>
  <c r="R54" i="81" s="1"/>
  <c r="Q22" i="81"/>
  <c r="R22" i="81" s="1"/>
  <c r="Q99" i="81"/>
  <c r="R99" i="81" s="1"/>
  <c r="Q213" i="81"/>
  <c r="R213" i="81" s="1"/>
  <c r="Q94" i="81"/>
  <c r="R94" i="81" s="1"/>
  <c r="Q192" i="81"/>
  <c r="R192" i="81" s="1"/>
  <c r="Q121" i="81"/>
  <c r="R121" i="81" s="1"/>
  <c r="N233" i="51"/>
  <c r="O233" i="51" s="1"/>
  <c r="N201" i="51"/>
  <c r="O201" i="51" s="1"/>
  <c r="N260" i="51"/>
  <c r="O260" i="51" s="1"/>
  <c r="N228" i="51"/>
  <c r="O228" i="51" s="1"/>
  <c r="N196" i="51"/>
  <c r="O196" i="51" s="1"/>
  <c r="N164" i="51"/>
  <c r="O164" i="51" s="1"/>
  <c r="N151" i="51"/>
  <c r="O151" i="51" s="1"/>
  <c r="N167" i="51"/>
  <c r="O167" i="51" s="1"/>
  <c r="N57" i="51"/>
  <c r="O57" i="51" s="1"/>
  <c r="N25" i="51"/>
  <c r="O25" i="51" s="1"/>
  <c r="N83" i="51"/>
  <c r="O83" i="51" s="1"/>
  <c r="N140" i="51"/>
  <c r="O140" i="51" s="1"/>
  <c r="N169" i="51"/>
  <c r="O169" i="51" s="1"/>
  <c r="N56" i="51"/>
  <c r="O56" i="51" s="1"/>
  <c r="N24" i="51"/>
  <c r="O24" i="51" s="1"/>
  <c r="Q258" i="82"/>
  <c r="R258" i="82" s="1"/>
  <c r="Q237" i="82"/>
  <c r="R237" i="82" s="1"/>
  <c r="Q210" i="82"/>
  <c r="R210" i="82" s="1"/>
  <c r="Q194" i="82"/>
  <c r="R194" i="82" s="1"/>
  <c r="Q148" i="82"/>
  <c r="R148" i="82" s="1"/>
  <c r="Q117" i="82"/>
  <c r="R117" i="82" s="1"/>
  <c r="Q85" i="82"/>
  <c r="R85" i="82" s="1"/>
  <c r="Q53" i="82"/>
  <c r="R53" i="82" s="1"/>
  <c r="Q21" i="82"/>
  <c r="R21" i="82" s="1"/>
  <c r="Q175" i="82"/>
  <c r="R175" i="82" s="1"/>
  <c r="Q235" i="82"/>
  <c r="R235" i="82" s="1"/>
  <c r="Q216" i="82"/>
  <c r="R216" i="82" s="1"/>
  <c r="Q126" i="82"/>
  <c r="R126" i="82" s="1"/>
  <c r="Q94" i="82"/>
  <c r="R94" i="82" s="1"/>
  <c r="Q62" i="82"/>
  <c r="R62" i="82" s="1"/>
  <c r="Q30" i="82"/>
  <c r="R30" i="82" s="1"/>
  <c r="N191" i="45"/>
  <c r="O191" i="45" s="1"/>
  <c r="N177" i="45"/>
  <c r="O177" i="45" s="1"/>
  <c r="N195" i="45"/>
  <c r="O195" i="45" s="1"/>
  <c r="N245" i="45"/>
  <c r="O245" i="45" s="1"/>
  <c r="N124" i="45"/>
  <c r="O124" i="45" s="1"/>
  <c r="N92" i="45"/>
  <c r="O92" i="45" s="1"/>
  <c r="N60" i="45"/>
  <c r="O60" i="45" s="1"/>
  <c r="N28" i="45"/>
  <c r="O28" i="45" s="1"/>
  <c r="N261" i="45"/>
  <c r="O261" i="45" s="1"/>
  <c r="N169" i="45"/>
  <c r="O169" i="45" s="1"/>
  <c r="N187" i="45"/>
  <c r="O187" i="45" s="1"/>
  <c r="N173" i="45"/>
  <c r="O173" i="45" s="1"/>
  <c r="N117" i="45"/>
  <c r="O117" i="45" s="1"/>
  <c r="N85" i="45"/>
  <c r="O85" i="45" s="1"/>
  <c r="N53" i="45"/>
  <c r="O53" i="45" s="1"/>
  <c r="N21" i="45"/>
  <c r="O21" i="45" s="1"/>
  <c r="N37" i="77"/>
  <c r="O37" i="77" s="1"/>
  <c r="N54" i="77"/>
  <c r="O54" i="77" s="1"/>
  <c r="N22" i="77"/>
  <c r="O22" i="77" s="1"/>
  <c r="N37" i="46"/>
  <c r="O37" i="46" s="1"/>
  <c r="N36" i="46"/>
  <c r="O36" i="46" s="1"/>
  <c r="N23" i="46"/>
  <c r="O23" i="46" s="1"/>
  <c r="N252" i="50"/>
  <c r="O252" i="50" s="1"/>
  <c r="N220" i="50"/>
  <c r="O220" i="50" s="1"/>
  <c r="N134" i="50"/>
  <c r="O134" i="50" s="1"/>
  <c r="N102" i="50"/>
  <c r="O102" i="50" s="1"/>
  <c r="N70" i="50"/>
  <c r="O70" i="50" s="1"/>
  <c r="N38" i="50"/>
  <c r="O38" i="50" s="1"/>
  <c r="N63" i="50"/>
  <c r="O63" i="50" s="1"/>
  <c r="N51" i="49"/>
  <c r="O51" i="49" s="1"/>
  <c r="N78" i="52"/>
  <c r="O78" i="52" s="1"/>
  <c r="N254" i="53"/>
  <c r="O254" i="53" s="1"/>
  <c r="N222" i="53"/>
  <c r="O222" i="53" s="1"/>
  <c r="N243" i="53"/>
  <c r="O243" i="53" s="1"/>
  <c r="N211" i="53"/>
  <c r="O211" i="53" s="1"/>
  <c r="N261" i="53"/>
  <c r="O261" i="53" s="1"/>
  <c r="N162" i="53"/>
  <c r="O162" i="53" s="1"/>
  <c r="N85" i="53"/>
  <c r="O85" i="53" s="1"/>
  <c r="N65" i="53"/>
  <c r="O65" i="53" s="1"/>
  <c r="N40" i="53"/>
  <c r="O40" i="53" s="1"/>
  <c r="N200" i="53"/>
  <c r="O200" i="53" s="1"/>
  <c r="N99" i="53"/>
  <c r="O99" i="53" s="1"/>
  <c r="N111" i="53"/>
  <c r="O111" i="53" s="1"/>
  <c r="N128" i="53"/>
  <c r="O128" i="53" s="1"/>
  <c r="N135" i="53"/>
  <c r="O135" i="53" s="1"/>
  <c r="N37" i="53"/>
  <c r="O37" i="53" s="1"/>
  <c r="N66" i="53"/>
  <c r="O66" i="53" s="1"/>
  <c r="N247" i="52"/>
  <c r="O247" i="52" s="1"/>
  <c r="N256" i="52"/>
  <c r="O256" i="52" s="1"/>
  <c r="N192" i="52"/>
  <c r="O192" i="52" s="1"/>
  <c r="N160" i="52"/>
  <c r="O160" i="52" s="1"/>
  <c r="N128" i="52"/>
  <c r="O128" i="52" s="1"/>
  <c r="N96" i="52"/>
  <c r="O96" i="52" s="1"/>
  <c r="N226" i="52"/>
  <c r="O226" i="52" s="1"/>
  <c r="N211" i="52"/>
  <c r="O211" i="52" s="1"/>
  <c r="N167" i="52"/>
  <c r="O167" i="52" s="1"/>
  <c r="N135" i="52"/>
  <c r="O135" i="52" s="1"/>
  <c r="N50" i="52"/>
  <c r="O50" i="52" s="1"/>
  <c r="N83" i="52"/>
  <c r="O83" i="52" s="1"/>
  <c r="N54" i="52"/>
  <c r="O54" i="52" s="1"/>
  <c r="N79" i="52"/>
  <c r="O79" i="52" s="1"/>
  <c r="N32" i="52"/>
  <c r="O32" i="52" s="1"/>
  <c r="N60" i="52"/>
  <c r="O60" i="52" s="1"/>
  <c r="Q85" i="81"/>
  <c r="R85" i="81" s="1"/>
  <c r="Q53" i="81"/>
  <c r="R53" i="81" s="1"/>
  <c r="Q21" i="81"/>
  <c r="R21" i="81" s="1"/>
  <c r="Q139" i="81"/>
  <c r="R139" i="81" s="1"/>
  <c r="Q205" i="81"/>
  <c r="R205" i="81" s="1"/>
  <c r="Q118" i="81"/>
  <c r="R118" i="81" s="1"/>
  <c r="Q200" i="81"/>
  <c r="R200" i="81" s="1"/>
  <c r="Q145" i="81"/>
  <c r="R145" i="81" s="1"/>
  <c r="Q84" i="81"/>
  <c r="R84" i="81" s="1"/>
  <c r="Q52" i="81"/>
  <c r="R52" i="81" s="1"/>
  <c r="Q20" i="81"/>
  <c r="R20" i="81" s="1"/>
  <c r="Q239" i="81"/>
  <c r="R239" i="81" s="1"/>
  <c r="Q197" i="81"/>
  <c r="R197" i="81" s="1"/>
  <c r="Q257" i="81"/>
  <c r="R257" i="81" s="1"/>
  <c r="Q176" i="81"/>
  <c r="R176" i="81" s="1"/>
  <c r="Q105" i="81"/>
  <c r="R105" i="81" s="1"/>
  <c r="N231" i="51"/>
  <c r="O231" i="51" s="1"/>
  <c r="N199" i="51"/>
  <c r="O199" i="51" s="1"/>
  <c r="N258" i="51"/>
  <c r="O258" i="51" s="1"/>
  <c r="N226" i="51"/>
  <c r="O226" i="51" s="1"/>
  <c r="N194" i="51"/>
  <c r="O194" i="51" s="1"/>
  <c r="N142" i="51"/>
  <c r="O142" i="51" s="1"/>
  <c r="N127" i="51"/>
  <c r="O127" i="51" s="1"/>
  <c r="N141" i="51"/>
  <c r="O141" i="51" s="1"/>
  <c r="N55" i="51"/>
  <c r="O55" i="51" s="1"/>
  <c r="N23" i="51"/>
  <c r="O23" i="51" s="1"/>
  <c r="N129" i="51"/>
  <c r="O129" i="51" s="1"/>
  <c r="N120" i="51"/>
  <c r="O120" i="51" s="1"/>
  <c r="N165" i="51"/>
  <c r="O165" i="51" s="1"/>
  <c r="N54" i="51"/>
  <c r="O54" i="51" s="1"/>
  <c r="N22" i="51"/>
  <c r="O22" i="51" s="1"/>
  <c r="Q256" i="82"/>
  <c r="R256" i="82" s="1"/>
  <c r="Q229" i="82"/>
  <c r="R229" i="82" s="1"/>
  <c r="Q202" i="82"/>
  <c r="R202" i="82" s="1"/>
  <c r="Q178" i="82"/>
  <c r="R178" i="82" s="1"/>
  <c r="Q189" i="82"/>
  <c r="R189" i="82" s="1"/>
  <c r="Q115" i="82"/>
  <c r="R115" i="82" s="1"/>
  <c r="Q83" i="82"/>
  <c r="R83" i="82" s="1"/>
  <c r="Q51" i="82"/>
  <c r="R51" i="82" s="1"/>
  <c r="Q19" i="82"/>
  <c r="R19" i="82" s="1"/>
  <c r="Q159" i="82"/>
  <c r="R159" i="82" s="1"/>
  <c r="Q227" i="82"/>
  <c r="R227" i="82" s="1"/>
  <c r="Q208" i="82"/>
  <c r="R208" i="82" s="1"/>
  <c r="Q124" i="82"/>
  <c r="R124" i="82" s="1"/>
  <c r="Q92" i="82"/>
  <c r="R92" i="82" s="1"/>
  <c r="Q60" i="82"/>
  <c r="R60" i="82" s="1"/>
  <c r="Q28" i="82"/>
  <c r="R28" i="82" s="1"/>
  <c r="N175" i="45"/>
  <c r="O175" i="45" s="1"/>
  <c r="N161" i="45"/>
  <c r="O161" i="45" s="1"/>
  <c r="N179" i="45"/>
  <c r="O179" i="45" s="1"/>
  <c r="N229" i="45"/>
  <c r="O229" i="45" s="1"/>
  <c r="N122" i="45"/>
  <c r="O122" i="45" s="1"/>
  <c r="N90" i="45"/>
  <c r="O90" i="45" s="1"/>
  <c r="N58" i="45"/>
  <c r="O58" i="45" s="1"/>
  <c r="N26" i="45"/>
  <c r="O26" i="45" s="1"/>
  <c r="N247" i="45"/>
  <c r="O247" i="45" s="1"/>
  <c r="N153" i="45"/>
  <c r="O153" i="45" s="1"/>
  <c r="N171" i="45"/>
  <c r="O171" i="45" s="1"/>
  <c r="N157" i="45"/>
  <c r="O157" i="45" s="1"/>
  <c r="N115" i="45"/>
  <c r="O115" i="45" s="1"/>
  <c r="N83" i="45"/>
  <c r="O83" i="45" s="1"/>
  <c r="N51" i="45"/>
  <c r="O51" i="45" s="1"/>
  <c r="N19" i="45"/>
  <c r="O19" i="45" s="1"/>
  <c r="N35" i="77"/>
  <c r="O35" i="77" s="1"/>
  <c r="N52" i="77"/>
  <c r="O52" i="77" s="1"/>
  <c r="N20" i="77"/>
  <c r="O20" i="77" s="1"/>
  <c r="N35" i="46"/>
  <c r="O35" i="46" s="1"/>
  <c r="N34" i="46"/>
  <c r="O34" i="46" s="1"/>
  <c r="N13" i="46"/>
  <c r="O13" i="46" s="1"/>
  <c r="N250" i="50"/>
  <c r="O250" i="50" s="1"/>
  <c r="N218" i="50"/>
  <c r="O218" i="50" s="1"/>
  <c r="N132" i="50"/>
  <c r="O132" i="50" s="1"/>
  <c r="N100" i="50"/>
  <c r="O100" i="50" s="1"/>
  <c r="N68" i="50"/>
  <c r="O68" i="50" s="1"/>
  <c r="N36" i="50"/>
  <c r="O36" i="50" s="1"/>
  <c r="N31" i="50"/>
  <c r="O31" i="50" s="1"/>
  <c r="N19" i="49"/>
  <c r="O19" i="49" s="1"/>
  <c r="N106" i="53"/>
  <c r="O106" i="53" s="1"/>
  <c r="N174" i="52"/>
  <c r="O174" i="52" s="1"/>
  <c r="N252" i="53"/>
  <c r="O252" i="53" s="1"/>
  <c r="N220" i="53"/>
  <c r="O220" i="53" s="1"/>
  <c r="N241" i="53"/>
  <c r="O241" i="53" s="1"/>
  <c r="N209" i="53"/>
  <c r="O209" i="53" s="1"/>
  <c r="N175" i="53"/>
  <c r="O175" i="53" s="1"/>
  <c r="N159" i="53"/>
  <c r="O159" i="53" s="1"/>
  <c r="N186" i="53"/>
  <c r="O186" i="53" s="1"/>
  <c r="N167" i="53"/>
  <c r="O167" i="53" s="1"/>
  <c r="N38" i="53"/>
  <c r="O38" i="53" s="1"/>
  <c r="N192" i="53"/>
  <c r="O192" i="53" s="1"/>
  <c r="N72" i="53"/>
  <c r="O72" i="53" s="1"/>
  <c r="N84" i="53"/>
  <c r="O84" i="53" s="1"/>
  <c r="N123" i="53"/>
  <c r="O123" i="53" s="1"/>
  <c r="N108" i="53"/>
  <c r="O108" i="53" s="1"/>
  <c r="N35" i="53"/>
  <c r="O35" i="53" s="1"/>
  <c r="N204" i="53"/>
  <c r="O204" i="53" s="1"/>
  <c r="N245" i="52"/>
  <c r="O245" i="52" s="1"/>
  <c r="N222" i="52"/>
  <c r="O222" i="52" s="1"/>
  <c r="N190" i="52"/>
  <c r="O190" i="52" s="1"/>
  <c r="N158" i="52"/>
  <c r="O158" i="52" s="1"/>
  <c r="N126" i="52"/>
  <c r="O126" i="52" s="1"/>
  <c r="N94" i="52"/>
  <c r="O94" i="52" s="1"/>
  <c r="N214" i="52"/>
  <c r="O214" i="52" s="1"/>
  <c r="N204" i="52"/>
  <c r="O204" i="52" s="1"/>
  <c r="N165" i="52"/>
  <c r="O165" i="52" s="1"/>
  <c r="N133" i="52"/>
  <c r="O133" i="52" s="1"/>
  <c r="N36" i="52"/>
  <c r="O36" i="52" s="1"/>
  <c r="N52" i="52"/>
  <c r="O52" i="52" s="1"/>
  <c r="N49" i="52"/>
  <c r="O49" i="52" s="1"/>
  <c r="N56" i="52"/>
  <c r="O56" i="52" s="1"/>
  <c r="N16" i="52"/>
  <c r="O16" i="52" s="1"/>
  <c r="N55" i="52"/>
  <c r="O55" i="52" s="1"/>
  <c r="Q83" i="81"/>
  <c r="R83" i="81" s="1"/>
  <c r="Q51" i="81"/>
  <c r="R51" i="81" s="1"/>
  <c r="Q19" i="81"/>
  <c r="R19" i="81" s="1"/>
  <c r="Q123" i="81"/>
  <c r="R123" i="81" s="1"/>
  <c r="Q189" i="81"/>
  <c r="R189" i="81" s="1"/>
  <c r="Q102" i="81"/>
  <c r="R102" i="81" s="1"/>
  <c r="Q184" i="81"/>
  <c r="R184" i="81" s="1"/>
  <c r="Q129" i="81"/>
  <c r="R129" i="81" s="1"/>
  <c r="Q82" i="81"/>
  <c r="R82" i="81" s="1"/>
  <c r="Q50" i="81"/>
  <c r="R50" i="81" s="1"/>
  <c r="Q18" i="81"/>
  <c r="R18" i="81" s="1"/>
  <c r="Q220" i="81"/>
  <c r="R220" i="81" s="1"/>
  <c r="Q181" i="81"/>
  <c r="R181" i="81" s="1"/>
  <c r="Q249" i="81"/>
  <c r="R249" i="81" s="1"/>
  <c r="Q160" i="81"/>
  <c r="R160" i="81" s="1"/>
  <c r="N261" i="51"/>
  <c r="O261" i="51" s="1"/>
  <c r="N229" i="51"/>
  <c r="O229" i="51" s="1"/>
  <c r="N197" i="51"/>
  <c r="O197" i="51" s="1"/>
  <c r="N256" i="51"/>
  <c r="O256" i="51" s="1"/>
  <c r="N224" i="51"/>
  <c r="O224" i="51" s="1"/>
  <c r="N192" i="51"/>
  <c r="O192" i="51" s="1"/>
  <c r="N84" i="51"/>
  <c r="O84" i="51" s="1"/>
  <c r="N124" i="51"/>
  <c r="O124" i="51" s="1"/>
  <c r="N138" i="51"/>
  <c r="O138" i="51" s="1"/>
  <c r="N53" i="51"/>
  <c r="O53" i="51" s="1"/>
  <c r="N21" i="51"/>
  <c r="O21" i="51" s="1"/>
  <c r="N126" i="51"/>
  <c r="O126" i="51" s="1"/>
  <c r="N112" i="51"/>
  <c r="O112" i="51" s="1"/>
  <c r="N125" i="51"/>
  <c r="O125" i="51" s="1"/>
  <c r="N52" i="51"/>
  <c r="O52" i="51" s="1"/>
  <c r="N20" i="51"/>
  <c r="O20" i="51" s="1"/>
  <c r="Q254" i="82"/>
  <c r="R254" i="82" s="1"/>
  <c r="Q221" i="82"/>
  <c r="R221" i="82" s="1"/>
  <c r="Q192" i="82"/>
  <c r="R192" i="82" s="1"/>
  <c r="Q162" i="82"/>
  <c r="R162" i="82" s="1"/>
  <c r="Q173" i="82"/>
  <c r="R173" i="82" s="1"/>
  <c r="Q113" i="82"/>
  <c r="R113" i="82" s="1"/>
  <c r="Q81" i="82"/>
  <c r="R81" i="82" s="1"/>
  <c r="Q49" i="82"/>
  <c r="R49" i="82" s="1"/>
  <c r="Q17" i="82"/>
  <c r="R17" i="82" s="1"/>
  <c r="Q143" i="82"/>
  <c r="R143" i="82" s="1"/>
  <c r="Q219" i="82"/>
  <c r="R219" i="82" s="1"/>
  <c r="Q200" i="82"/>
  <c r="R200" i="82" s="1"/>
  <c r="Q122" i="82"/>
  <c r="R122" i="82" s="1"/>
  <c r="Q90" i="82"/>
  <c r="R90" i="82" s="1"/>
  <c r="Q58" i="82"/>
  <c r="R58" i="82" s="1"/>
  <c r="Q26" i="82"/>
  <c r="R26" i="82" s="1"/>
  <c r="N159" i="45"/>
  <c r="O159" i="45" s="1"/>
  <c r="N145" i="45"/>
  <c r="O145" i="45" s="1"/>
  <c r="N163" i="45"/>
  <c r="O163" i="45" s="1"/>
  <c r="N213" i="45"/>
  <c r="O213" i="45" s="1"/>
  <c r="N120" i="45"/>
  <c r="O120" i="45" s="1"/>
  <c r="N88" i="45"/>
  <c r="O88" i="45" s="1"/>
  <c r="N56" i="45"/>
  <c r="O56" i="45" s="1"/>
  <c r="N24" i="45"/>
  <c r="O24" i="45" s="1"/>
  <c r="N240" i="45"/>
  <c r="O240" i="45" s="1"/>
  <c r="N137" i="45"/>
  <c r="O137" i="45" s="1"/>
  <c r="N155" i="45"/>
  <c r="O155" i="45" s="1"/>
  <c r="N141" i="45"/>
  <c r="O141" i="45" s="1"/>
  <c r="N113" i="45"/>
  <c r="O113" i="45" s="1"/>
  <c r="N81" i="45"/>
  <c r="O81" i="45" s="1"/>
  <c r="N49" i="45"/>
  <c r="O49" i="45" s="1"/>
  <c r="N17" i="45"/>
  <c r="O17" i="45" s="1"/>
  <c r="N33" i="77"/>
  <c r="O33" i="77" s="1"/>
  <c r="N50" i="77"/>
  <c r="O50" i="77" s="1"/>
  <c r="N18" i="77"/>
  <c r="O18" i="77" s="1"/>
  <c r="N33" i="46"/>
  <c r="O33" i="46" s="1"/>
  <c r="N32" i="46"/>
  <c r="O32" i="46" s="1"/>
  <c r="N21" i="46"/>
  <c r="O21" i="46" s="1"/>
  <c r="N248" i="50"/>
  <c r="O248" i="50" s="1"/>
  <c r="N216" i="50"/>
  <c r="O216" i="50" s="1"/>
  <c r="N130" i="50"/>
  <c r="O130" i="50" s="1"/>
  <c r="N98" i="50"/>
  <c r="O98" i="50" s="1"/>
  <c r="N66" i="50"/>
  <c r="O66" i="50" s="1"/>
  <c r="N34" i="50"/>
  <c r="O34" i="50" s="1"/>
  <c r="N233" i="50"/>
  <c r="O233" i="50" s="1"/>
  <c r="N141" i="49"/>
  <c r="O141" i="49" s="1"/>
  <c r="N257" i="53"/>
  <c r="O257" i="53" s="1"/>
  <c r="N105" i="52"/>
  <c r="O105" i="52" s="1"/>
  <c r="N250" i="53"/>
  <c r="O250" i="53" s="1"/>
  <c r="N218" i="53"/>
  <c r="O218" i="53" s="1"/>
  <c r="N239" i="53"/>
  <c r="O239" i="53" s="1"/>
  <c r="N207" i="53"/>
  <c r="O207" i="53" s="1"/>
  <c r="N120" i="53"/>
  <c r="O120" i="53" s="1"/>
  <c r="N132" i="53"/>
  <c r="O132" i="53" s="1"/>
  <c r="N150" i="53"/>
  <c r="O150" i="53" s="1"/>
  <c r="N124" i="53"/>
  <c r="O124" i="53" s="1"/>
  <c r="N36" i="53"/>
  <c r="O36" i="53" s="1"/>
  <c r="N177" i="53"/>
  <c r="O177" i="53" s="1"/>
  <c r="N67" i="53"/>
  <c r="O67" i="53" s="1"/>
  <c r="N79" i="53"/>
  <c r="O79" i="53" s="1"/>
  <c r="N96" i="53"/>
  <c r="O96" i="53" s="1"/>
  <c r="N103" i="53"/>
  <c r="O103" i="53" s="1"/>
  <c r="N33" i="53"/>
  <c r="O33" i="53" s="1"/>
  <c r="N196" i="53"/>
  <c r="O196" i="53" s="1"/>
  <c r="N243" i="52"/>
  <c r="O243" i="52" s="1"/>
  <c r="N215" i="52"/>
  <c r="O215" i="52" s="1"/>
  <c r="N188" i="52"/>
  <c r="O188" i="52" s="1"/>
  <c r="N156" i="52"/>
  <c r="O156" i="52" s="1"/>
  <c r="N124" i="52"/>
  <c r="O124" i="52" s="1"/>
  <c r="N92" i="52"/>
  <c r="O92" i="52" s="1"/>
  <c r="N205" i="52"/>
  <c r="O205" i="52" s="1"/>
  <c r="N195" i="52"/>
  <c r="O195" i="52" s="1"/>
  <c r="N163" i="52"/>
  <c r="O163" i="52" s="1"/>
  <c r="N131" i="52"/>
  <c r="O131" i="52" s="1"/>
  <c r="N20" i="52"/>
  <c r="O20" i="52" s="1"/>
  <c r="N47" i="52"/>
  <c r="O47" i="52" s="1"/>
  <c r="N42" i="52"/>
  <c r="O42" i="52" s="1"/>
  <c r="N51" i="52"/>
  <c r="O51" i="52" s="1"/>
  <c r="N107" i="52"/>
  <c r="O107" i="52" s="1"/>
  <c r="N93" i="52"/>
  <c r="O93" i="52" s="1"/>
  <c r="Q81" i="81"/>
  <c r="R81" i="81" s="1"/>
  <c r="Q49" i="81"/>
  <c r="R49" i="81" s="1"/>
  <c r="Q17" i="81"/>
  <c r="R17" i="81" s="1"/>
  <c r="Q107" i="81"/>
  <c r="R107" i="81" s="1"/>
  <c r="Q173" i="81"/>
  <c r="R173" i="81" s="1"/>
  <c r="Q261" i="81"/>
  <c r="R261" i="81" s="1"/>
  <c r="Q168" i="81"/>
  <c r="R168" i="81" s="1"/>
  <c r="Q113" i="81"/>
  <c r="R113" i="81" s="1"/>
  <c r="Q80" i="81"/>
  <c r="R80" i="81" s="1"/>
  <c r="Q48" i="81"/>
  <c r="R48" i="81" s="1"/>
  <c r="Q16" i="81"/>
  <c r="R16" i="81" s="1"/>
  <c r="Q204" i="81"/>
  <c r="R204" i="81" s="1"/>
  <c r="Q165" i="81"/>
  <c r="R165" i="81" s="1"/>
  <c r="Q241" i="81"/>
  <c r="R241" i="81" s="1"/>
  <c r="Q144" i="81"/>
  <c r="R144" i="81" s="1"/>
  <c r="N259" i="51"/>
  <c r="O259" i="51" s="1"/>
  <c r="N227" i="51"/>
  <c r="O227" i="51" s="1"/>
  <c r="N195" i="51"/>
  <c r="O195" i="51" s="1"/>
  <c r="N254" i="51"/>
  <c r="O254" i="51" s="1"/>
  <c r="N222" i="51"/>
  <c r="O222" i="51" s="1"/>
  <c r="N190" i="51"/>
  <c r="O190" i="51" s="1"/>
  <c r="N161" i="51"/>
  <c r="O161" i="51" s="1"/>
  <c r="N116" i="51"/>
  <c r="O116" i="51" s="1"/>
  <c r="N90" i="51"/>
  <c r="O90" i="51" s="1"/>
  <c r="N51" i="51"/>
  <c r="O51" i="51" s="1"/>
  <c r="N19" i="51"/>
  <c r="O19" i="51" s="1"/>
  <c r="N92" i="51"/>
  <c r="O92" i="51" s="1"/>
  <c r="N104" i="51"/>
  <c r="O104" i="51" s="1"/>
  <c r="N82" i="51"/>
  <c r="O82" i="51" s="1"/>
  <c r="N50" i="51"/>
  <c r="O50" i="51" s="1"/>
  <c r="N18" i="51"/>
  <c r="O18" i="51" s="1"/>
  <c r="Q252" i="82"/>
  <c r="R252" i="82" s="1"/>
  <c r="Q213" i="82"/>
  <c r="R213" i="82" s="1"/>
  <c r="Q176" i="82"/>
  <c r="R176" i="82" s="1"/>
  <c r="Q146" i="82"/>
  <c r="R146" i="82" s="1"/>
  <c r="Q157" i="82"/>
  <c r="R157" i="82" s="1"/>
  <c r="Q111" i="82"/>
  <c r="R111" i="82" s="1"/>
  <c r="Q79" i="82"/>
  <c r="R79" i="82" s="1"/>
  <c r="Q47" i="82"/>
  <c r="R47" i="82" s="1"/>
  <c r="Q15" i="82"/>
  <c r="R15" i="82" s="1"/>
  <c r="Q238" i="82"/>
  <c r="R238" i="82" s="1"/>
  <c r="Q211" i="82"/>
  <c r="R211" i="82" s="1"/>
  <c r="Q188" i="82"/>
  <c r="R188" i="82" s="1"/>
  <c r="Q120" i="82"/>
  <c r="R120" i="82" s="1"/>
  <c r="Q88" i="82"/>
  <c r="R88" i="82" s="1"/>
  <c r="Q56" i="82"/>
  <c r="R56" i="82" s="1"/>
  <c r="Q24" i="82"/>
  <c r="R24" i="82" s="1"/>
  <c r="N143" i="45"/>
  <c r="O143" i="45" s="1"/>
  <c r="N129" i="45"/>
  <c r="O129" i="45" s="1"/>
  <c r="N147" i="45"/>
  <c r="O147" i="45" s="1"/>
  <c r="N197" i="45"/>
  <c r="O197" i="45" s="1"/>
  <c r="N118" i="45"/>
  <c r="O118" i="45" s="1"/>
  <c r="N86" i="45"/>
  <c r="O86" i="45" s="1"/>
  <c r="N54" i="45"/>
  <c r="O54" i="45" s="1"/>
  <c r="N22" i="45"/>
  <c r="O22" i="45" s="1"/>
  <c r="N224" i="45"/>
  <c r="O224" i="45" s="1"/>
  <c r="N252" i="45"/>
  <c r="O252" i="45" s="1"/>
  <c r="N139" i="45"/>
  <c r="O139" i="45" s="1"/>
  <c r="N260" i="45"/>
  <c r="O260" i="45" s="1"/>
  <c r="N111" i="45"/>
  <c r="O111" i="45" s="1"/>
  <c r="N79" i="45"/>
  <c r="O79" i="45" s="1"/>
  <c r="N47" i="45"/>
  <c r="O47" i="45" s="1"/>
  <c r="N15" i="45"/>
  <c r="O15" i="45" s="1"/>
  <c r="N31" i="77"/>
  <c r="O31" i="77" s="1"/>
  <c r="N48" i="77"/>
  <c r="O48" i="77" s="1"/>
  <c r="N16" i="77"/>
  <c r="O16" i="77" s="1"/>
  <c r="N31" i="46"/>
  <c r="O31" i="46" s="1"/>
  <c r="N30" i="46"/>
  <c r="O30" i="46" s="1"/>
  <c r="N19" i="46"/>
  <c r="O19" i="46" s="1"/>
  <c r="N246" i="50"/>
  <c r="O246" i="50" s="1"/>
  <c r="N214" i="50"/>
  <c r="O214" i="50" s="1"/>
  <c r="N128" i="50"/>
  <c r="O128" i="50" s="1"/>
  <c r="N96" i="50"/>
  <c r="O96" i="50" s="1"/>
  <c r="N64" i="50"/>
  <c r="O64" i="50" s="1"/>
  <c r="N32" i="50"/>
  <c r="O32" i="50" s="1"/>
  <c r="N145" i="50"/>
  <c r="O145" i="50" s="1"/>
  <c r="N159" i="49"/>
  <c r="O159" i="49" s="1"/>
  <c r="N193" i="53"/>
  <c r="O193" i="53" s="1"/>
  <c r="N232" i="52"/>
  <c r="O232" i="52" s="1"/>
  <c r="N248" i="53"/>
  <c r="O248" i="53" s="1"/>
  <c r="N216" i="53"/>
  <c r="O216" i="53" s="1"/>
  <c r="N237" i="53"/>
  <c r="O237" i="53" s="1"/>
  <c r="N205" i="53"/>
  <c r="O205" i="53" s="1"/>
  <c r="N115" i="53"/>
  <c r="O115" i="53" s="1"/>
  <c r="N127" i="53"/>
  <c r="O127" i="53" s="1"/>
  <c r="N147" i="53"/>
  <c r="O147" i="53" s="1"/>
  <c r="N119" i="53"/>
  <c r="O119" i="53" s="1"/>
  <c r="N34" i="53"/>
  <c r="O34" i="53" s="1"/>
  <c r="N170" i="53"/>
  <c r="O170" i="53" s="1"/>
  <c r="N173" i="53"/>
  <c r="O173" i="53" s="1"/>
  <c r="N206" i="53"/>
  <c r="O206" i="53" s="1"/>
  <c r="N91" i="53"/>
  <c r="O91" i="53" s="1"/>
  <c r="N76" i="53"/>
  <c r="O76" i="53" s="1"/>
  <c r="N31" i="53"/>
  <c r="O31" i="53" s="1"/>
  <c r="N61" i="53"/>
  <c r="O61" i="53" s="1"/>
  <c r="N241" i="52"/>
  <c r="O241" i="52" s="1"/>
  <c r="N208" i="52"/>
  <c r="O208" i="52" s="1"/>
  <c r="N186" i="52"/>
  <c r="O186" i="52" s="1"/>
  <c r="N154" i="52"/>
  <c r="O154" i="52" s="1"/>
  <c r="N122" i="52"/>
  <c r="O122" i="52" s="1"/>
  <c r="N90" i="52"/>
  <c r="O90" i="52" s="1"/>
  <c r="N198" i="52"/>
  <c r="O198" i="52" s="1"/>
  <c r="N193" i="52"/>
  <c r="O193" i="52" s="1"/>
  <c r="N161" i="52"/>
  <c r="O161" i="52" s="1"/>
  <c r="N129" i="52"/>
  <c r="O129" i="52" s="1"/>
  <c r="N99" i="52"/>
  <c r="O99" i="52" s="1"/>
  <c r="N31" i="52"/>
  <c r="O31" i="52" s="1"/>
  <c r="N26" i="52"/>
  <c r="O26" i="52" s="1"/>
  <c r="N37" i="52"/>
  <c r="O37" i="52" s="1"/>
  <c r="N103" i="52"/>
  <c r="O103" i="52" s="1"/>
  <c r="N11" i="52"/>
  <c r="O11" i="52" s="1"/>
  <c r="Q79" i="81"/>
  <c r="R79" i="81" s="1"/>
  <c r="Q47" i="81"/>
  <c r="R47" i="81" s="1"/>
  <c r="Q15" i="81"/>
  <c r="R15" i="81" s="1"/>
  <c r="Q91" i="81"/>
  <c r="R91" i="81" s="1"/>
  <c r="Q157" i="81"/>
  <c r="R157" i="81" s="1"/>
  <c r="Q253" i="81"/>
  <c r="R253" i="81" s="1"/>
  <c r="Q152" i="81"/>
  <c r="R152" i="81" s="1"/>
  <c r="Q97" i="81"/>
  <c r="R97" i="81" s="1"/>
  <c r="Q78" i="81"/>
  <c r="R78" i="81" s="1"/>
  <c r="Q46" i="81"/>
  <c r="R46" i="81" s="1"/>
  <c r="Q14" i="81"/>
  <c r="R14" i="81" s="1"/>
  <c r="Q188" i="81"/>
  <c r="R188" i="81" s="1"/>
  <c r="Q149" i="81"/>
  <c r="R149" i="81" s="1"/>
  <c r="Q215" i="81"/>
  <c r="R215" i="81" s="1"/>
  <c r="Q128" i="81"/>
  <c r="R128" i="81" s="1"/>
  <c r="N257" i="51"/>
  <c r="O257" i="51" s="1"/>
  <c r="N225" i="51"/>
  <c r="O225" i="51" s="1"/>
  <c r="N193" i="51"/>
  <c r="O193" i="51" s="1"/>
  <c r="N252" i="51"/>
  <c r="O252" i="51" s="1"/>
  <c r="N220" i="51"/>
  <c r="O220" i="51" s="1"/>
  <c r="N188" i="51"/>
  <c r="O188" i="51" s="1"/>
  <c r="N148" i="51"/>
  <c r="O148" i="51" s="1"/>
  <c r="N108" i="51"/>
  <c r="O108" i="51" s="1"/>
  <c r="N81" i="51"/>
  <c r="O81" i="51" s="1"/>
  <c r="N49" i="51"/>
  <c r="O49" i="51" s="1"/>
  <c r="N17" i="51"/>
  <c r="O17" i="51" s="1"/>
  <c r="N156" i="51"/>
  <c r="O156" i="51" s="1"/>
  <c r="N87" i="51"/>
  <c r="O87" i="51" s="1"/>
  <c r="N80" i="51"/>
  <c r="O80" i="51" s="1"/>
  <c r="N48" i="51"/>
  <c r="O48" i="51" s="1"/>
  <c r="N16" i="51"/>
  <c r="O16" i="51" s="1"/>
  <c r="Q250" i="82"/>
  <c r="R250" i="82" s="1"/>
  <c r="Q205" i="82"/>
  <c r="R205" i="82" s="1"/>
  <c r="Q160" i="82"/>
  <c r="R160" i="82" s="1"/>
  <c r="Q245" i="82"/>
  <c r="R245" i="82" s="1"/>
  <c r="Q141" i="82"/>
  <c r="R141" i="82" s="1"/>
  <c r="Q109" i="82"/>
  <c r="R109" i="82" s="1"/>
  <c r="Q77" i="82"/>
  <c r="R77" i="82" s="1"/>
  <c r="Q45" i="82"/>
  <c r="R45" i="82" s="1"/>
  <c r="Q13" i="82"/>
  <c r="R13" i="82" s="1"/>
  <c r="Q230" i="82"/>
  <c r="R230" i="82" s="1"/>
  <c r="Q203" i="82"/>
  <c r="R203" i="82" s="1"/>
  <c r="Q172" i="82"/>
  <c r="R172" i="82" s="1"/>
  <c r="Q118" i="82"/>
  <c r="R118" i="82" s="1"/>
  <c r="Q86" i="82"/>
  <c r="R86" i="82" s="1"/>
  <c r="Q54" i="82"/>
  <c r="R54" i="82" s="1"/>
  <c r="Q22" i="82"/>
  <c r="R22" i="82" s="1"/>
  <c r="N127" i="45"/>
  <c r="O127" i="45" s="1"/>
  <c r="N248" i="45"/>
  <c r="O248" i="45" s="1"/>
  <c r="N131" i="45"/>
  <c r="O131" i="45" s="1"/>
  <c r="N181" i="45"/>
  <c r="O181" i="45" s="1"/>
  <c r="N116" i="45"/>
  <c r="O116" i="45" s="1"/>
  <c r="N84" i="45"/>
  <c r="O84" i="45" s="1"/>
  <c r="N52" i="45"/>
  <c r="O52" i="45" s="1"/>
  <c r="N20" i="45"/>
  <c r="O20" i="45" s="1"/>
  <c r="N208" i="45"/>
  <c r="O208" i="45" s="1"/>
  <c r="N242" i="45"/>
  <c r="O242" i="45" s="1"/>
  <c r="N244" i="45"/>
  <c r="O244" i="45" s="1"/>
  <c r="N257" i="45"/>
  <c r="O257" i="45" s="1"/>
  <c r="N109" i="45"/>
  <c r="O109" i="45" s="1"/>
  <c r="N77" i="45"/>
  <c r="O77" i="45" s="1"/>
  <c r="N45" i="45"/>
  <c r="O45" i="45" s="1"/>
  <c r="N13" i="45"/>
  <c r="O13" i="45" s="1"/>
  <c r="N29" i="77"/>
  <c r="O29" i="77" s="1"/>
  <c r="N46" i="77"/>
  <c r="O46" i="77" s="1"/>
  <c r="N14" i="77"/>
  <c r="O14" i="77" s="1"/>
  <c r="N29" i="46"/>
  <c r="O29" i="46" s="1"/>
  <c r="N28" i="46"/>
  <c r="O28" i="46" s="1"/>
  <c r="N11" i="46"/>
  <c r="O11" i="46" s="1"/>
  <c r="N244" i="50"/>
  <c r="O244" i="50" s="1"/>
  <c r="N212" i="50"/>
  <c r="O212" i="50" s="1"/>
  <c r="N126" i="50"/>
  <c r="O126" i="50" s="1"/>
  <c r="N94" i="50"/>
  <c r="O94" i="50" s="1"/>
  <c r="N62" i="50"/>
  <c r="O62" i="50" s="1"/>
  <c r="N30" i="50"/>
  <c r="O30" i="50" s="1"/>
  <c r="N156" i="50"/>
  <c r="O156" i="50" s="1"/>
  <c r="N250" i="49"/>
  <c r="O250" i="49" s="1"/>
  <c r="Q248" i="84"/>
  <c r="R248" i="84" s="1"/>
  <c r="N89" i="53"/>
  <c r="O89" i="53" s="1"/>
  <c r="N210" i="52"/>
  <c r="O210" i="52" s="1"/>
  <c r="N246" i="53"/>
  <c r="O246" i="53" s="1"/>
  <c r="N214" i="53"/>
  <c r="O214" i="53" s="1"/>
  <c r="N235" i="53"/>
  <c r="O235" i="53" s="1"/>
  <c r="N203" i="53"/>
  <c r="O203" i="53" s="1"/>
  <c r="N88" i="53"/>
  <c r="O88" i="53" s="1"/>
  <c r="N100" i="53"/>
  <c r="O100" i="53" s="1"/>
  <c r="N139" i="53"/>
  <c r="O139" i="53" s="1"/>
  <c r="N92" i="53"/>
  <c r="O92" i="53" s="1"/>
  <c r="N32" i="53"/>
  <c r="O32" i="53" s="1"/>
  <c r="N164" i="53"/>
  <c r="O164" i="53" s="1"/>
  <c r="N152" i="53"/>
  <c r="O152" i="53" s="1"/>
  <c r="N198" i="53"/>
  <c r="O198" i="53" s="1"/>
  <c r="N64" i="53"/>
  <c r="O64" i="53" s="1"/>
  <c r="N71" i="53"/>
  <c r="O71" i="53" s="1"/>
  <c r="N29" i="53"/>
  <c r="O29" i="53" s="1"/>
  <c r="N188" i="53"/>
  <c r="O188" i="53" s="1"/>
  <c r="N239" i="52"/>
  <c r="O239" i="52" s="1"/>
  <c r="N199" i="52"/>
  <c r="O199" i="52" s="1"/>
  <c r="N184" i="52"/>
  <c r="O184" i="52" s="1"/>
  <c r="N152" i="52"/>
  <c r="O152" i="52" s="1"/>
  <c r="N120" i="52"/>
  <c r="O120" i="52" s="1"/>
  <c r="N88" i="52"/>
  <c r="O88" i="52" s="1"/>
  <c r="N216" i="52"/>
  <c r="O216" i="52" s="1"/>
  <c r="N191" i="52"/>
  <c r="O191" i="52" s="1"/>
  <c r="N159" i="52"/>
  <c r="O159" i="52" s="1"/>
  <c r="N127" i="52"/>
  <c r="O127" i="52" s="1"/>
  <c r="N72" i="52"/>
  <c r="O72" i="52" s="1"/>
  <c r="N15" i="52"/>
  <c r="O15" i="52" s="1"/>
  <c r="N101" i="52"/>
  <c r="O101" i="52" s="1"/>
  <c r="N21" i="52"/>
  <c r="O21" i="52" s="1"/>
  <c r="N87" i="52"/>
  <c r="O87" i="52" s="1"/>
  <c r="N43" i="52"/>
  <c r="O43" i="52" s="1"/>
  <c r="Q77" i="81"/>
  <c r="R77" i="81" s="1"/>
  <c r="Q45" i="81"/>
  <c r="R45" i="81" s="1"/>
  <c r="Q13" i="81"/>
  <c r="R13" i="81" s="1"/>
  <c r="Q228" i="81"/>
  <c r="R228" i="81" s="1"/>
  <c r="Q141" i="81"/>
  <c r="R141" i="81" s="1"/>
  <c r="Q245" i="81"/>
  <c r="R245" i="81" s="1"/>
  <c r="Q136" i="81"/>
  <c r="R136" i="81" s="1"/>
  <c r="Q232" i="81"/>
  <c r="R232" i="81" s="1"/>
  <c r="Q76" i="81"/>
  <c r="R76" i="81" s="1"/>
  <c r="Q44" i="81"/>
  <c r="R44" i="81" s="1"/>
  <c r="Q12" i="81"/>
  <c r="R12" i="81" s="1"/>
  <c r="Q172" i="81"/>
  <c r="R172" i="81" s="1"/>
  <c r="Q133" i="81"/>
  <c r="R133" i="81" s="1"/>
  <c r="Q199" i="81"/>
  <c r="R199" i="81" s="1"/>
  <c r="Q112" i="81"/>
  <c r="R112" i="81" s="1"/>
  <c r="N255" i="51"/>
  <c r="O255" i="51" s="1"/>
  <c r="N223" i="51"/>
  <c r="O223" i="51" s="1"/>
  <c r="N191" i="51"/>
  <c r="O191" i="51" s="1"/>
  <c r="N250" i="51"/>
  <c r="O250" i="51" s="1"/>
  <c r="N218" i="51"/>
  <c r="O218" i="51" s="1"/>
  <c r="N186" i="51"/>
  <c r="O186" i="51" s="1"/>
  <c r="N145" i="51"/>
  <c r="O145" i="51" s="1"/>
  <c r="N100" i="51"/>
  <c r="O100" i="51" s="1"/>
  <c r="N79" i="51"/>
  <c r="O79" i="51" s="1"/>
  <c r="N47" i="51"/>
  <c r="O47" i="51" s="1"/>
  <c r="N15" i="51"/>
  <c r="O15" i="51" s="1"/>
  <c r="N153" i="51"/>
  <c r="O153" i="51" s="1"/>
  <c r="N137" i="51"/>
  <c r="O137" i="51" s="1"/>
  <c r="N78" i="51"/>
  <c r="O78" i="51" s="1"/>
  <c r="N46" i="51"/>
  <c r="O46" i="51" s="1"/>
  <c r="N14" i="51"/>
  <c r="O14" i="51" s="1"/>
  <c r="Q248" i="82"/>
  <c r="R248" i="82" s="1"/>
  <c r="Q197" i="82"/>
  <c r="R197" i="82" s="1"/>
  <c r="Q144" i="82"/>
  <c r="R144" i="82" s="1"/>
  <c r="Q187" i="82"/>
  <c r="R187" i="82" s="1"/>
  <c r="Q139" i="82"/>
  <c r="R139" i="82" s="1"/>
  <c r="Q107" i="82"/>
  <c r="R107" i="82" s="1"/>
  <c r="Q75" i="82"/>
  <c r="R75" i="82" s="1"/>
  <c r="Q43" i="82"/>
  <c r="R43" i="82" s="1"/>
  <c r="Q11" i="82"/>
  <c r="R11" i="82" s="1"/>
  <c r="Q222" i="82"/>
  <c r="R222" i="82" s="1"/>
  <c r="Q186" i="82"/>
  <c r="R186" i="82" s="1"/>
  <c r="Q156" i="82"/>
  <c r="R156" i="82" s="1"/>
  <c r="Q116" i="82"/>
  <c r="R116" i="82" s="1"/>
  <c r="Q84" i="82"/>
  <c r="R84" i="82" s="1"/>
  <c r="Q52" i="82"/>
  <c r="R52" i="82" s="1"/>
  <c r="Q20" i="82"/>
  <c r="R20" i="82" s="1"/>
  <c r="N232" i="45"/>
  <c r="O232" i="45" s="1"/>
  <c r="N234" i="45"/>
  <c r="O234" i="45" s="1"/>
  <c r="N262" i="45"/>
  <c r="O262" i="45" s="1"/>
  <c r="N165" i="45"/>
  <c r="O165" i="45" s="1"/>
  <c r="N114" i="45"/>
  <c r="O114" i="45" s="1"/>
  <c r="N82" i="45"/>
  <c r="O82" i="45" s="1"/>
  <c r="N50" i="45"/>
  <c r="O50" i="45" s="1"/>
  <c r="N18" i="45"/>
  <c r="O18" i="45" s="1"/>
  <c r="N192" i="45"/>
  <c r="O192" i="45" s="1"/>
  <c r="N226" i="45"/>
  <c r="O226" i="45" s="1"/>
  <c r="N228" i="45"/>
  <c r="O228" i="45" s="1"/>
  <c r="N230" i="45"/>
  <c r="O230" i="45" s="1"/>
  <c r="N107" i="45"/>
  <c r="O107" i="45" s="1"/>
  <c r="N75" i="45"/>
  <c r="O75" i="45" s="1"/>
  <c r="N43" i="45"/>
  <c r="O43" i="45" s="1"/>
  <c r="N11" i="45"/>
  <c r="O11" i="45" s="1"/>
  <c r="N27" i="77"/>
  <c r="O27" i="77" s="1"/>
  <c r="N44" i="77"/>
  <c r="O44" i="77" s="1"/>
  <c r="N12" i="77"/>
  <c r="O12" i="77" s="1"/>
  <c r="N58" i="46"/>
  <c r="O58" i="46" s="1"/>
  <c r="N26" i="46"/>
  <c r="O26" i="46" s="1"/>
  <c r="N17" i="46"/>
  <c r="O17" i="46" s="1"/>
  <c r="N242" i="50"/>
  <c r="O242" i="50" s="1"/>
  <c r="N210" i="50"/>
  <c r="O210" i="50" s="1"/>
  <c r="N124" i="50"/>
  <c r="O124" i="50" s="1"/>
  <c r="N92" i="50"/>
  <c r="O92" i="50" s="1"/>
  <c r="N60" i="50"/>
  <c r="O60" i="50" s="1"/>
  <c r="N28" i="50"/>
  <c r="O28" i="50" s="1"/>
  <c r="N232" i="49"/>
  <c r="O232" i="49" s="1"/>
  <c r="Q216" i="84"/>
  <c r="R216" i="84" s="1"/>
  <c r="N22" i="53"/>
  <c r="O22" i="53" s="1"/>
  <c r="N19" i="53"/>
  <c r="O19" i="53" s="1"/>
  <c r="N117" i="52"/>
  <c r="O117" i="52" s="1"/>
  <c r="N244" i="53"/>
  <c r="O244" i="53" s="1"/>
  <c r="N212" i="53"/>
  <c r="O212" i="53" s="1"/>
  <c r="N233" i="53"/>
  <c r="O233" i="53" s="1"/>
  <c r="N201" i="53"/>
  <c r="O201" i="53" s="1"/>
  <c r="N83" i="53"/>
  <c r="O83" i="53" s="1"/>
  <c r="N95" i="53"/>
  <c r="O95" i="53" s="1"/>
  <c r="N112" i="53"/>
  <c r="O112" i="53" s="1"/>
  <c r="N87" i="53"/>
  <c r="O87" i="53" s="1"/>
  <c r="N30" i="53"/>
  <c r="O30" i="53" s="1"/>
  <c r="N161" i="53"/>
  <c r="O161" i="53" s="1"/>
  <c r="N149" i="53"/>
  <c r="O149" i="53" s="1"/>
  <c r="N190" i="53"/>
  <c r="O190" i="53" s="1"/>
  <c r="N160" i="53"/>
  <c r="O160" i="53" s="1"/>
  <c r="N59" i="53"/>
  <c r="O59" i="53" s="1"/>
  <c r="N27" i="53"/>
  <c r="O27" i="53" s="1"/>
  <c r="N98" i="53"/>
  <c r="O98" i="53" s="1"/>
  <c r="N237" i="52"/>
  <c r="O237" i="52" s="1"/>
  <c r="N250" i="52"/>
  <c r="O250" i="52" s="1"/>
  <c r="N182" i="52"/>
  <c r="O182" i="52" s="1"/>
  <c r="N150" i="52"/>
  <c r="O150" i="52" s="1"/>
  <c r="N118" i="52"/>
  <c r="O118" i="52" s="1"/>
  <c r="N86" i="52"/>
  <c r="O86" i="52" s="1"/>
  <c r="N207" i="52"/>
  <c r="O207" i="52" s="1"/>
  <c r="N189" i="52"/>
  <c r="O189" i="52" s="1"/>
  <c r="N157" i="52"/>
  <c r="O157" i="52" s="1"/>
  <c r="N125" i="52"/>
  <c r="O125" i="52" s="1"/>
  <c r="N67" i="52"/>
  <c r="O67" i="52" s="1"/>
  <c r="N77" i="52"/>
  <c r="O77" i="52" s="1"/>
  <c r="N71" i="52"/>
  <c r="O71" i="52" s="1"/>
  <c r="N73" i="52"/>
  <c r="O73" i="52" s="1"/>
  <c r="N48" i="52"/>
  <c r="O48" i="52" s="1"/>
  <c r="Q226" i="81"/>
  <c r="R226" i="81" s="1"/>
  <c r="Q75" i="81"/>
  <c r="R75" i="81" s="1"/>
  <c r="Q43" i="81"/>
  <c r="R43" i="81" s="1"/>
  <c r="Q11" i="81"/>
  <c r="R11" i="81" s="1"/>
  <c r="Q212" i="81"/>
  <c r="R212" i="81" s="1"/>
  <c r="Q125" i="81"/>
  <c r="R125" i="81" s="1"/>
  <c r="Q230" i="81"/>
  <c r="R230" i="81" s="1"/>
  <c r="Q120" i="81"/>
  <c r="R120" i="81" s="1"/>
  <c r="Q218" i="81"/>
  <c r="R218" i="81" s="1"/>
  <c r="Q74" i="81"/>
  <c r="R74" i="81" s="1"/>
  <c r="Q42" i="81"/>
  <c r="R42" i="81" s="1"/>
  <c r="Q255" i="81"/>
  <c r="R255" i="81" s="1"/>
  <c r="Q156" i="81"/>
  <c r="R156" i="81" s="1"/>
  <c r="Q117" i="81"/>
  <c r="R117" i="81" s="1"/>
  <c r="Q183" i="81"/>
  <c r="R183" i="81" s="1"/>
  <c r="Q96" i="81"/>
  <c r="R96" i="81" s="1"/>
  <c r="N253" i="51"/>
  <c r="O253" i="51" s="1"/>
  <c r="N221" i="51"/>
  <c r="O221" i="51" s="1"/>
  <c r="N189" i="51"/>
  <c r="O189" i="51" s="1"/>
  <c r="N248" i="51"/>
  <c r="O248" i="51" s="1"/>
  <c r="N216" i="51"/>
  <c r="O216" i="51" s="1"/>
  <c r="N184" i="51"/>
  <c r="O184" i="51" s="1"/>
  <c r="N139" i="51"/>
  <c r="O139" i="51" s="1"/>
  <c r="N95" i="51"/>
  <c r="O95" i="51" s="1"/>
  <c r="N77" i="51"/>
  <c r="O77" i="51" s="1"/>
  <c r="N45" i="51"/>
  <c r="O45" i="51" s="1"/>
  <c r="N13" i="51"/>
  <c r="O13" i="51" s="1"/>
  <c r="N123" i="51"/>
  <c r="O123" i="51" s="1"/>
  <c r="N134" i="51"/>
  <c r="O134" i="51" s="1"/>
  <c r="N76" i="51"/>
  <c r="O76" i="51" s="1"/>
  <c r="N44" i="51"/>
  <c r="O44" i="51" s="1"/>
  <c r="N12" i="51"/>
  <c r="O12" i="51" s="1"/>
  <c r="Q246" i="82"/>
  <c r="R246" i="82" s="1"/>
  <c r="Q190" i="82"/>
  <c r="R190" i="82" s="1"/>
  <c r="Q242" i="82"/>
  <c r="R242" i="82" s="1"/>
  <c r="Q171" i="82"/>
  <c r="R171" i="82" s="1"/>
  <c r="Q137" i="82"/>
  <c r="R137" i="82" s="1"/>
  <c r="Q105" i="82"/>
  <c r="R105" i="82" s="1"/>
  <c r="Q73" i="82"/>
  <c r="R73" i="82" s="1"/>
  <c r="Q41" i="82"/>
  <c r="R41" i="82" s="1"/>
  <c r="Q241" i="82"/>
  <c r="R241" i="82" s="1"/>
  <c r="Q214" i="82"/>
  <c r="R214" i="82" s="1"/>
  <c r="Q170" i="82"/>
  <c r="R170" i="82" s="1"/>
  <c r="Q181" i="82"/>
  <c r="R181" i="82" s="1"/>
  <c r="Q114" i="82"/>
  <c r="R114" i="82" s="1"/>
  <c r="Q82" i="82"/>
  <c r="R82" i="82" s="1"/>
  <c r="Q50" i="82"/>
  <c r="R50" i="82" s="1"/>
  <c r="Q18" i="82"/>
  <c r="R18" i="82" s="1"/>
  <c r="N216" i="45"/>
  <c r="O216" i="45" s="1"/>
  <c r="N218" i="45"/>
  <c r="O218" i="45" s="1"/>
  <c r="N256" i="45"/>
  <c r="O256" i="45" s="1"/>
  <c r="N149" i="45"/>
  <c r="O149" i="45" s="1"/>
  <c r="N112" i="45"/>
  <c r="O112" i="45" s="1"/>
  <c r="N80" i="45"/>
  <c r="O80" i="45" s="1"/>
  <c r="N48" i="45"/>
  <c r="O48" i="45" s="1"/>
  <c r="N16" i="45"/>
  <c r="O16" i="45" s="1"/>
  <c r="N176" i="45"/>
  <c r="O176" i="45" s="1"/>
  <c r="N210" i="45"/>
  <c r="O210" i="45" s="1"/>
  <c r="N212" i="45"/>
  <c r="O212" i="45" s="1"/>
  <c r="N214" i="45"/>
  <c r="O214" i="45" s="1"/>
  <c r="N105" i="45"/>
  <c r="O105" i="45" s="1"/>
  <c r="N73" i="45"/>
  <c r="O73" i="45" s="1"/>
  <c r="N41" i="45"/>
  <c r="O41" i="45" s="1"/>
  <c r="N57" i="77"/>
  <c r="O57" i="77" s="1"/>
  <c r="N25" i="77"/>
  <c r="O25" i="77" s="1"/>
  <c r="N42" i="77"/>
  <c r="O42" i="77" s="1"/>
  <c r="N57" i="46"/>
  <c r="O57" i="46" s="1"/>
  <c r="N56" i="46"/>
  <c r="O56" i="46" s="1"/>
  <c r="N24" i="46"/>
  <c r="O24" i="46" s="1"/>
  <c r="N261" i="50"/>
  <c r="O261" i="50" s="1"/>
  <c r="N240" i="50"/>
  <c r="O240" i="50" s="1"/>
  <c r="N208" i="50"/>
  <c r="O208" i="50" s="1"/>
  <c r="N122" i="50"/>
  <c r="O122" i="50" s="1"/>
  <c r="N90" i="50"/>
  <c r="O90" i="50" s="1"/>
  <c r="N58" i="50"/>
  <c r="O58" i="50" s="1"/>
  <c r="N26" i="50"/>
  <c r="O26" i="50" s="1"/>
  <c r="N124" i="49"/>
  <c r="O124" i="49" s="1"/>
  <c r="Q184" i="84"/>
  <c r="R184" i="84" s="1"/>
  <c r="N137" i="53"/>
  <c r="O137" i="53" s="1"/>
  <c r="N181" i="52"/>
  <c r="O181" i="52" s="1"/>
  <c r="N242" i="53"/>
  <c r="O242" i="53" s="1"/>
  <c r="N210" i="53"/>
  <c r="O210" i="53" s="1"/>
  <c r="N231" i="53"/>
  <c r="O231" i="53" s="1"/>
  <c r="N199" i="53"/>
  <c r="O199" i="53" s="1"/>
  <c r="N168" i="53"/>
  <c r="O168" i="53" s="1"/>
  <c r="N68" i="53"/>
  <c r="O68" i="53" s="1"/>
  <c r="N107" i="53"/>
  <c r="O107" i="53" s="1"/>
  <c r="N60" i="53"/>
  <c r="O60" i="53" s="1"/>
  <c r="N28" i="53"/>
  <c r="O28" i="53" s="1"/>
  <c r="N141" i="53"/>
  <c r="O141" i="53" s="1"/>
  <c r="N126" i="53"/>
  <c r="O126" i="53" s="1"/>
  <c r="N169" i="53"/>
  <c r="O169" i="53" s="1"/>
  <c r="N157" i="53"/>
  <c r="O157" i="53" s="1"/>
  <c r="N57" i="53"/>
  <c r="O57" i="53" s="1"/>
  <c r="N25" i="53"/>
  <c r="O25" i="53" s="1"/>
  <c r="N93" i="53"/>
  <c r="O93" i="53" s="1"/>
  <c r="N235" i="52"/>
  <c r="O235" i="52" s="1"/>
  <c r="N242" i="52"/>
  <c r="O242" i="52" s="1"/>
  <c r="N180" i="52"/>
  <c r="O180" i="52" s="1"/>
  <c r="N148" i="52"/>
  <c r="O148" i="52" s="1"/>
  <c r="N116" i="52"/>
  <c r="O116" i="52" s="1"/>
  <c r="N84" i="52"/>
  <c r="O84" i="52" s="1"/>
  <c r="N200" i="52"/>
  <c r="O200" i="52" s="1"/>
  <c r="N187" i="52"/>
  <c r="O187" i="52" s="1"/>
  <c r="N155" i="52"/>
  <c r="O155" i="52" s="1"/>
  <c r="N123" i="52"/>
  <c r="O123" i="52" s="1"/>
  <c r="N45" i="52"/>
  <c r="O45" i="52" s="1"/>
  <c r="N69" i="52"/>
  <c r="O69" i="52" s="1"/>
  <c r="N35" i="52"/>
  <c r="O35" i="52" s="1"/>
  <c r="N46" i="52"/>
  <c r="O46" i="52" s="1"/>
  <c r="N41" i="52"/>
  <c r="O41" i="52" s="1"/>
  <c r="Q210" i="81"/>
  <c r="R210" i="81" s="1"/>
  <c r="Q73" i="81"/>
  <c r="R73" i="81" s="1"/>
  <c r="Q41" i="81"/>
  <c r="R41" i="81" s="1"/>
  <c r="Q259" i="81"/>
  <c r="R259" i="81" s="1"/>
  <c r="Q196" i="81"/>
  <c r="R196" i="81" s="1"/>
  <c r="Q109" i="81"/>
  <c r="R109" i="81" s="1"/>
  <c r="Q223" i="81"/>
  <c r="R223" i="81" s="1"/>
  <c r="Q104" i="81"/>
  <c r="R104" i="81" s="1"/>
  <c r="Q202" i="81"/>
  <c r="R202" i="81" s="1"/>
  <c r="Q72" i="81"/>
  <c r="R72" i="81" s="1"/>
  <c r="Q40" i="81"/>
  <c r="R40" i="81" s="1"/>
  <c r="Q247" i="81"/>
  <c r="R247" i="81" s="1"/>
  <c r="Q140" i="81"/>
  <c r="R140" i="81" s="1"/>
  <c r="Q101" i="81"/>
  <c r="R101" i="81" s="1"/>
  <c r="Q167" i="81"/>
  <c r="R167" i="81" s="1"/>
  <c r="Q262" i="81"/>
  <c r="R262" i="81" s="1"/>
  <c r="N251" i="51"/>
  <c r="O251" i="51" s="1"/>
  <c r="N219" i="51"/>
  <c r="O219" i="51" s="1"/>
  <c r="N187" i="51"/>
  <c r="O187" i="51" s="1"/>
  <c r="N246" i="51"/>
  <c r="O246" i="51" s="1"/>
  <c r="N214" i="51"/>
  <c r="O214" i="51" s="1"/>
  <c r="N182" i="51"/>
  <c r="O182" i="51" s="1"/>
  <c r="N136" i="51"/>
  <c r="O136" i="51" s="1"/>
  <c r="N88" i="51"/>
  <c r="O88" i="51" s="1"/>
  <c r="N75" i="51"/>
  <c r="O75" i="51" s="1"/>
  <c r="N43" i="51"/>
  <c r="O43" i="51" s="1"/>
  <c r="N11" i="51"/>
  <c r="O11" i="51" s="1"/>
  <c r="N115" i="51"/>
  <c r="O115" i="51" s="1"/>
  <c r="N96" i="51"/>
  <c r="O96" i="51" s="1"/>
  <c r="N74" i="51"/>
  <c r="O74" i="51" s="1"/>
  <c r="N42" i="51"/>
  <c r="O42" i="51" s="1"/>
  <c r="N91" i="51"/>
  <c r="O91" i="51" s="1"/>
  <c r="Q244" i="82"/>
  <c r="R244" i="82" s="1"/>
  <c r="Q174" i="82"/>
  <c r="R174" i="82" s="1"/>
  <c r="Q185" i="82"/>
  <c r="R185" i="82" s="1"/>
  <c r="Q155" i="82"/>
  <c r="R155" i="82" s="1"/>
  <c r="Q135" i="82"/>
  <c r="R135" i="82" s="1"/>
  <c r="Q103" i="82"/>
  <c r="R103" i="82" s="1"/>
  <c r="Q71" i="82"/>
  <c r="R71" i="82" s="1"/>
  <c r="Q39" i="82"/>
  <c r="R39" i="82" s="1"/>
  <c r="Q233" i="82"/>
  <c r="R233" i="82" s="1"/>
  <c r="Q206" i="82"/>
  <c r="R206" i="82" s="1"/>
  <c r="Q154" i="82"/>
  <c r="R154" i="82" s="1"/>
  <c r="Q165" i="82"/>
  <c r="R165" i="82" s="1"/>
  <c r="Q112" i="82"/>
  <c r="R112" i="82" s="1"/>
  <c r="Q80" i="82"/>
  <c r="R80" i="82" s="1"/>
  <c r="Q48" i="82"/>
  <c r="R48" i="82" s="1"/>
  <c r="Q16" i="82"/>
  <c r="R16" i="82" s="1"/>
  <c r="N200" i="45"/>
  <c r="O200" i="45" s="1"/>
  <c r="N202" i="45"/>
  <c r="O202" i="45" s="1"/>
  <c r="N253" i="45"/>
  <c r="O253" i="45" s="1"/>
  <c r="N133" i="45"/>
  <c r="O133" i="45" s="1"/>
  <c r="N110" i="45"/>
  <c r="O110" i="45" s="1"/>
  <c r="N78" i="45"/>
  <c r="O78" i="45" s="1"/>
  <c r="N46" i="45"/>
  <c r="O46" i="45" s="1"/>
  <c r="N14" i="45"/>
  <c r="O14" i="45" s="1"/>
  <c r="N160" i="45"/>
  <c r="O160" i="45" s="1"/>
  <c r="N194" i="45"/>
  <c r="O194" i="45" s="1"/>
  <c r="N196" i="45"/>
  <c r="O196" i="45" s="1"/>
  <c r="N198" i="45"/>
  <c r="O198" i="45" s="1"/>
  <c r="N103" i="45"/>
  <c r="O103" i="45" s="1"/>
  <c r="N71" i="45"/>
  <c r="O71" i="45" s="1"/>
  <c r="N39" i="45"/>
  <c r="O39" i="45" s="1"/>
  <c r="N55" i="77"/>
  <c r="O55" i="77" s="1"/>
  <c r="N23" i="77"/>
  <c r="O23" i="77" s="1"/>
  <c r="N40" i="77"/>
  <c r="O40" i="77" s="1"/>
  <c r="N55" i="46"/>
  <c r="O55" i="46" s="1"/>
  <c r="N54" i="46"/>
  <c r="O54" i="46" s="1"/>
  <c r="N22" i="46"/>
  <c r="O22" i="46" s="1"/>
  <c r="N259" i="50"/>
  <c r="O259" i="50" s="1"/>
  <c r="N238" i="50"/>
  <c r="O238" i="50" s="1"/>
  <c r="N219" i="50"/>
  <c r="O219" i="50" s="1"/>
  <c r="N120" i="50"/>
  <c r="O120" i="50" s="1"/>
  <c r="N88" i="50"/>
  <c r="O88" i="50" s="1"/>
  <c r="N56" i="50"/>
  <c r="O56" i="50" s="1"/>
  <c r="N24" i="50"/>
  <c r="O24" i="50" s="1"/>
  <c r="N92" i="49"/>
  <c r="O92" i="49" s="1"/>
  <c r="Q237" i="84"/>
  <c r="R237" i="84" s="1"/>
  <c r="N194" i="53"/>
  <c r="O194" i="53" s="1"/>
  <c r="N86" i="53"/>
  <c r="O86" i="53" s="1"/>
  <c r="N229" i="52"/>
  <c r="O229" i="52" s="1"/>
  <c r="N240" i="53"/>
  <c r="O240" i="53" s="1"/>
  <c r="N262" i="53"/>
  <c r="O262" i="53" s="1"/>
  <c r="N229" i="53"/>
  <c r="O229" i="53" s="1"/>
  <c r="N197" i="53"/>
  <c r="O197" i="53" s="1"/>
  <c r="N165" i="53"/>
  <c r="O165" i="53" s="1"/>
  <c r="N63" i="53"/>
  <c r="O63" i="53" s="1"/>
  <c r="N80" i="53"/>
  <c r="O80" i="53" s="1"/>
  <c r="N58" i="53"/>
  <c r="O58" i="53" s="1"/>
  <c r="N26" i="53"/>
  <c r="O26" i="53" s="1"/>
  <c r="N114" i="53"/>
  <c r="O114" i="53" s="1"/>
  <c r="N121" i="53"/>
  <c r="O121" i="53" s="1"/>
  <c r="N138" i="53"/>
  <c r="O138" i="53" s="1"/>
  <c r="N118" i="53"/>
  <c r="O118" i="53" s="1"/>
  <c r="N55" i="53"/>
  <c r="O55" i="53" s="1"/>
  <c r="N23" i="53"/>
  <c r="O23" i="53" s="1"/>
  <c r="N130" i="53"/>
  <c r="O130" i="53" s="1"/>
  <c r="N233" i="52"/>
  <c r="O233" i="52" s="1"/>
  <c r="N234" i="52"/>
  <c r="O234" i="52" s="1"/>
  <c r="N178" i="52"/>
  <c r="O178" i="52" s="1"/>
  <c r="N146" i="52"/>
  <c r="O146" i="52" s="1"/>
  <c r="N114" i="52"/>
  <c r="O114" i="52" s="1"/>
  <c r="N82" i="52"/>
  <c r="O82" i="52" s="1"/>
  <c r="N246" i="52"/>
  <c r="O246" i="52" s="1"/>
  <c r="N185" i="52"/>
  <c r="O185" i="52" s="1"/>
  <c r="N153" i="52"/>
  <c r="O153" i="52" s="1"/>
  <c r="N121" i="52"/>
  <c r="O121" i="52" s="1"/>
  <c r="N29" i="52"/>
  <c r="O29" i="52" s="1"/>
  <c r="N40" i="52"/>
  <c r="O40" i="52" s="1"/>
  <c r="N19" i="52"/>
  <c r="O19" i="52" s="1"/>
  <c r="N30" i="52"/>
  <c r="O30" i="52" s="1"/>
  <c r="N25" i="52"/>
  <c r="O25" i="52" s="1"/>
  <c r="Q194" i="81"/>
  <c r="R194" i="81" s="1"/>
  <c r="Q71" i="81"/>
  <c r="R71" i="81" s="1"/>
  <c r="Q39" i="81"/>
  <c r="R39" i="81" s="1"/>
  <c r="Q251" i="81"/>
  <c r="R251" i="81" s="1"/>
  <c r="Q180" i="81"/>
  <c r="R180" i="81" s="1"/>
  <c r="Q93" i="81"/>
  <c r="R93" i="81" s="1"/>
  <c r="Q207" i="81"/>
  <c r="R207" i="81" s="1"/>
  <c r="Q258" i="81"/>
  <c r="R258" i="81" s="1"/>
  <c r="Q186" i="81"/>
  <c r="R186" i="81" s="1"/>
  <c r="Q70" i="81"/>
  <c r="R70" i="81" s="1"/>
  <c r="Q38" i="81"/>
  <c r="R38" i="81" s="1"/>
  <c r="Q227" i="81"/>
  <c r="R227" i="81" s="1"/>
  <c r="Q124" i="81"/>
  <c r="R124" i="81" s="1"/>
  <c r="Q222" i="81"/>
  <c r="R222" i="81" s="1"/>
  <c r="Q151" i="81"/>
  <c r="R151" i="81" s="1"/>
  <c r="Q254" i="81"/>
  <c r="R254" i="81" s="1"/>
  <c r="N249" i="51"/>
  <c r="O249" i="51" s="1"/>
  <c r="N217" i="51"/>
  <c r="O217" i="51" s="1"/>
  <c r="N185" i="51"/>
  <c r="O185" i="51" s="1"/>
  <c r="N244" i="51"/>
  <c r="O244" i="51" s="1"/>
  <c r="N212" i="51"/>
  <c r="O212" i="51" s="1"/>
  <c r="N180" i="51"/>
  <c r="O180" i="51" s="1"/>
  <c r="N119" i="51"/>
  <c r="O119" i="51" s="1"/>
  <c r="N160" i="51"/>
  <c r="O160" i="51" s="1"/>
  <c r="N73" i="51"/>
  <c r="O73" i="51" s="1"/>
  <c r="N41" i="51"/>
  <c r="O41" i="51" s="1"/>
  <c r="N163" i="51"/>
  <c r="O163" i="51" s="1"/>
  <c r="N107" i="51"/>
  <c r="O107" i="51" s="1"/>
  <c r="N152" i="51"/>
  <c r="O152" i="51" s="1"/>
  <c r="N72" i="51"/>
  <c r="O72" i="51" s="1"/>
  <c r="N40" i="51"/>
  <c r="O40" i="51" s="1"/>
  <c r="N122" i="51"/>
  <c r="O122" i="51" s="1"/>
  <c r="Q261" i="82"/>
  <c r="R261" i="82" s="1"/>
  <c r="Q158" i="82"/>
  <c r="R158" i="82" s="1"/>
  <c r="Q169" i="82"/>
  <c r="R169" i="82" s="1"/>
  <c r="Q236" i="82"/>
  <c r="R236" i="82" s="1"/>
  <c r="Q133" i="82"/>
  <c r="R133" i="82" s="1"/>
  <c r="Q101" i="82"/>
  <c r="R101" i="82" s="1"/>
  <c r="Q69" i="82"/>
  <c r="R69" i="82" s="1"/>
  <c r="Q37" i="82"/>
  <c r="R37" i="82" s="1"/>
  <c r="Q225" i="82"/>
  <c r="R225" i="82" s="1"/>
  <c r="Q198" i="82"/>
  <c r="R198" i="82" s="1"/>
  <c r="Q243" i="82"/>
  <c r="R243" i="82" s="1"/>
  <c r="Q149" i="82"/>
  <c r="R149" i="82" s="1"/>
  <c r="Q110" i="82"/>
  <c r="R110" i="82" s="1"/>
  <c r="Q78" i="82"/>
  <c r="R78" i="82" s="1"/>
  <c r="Q46" i="82"/>
  <c r="R46" i="82" s="1"/>
  <c r="Q14" i="82"/>
  <c r="R14" i="82" s="1"/>
  <c r="N184" i="45"/>
  <c r="O184" i="45" s="1"/>
  <c r="N186" i="45"/>
  <c r="O186" i="45" s="1"/>
  <c r="N236" i="45"/>
  <c r="O236" i="45" s="1"/>
  <c r="N238" i="45"/>
  <c r="O238" i="45" s="1"/>
  <c r="N108" i="45"/>
  <c r="O108" i="45" s="1"/>
  <c r="N76" i="45"/>
  <c r="O76" i="45" s="1"/>
  <c r="N44" i="45"/>
  <c r="O44" i="45" s="1"/>
  <c r="N12" i="45"/>
  <c r="O12" i="45" s="1"/>
  <c r="N144" i="45"/>
  <c r="O144" i="45" s="1"/>
  <c r="N178" i="45"/>
  <c r="O178" i="45" s="1"/>
  <c r="N180" i="45"/>
  <c r="O180" i="45" s="1"/>
  <c r="N182" i="45"/>
  <c r="O182" i="45" s="1"/>
  <c r="N101" i="45"/>
  <c r="O101" i="45" s="1"/>
  <c r="N69" i="45"/>
  <c r="O69" i="45" s="1"/>
  <c r="N37" i="45"/>
  <c r="O37" i="45" s="1"/>
  <c r="N53" i="77"/>
  <c r="O53" i="77" s="1"/>
  <c r="N21" i="77"/>
  <c r="O21" i="77" s="1"/>
  <c r="N38" i="77"/>
  <c r="O38" i="77" s="1"/>
  <c r="N53" i="46"/>
  <c r="O53" i="46" s="1"/>
  <c r="N52" i="46"/>
  <c r="O52" i="46" s="1"/>
  <c r="N20" i="46"/>
  <c r="O20" i="46" s="1"/>
  <c r="N257" i="50"/>
  <c r="O257" i="50" s="1"/>
  <c r="N236" i="50"/>
  <c r="O236" i="50" s="1"/>
  <c r="N211" i="50"/>
  <c r="O211" i="50" s="1"/>
  <c r="N118" i="50"/>
  <c r="O118" i="50" s="1"/>
  <c r="N86" i="50"/>
  <c r="O86" i="50" s="1"/>
  <c r="N54" i="50"/>
  <c r="O54" i="50" s="1"/>
  <c r="N22" i="50"/>
  <c r="O22" i="50" s="1"/>
  <c r="N60" i="49"/>
  <c r="O60" i="49" s="1"/>
  <c r="Q205" i="84"/>
  <c r="R205" i="84" s="1"/>
  <c r="N82" i="53"/>
  <c r="O82" i="53" s="1"/>
  <c r="N142" i="52"/>
  <c r="O142" i="52" s="1"/>
  <c r="N238" i="53"/>
  <c r="O238" i="53" s="1"/>
  <c r="N259" i="53"/>
  <c r="O259" i="53" s="1"/>
  <c r="N227" i="53"/>
  <c r="O227" i="53" s="1"/>
  <c r="N195" i="53"/>
  <c r="O195" i="53" s="1"/>
  <c r="N142" i="53"/>
  <c r="O142" i="53" s="1"/>
  <c r="N202" i="53"/>
  <c r="O202" i="53" s="1"/>
  <c r="N75" i="53"/>
  <c r="O75" i="53" s="1"/>
  <c r="N56" i="53"/>
  <c r="O56" i="53" s="1"/>
  <c r="N24" i="53"/>
  <c r="O24" i="53" s="1"/>
  <c r="N109" i="53"/>
  <c r="O109" i="53" s="1"/>
  <c r="N94" i="53"/>
  <c r="O94" i="53" s="1"/>
  <c r="N133" i="53"/>
  <c r="O133" i="53" s="1"/>
  <c r="N113" i="53"/>
  <c r="O113" i="53" s="1"/>
  <c r="N53" i="53"/>
  <c r="O53" i="53" s="1"/>
  <c r="N21" i="53"/>
  <c r="O21" i="53" s="1"/>
  <c r="N125" i="53"/>
  <c r="O125" i="53" s="1"/>
  <c r="N231" i="52"/>
  <c r="O231" i="52" s="1"/>
  <c r="N217" i="52"/>
  <c r="O217" i="52" s="1"/>
  <c r="N176" i="52"/>
  <c r="O176" i="52" s="1"/>
  <c r="N144" i="52"/>
  <c r="O144" i="52" s="1"/>
  <c r="N112" i="52"/>
  <c r="O112" i="52" s="1"/>
  <c r="N80" i="52"/>
  <c r="O80" i="52" s="1"/>
  <c r="N238" i="52"/>
  <c r="O238" i="52" s="1"/>
  <c r="N183" i="52"/>
  <c r="O183" i="52" s="1"/>
  <c r="N151" i="52"/>
  <c r="O151" i="52" s="1"/>
  <c r="N119" i="52"/>
  <c r="O119" i="52" s="1"/>
  <c r="N13" i="52"/>
  <c r="O13" i="52" s="1"/>
  <c r="N24" i="52"/>
  <c r="O24" i="52" s="1"/>
  <c r="N85" i="52"/>
  <c r="O85" i="52" s="1"/>
  <c r="N14" i="52"/>
  <c r="O14" i="52" s="1"/>
  <c r="N81" i="52"/>
  <c r="O81" i="52" s="1"/>
  <c r="Q178" i="81"/>
  <c r="R178" i="81" s="1"/>
  <c r="Q69" i="81"/>
  <c r="R69" i="81" s="1"/>
  <c r="Q37" i="81"/>
  <c r="R37" i="81" s="1"/>
  <c r="Q243" i="81"/>
  <c r="R243" i="81" s="1"/>
  <c r="Q164" i="81"/>
  <c r="R164" i="81" s="1"/>
  <c r="Q240" i="81"/>
  <c r="R240" i="81" s="1"/>
  <c r="Q191" i="81"/>
  <c r="R191" i="81" s="1"/>
  <c r="Q250" i="81"/>
  <c r="R250" i="81" s="1"/>
  <c r="Q170" i="81"/>
  <c r="R170" i="81" s="1"/>
  <c r="Q68" i="81"/>
  <c r="R68" i="81" s="1"/>
  <c r="Q36" i="81"/>
  <c r="R36" i="81" s="1"/>
  <c r="Q211" i="81"/>
  <c r="R211" i="81" s="1"/>
  <c r="Q108" i="81"/>
  <c r="R108" i="81" s="1"/>
  <c r="Q206" i="81"/>
  <c r="R206" i="81" s="1"/>
  <c r="Q135" i="81"/>
  <c r="R135" i="81" s="1"/>
  <c r="Q246" i="81"/>
  <c r="R246" i="81" s="1"/>
  <c r="N247" i="51"/>
  <c r="O247" i="51" s="1"/>
  <c r="N215" i="51"/>
  <c r="O215" i="51" s="1"/>
  <c r="N183" i="51"/>
  <c r="O183" i="51" s="1"/>
  <c r="N242" i="51"/>
  <c r="O242" i="51" s="1"/>
  <c r="N210" i="51"/>
  <c r="O210" i="51" s="1"/>
  <c r="N178" i="51"/>
  <c r="O178" i="51" s="1"/>
  <c r="N111" i="51"/>
  <c r="O111" i="51" s="1"/>
  <c r="N157" i="51"/>
  <c r="O157" i="51" s="1"/>
  <c r="N71" i="51"/>
  <c r="O71" i="51" s="1"/>
  <c r="N39" i="51"/>
  <c r="O39" i="51" s="1"/>
  <c r="N150" i="51"/>
  <c r="O150" i="51" s="1"/>
  <c r="N99" i="51"/>
  <c r="O99" i="51" s="1"/>
  <c r="N149" i="51"/>
  <c r="O149" i="51" s="1"/>
  <c r="N70" i="51"/>
  <c r="O70" i="51" s="1"/>
  <c r="N38" i="51"/>
  <c r="O38" i="51" s="1"/>
  <c r="N114" i="51"/>
  <c r="O114" i="51" s="1"/>
  <c r="Q259" i="82"/>
  <c r="R259" i="82" s="1"/>
  <c r="Q142" i="82"/>
  <c r="R142" i="82" s="1"/>
  <c r="Q153" i="82"/>
  <c r="R153" i="82" s="1"/>
  <c r="Q228" i="82"/>
  <c r="R228" i="82" s="1"/>
  <c r="Q131" i="82"/>
  <c r="R131" i="82" s="1"/>
  <c r="Q99" i="82"/>
  <c r="R99" i="82" s="1"/>
  <c r="Q67" i="82"/>
  <c r="R67" i="82" s="1"/>
  <c r="Q35" i="82"/>
  <c r="R35" i="82" s="1"/>
  <c r="Q217" i="82"/>
  <c r="R217" i="82" s="1"/>
  <c r="Q184" i="82"/>
  <c r="R184" i="82" s="1"/>
  <c r="Q195" i="82"/>
  <c r="R195" i="82" s="1"/>
  <c r="Q140" i="82"/>
  <c r="R140" i="82" s="1"/>
  <c r="Q108" i="82"/>
  <c r="R108" i="82" s="1"/>
  <c r="Q76" i="82"/>
  <c r="R76" i="82" s="1"/>
  <c r="Q44" i="82"/>
  <c r="R44" i="82" s="1"/>
  <c r="Q12" i="82"/>
  <c r="R12" i="82" s="1"/>
  <c r="N168" i="45"/>
  <c r="O168" i="45" s="1"/>
  <c r="N170" i="45"/>
  <c r="O170" i="45" s="1"/>
  <c r="N220" i="45"/>
  <c r="O220" i="45" s="1"/>
  <c r="N222" i="45"/>
  <c r="O222" i="45" s="1"/>
  <c r="N106" i="45"/>
  <c r="O106" i="45" s="1"/>
  <c r="N74" i="45"/>
  <c r="O74" i="45" s="1"/>
  <c r="N42" i="45"/>
  <c r="O42" i="45" s="1"/>
  <c r="N231" i="45"/>
  <c r="O231" i="45" s="1"/>
  <c r="N128" i="45"/>
  <c r="O128" i="45" s="1"/>
  <c r="N162" i="45"/>
  <c r="O162" i="45" s="1"/>
  <c r="N164" i="45"/>
  <c r="O164" i="45" s="1"/>
  <c r="N166" i="45"/>
  <c r="O166" i="45" s="1"/>
  <c r="N99" i="45"/>
  <c r="O99" i="45" s="1"/>
  <c r="N67" i="45"/>
  <c r="O67" i="45" s="1"/>
  <c r="N35" i="45"/>
  <c r="O35" i="45" s="1"/>
  <c r="N51" i="77"/>
  <c r="O51" i="77" s="1"/>
  <c r="N19" i="77"/>
  <c r="O19" i="77" s="1"/>
  <c r="N36" i="77"/>
  <c r="O36" i="77" s="1"/>
  <c r="N51" i="46"/>
  <c r="O51" i="46" s="1"/>
  <c r="N50" i="46"/>
  <c r="O50" i="46" s="1"/>
  <c r="N18" i="46"/>
  <c r="O18" i="46" s="1"/>
  <c r="N255" i="50"/>
  <c r="O255" i="50" s="1"/>
  <c r="N234" i="50"/>
  <c r="O234" i="50" s="1"/>
  <c r="N197" i="50"/>
  <c r="O197" i="50" s="1"/>
  <c r="N116" i="50"/>
  <c r="O116" i="50" s="1"/>
  <c r="N84" i="50"/>
  <c r="O84" i="50" s="1"/>
  <c r="N52" i="50"/>
  <c r="O52" i="50" s="1"/>
  <c r="N20" i="50"/>
  <c r="O20" i="50" s="1"/>
  <c r="N28" i="49"/>
  <c r="O28" i="49" s="1"/>
  <c r="Q174" i="84"/>
  <c r="R174" i="84" s="1"/>
  <c r="Q97" i="84"/>
  <c r="R97" i="84" s="1"/>
  <c r="Q143" i="84"/>
  <c r="R143" i="84" s="1"/>
  <c r="Q81" i="84"/>
  <c r="R81" i="84" s="1"/>
  <c r="Q49" i="84"/>
  <c r="R49" i="84" s="1"/>
  <c r="Q17" i="84"/>
  <c r="R17" i="84" s="1"/>
  <c r="Q145" i="84"/>
  <c r="R145" i="84" s="1"/>
  <c r="Q176" i="84"/>
  <c r="R176" i="84" s="1"/>
  <c r="Q32" i="84"/>
  <c r="R32" i="84" s="1"/>
  <c r="Q118" i="84"/>
  <c r="R118" i="84" s="1"/>
  <c r="Q147" i="84"/>
  <c r="R147" i="84" s="1"/>
  <c r="Q240" i="49"/>
  <c r="R240" i="49" s="1"/>
  <c r="Q253" i="49"/>
  <c r="R253" i="49" s="1"/>
  <c r="Q221" i="49"/>
  <c r="R221" i="49" s="1"/>
  <c r="Q172" i="49"/>
  <c r="R172" i="49" s="1"/>
  <c r="Q98" i="49"/>
  <c r="R98" i="49" s="1"/>
  <c r="Q66" i="49"/>
  <c r="R66" i="49" s="1"/>
  <c r="Q34" i="49"/>
  <c r="R34" i="49" s="1"/>
  <c r="Q149" i="49"/>
  <c r="R149" i="49" s="1"/>
  <c r="Q176" i="49"/>
  <c r="R176" i="49" s="1"/>
  <c r="Q187" i="49"/>
  <c r="R187" i="49" s="1"/>
  <c r="Q111" i="49"/>
  <c r="R111" i="49" s="1"/>
  <c r="Q79" i="49"/>
  <c r="R79" i="49" s="1"/>
  <c r="Q47" i="49"/>
  <c r="R47" i="49" s="1"/>
  <c r="Q15" i="49"/>
  <c r="R15" i="49" s="1"/>
  <c r="Q191" i="49"/>
  <c r="R191" i="49" s="1"/>
  <c r="Q129" i="49"/>
  <c r="R129" i="49" s="1"/>
  <c r="N231" i="71"/>
  <c r="O231" i="71" s="1"/>
  <c r="N199" i="71"/>
  <c r="O199" i="71" s="1"/>
  <c r="N167" i="71"/>
  <c r="O167" i="71" s="1"/>
  <c r="N135" i="71"/>
  <c r="O135" i="71" s="1"/>
  <c r="N103" i="71"/>
  <c r="O103" i="71" s="1"/>
  <c r="N71" i="71"/>
  <c r="O71" i="71" s="1"/>
  <c r="N39" i="71"/>
  <c r="O39" i="71" s="1"/>
  <c r="N260" i="71"/>
  <c r="O260" i="71" s="1"/>
  <c r="N228" i="71"/>
  <c r="O228" i="71" s="1"/>
  <c r="N196" i="71"/>
  <c r="O196" i="71" s="1"/>
  <c r="N164" i="71"/>
  <c r="O164" i="71" s="1"/>
  <c r="N132" i="71"/>
  <c r="O132" i="71" s="1"/>
  <c r="N100" i="71"/>
  <c r="O100" i="71" s="1"/>
  <c r="N68" i="71"/>
  <c r="O68" i="71" s="1"/>
  <c r="N36" i="71"/>
  <c r="O36" i="71" s="1"/>
  <c r="Q247" i="50"/>
  <c r="R247" i="50" s="1"/>
  <c r="Q215" i="50"/>
  <c r="R215" i="50" s="1"/>
  <c r="Q151" i="50"/>
  <c r="R151" i="50" s="1"/>
  <c r="Q146" i="50"/>
  <c r="R146" i="50" s="1"/>
  <c r="Q189" i="50"/>
  <c r="R189" i="50" s="1"/>
  <c r="Q115" i="50"/>
  <c r="R115" i="50" s="1"/>
  <c r="Q83" i="50"/>
  <c r="R83" i="50" s="1"/>
  <c r="Q51" i="50"/>
  <c r="R51" i="50" s="1"/>
  <c r="Q19" i="50"/>
  <c r="R19" i="50" s="1"/>
  <c r="Q246" i="50"/>
  <c r="R246" i="50" s="1"/>
  <c r="Q154" i="50"/>
  <c r="R154" i="50" s="1"/>
  <c r="Q197" i="50"/>
  <c r="R197" i="50" s="1"/>
  <c r="Q116" i="50"/>
  <c r="R116" i="50" s="1"/>
  <c r="Q84" i="50"/>
  <c r="R84" i="50" s="1"/>
  <c r="Q52" i="50"/>
  <c r="R52" i="50" s="1"/>
  <c r="Q20" i="50"/>
  <c r="R20" i="50" s="1"/>
  <c r="N239" i="72"/>
  <c r="O239" i="72" s="1"/>
  <c r="N207" i="72"/>
  <c r="O207" i="72" s="1"/>
  <c r="N175" i="72"/>
  <c r="O175" i="72" s="1"/>
  <c r="N143" i="72"/>
  <c r="O143" i="72" s="1"/>
  <c r="N111" i="72"/>
  <c r="O111" i="72" s="1"/>
  <c r="N240" i="72"/>
  <c r="O240" i="72" s="1"/>
  <c r="N206" i="72"/>
  <c r="O206" i="72" s="1"/>
  <c r="N142" i="50"/>
  <c r="O142" i="50" s="1"/>
  <c r="N201" i="50"/>
  <c r="O201" i="50" s="1"/>
  <c r="N148" i="50"/>
  <c r="O148" i="50" s="1"/>
  <c r="N125" i="50"/>
  <c r="O125" i="50" s="1"/>
  <c r="N93" i="50"/>
  <c r="O93" i="50" s="1"/>
  <c r="N61" i="50"/>
  <c r="O61" i="50" s="1"/>
  <c r="N29" i="50"/>
  <c r="O29" i="50" s="1"/>
  <c r="N229" i="50"/>
  <c r="O229" i="50" s="1"/>
  <c r="N251" i="50"/>
  <c r="O251" i="50" s="1"/>
  <c r="N239" i="49"/>
  <c r="O239" i="49" s="1"/>
  <c r="N229" i="49"/>
  <c r="O229" i="49" s="1"/>
  <c r="N122" i="49"/>
  <c r="O122" i="49" s="1"/>
  <c r="N90" i="49"/>
  <c r="O90" i="49" s="1"/>
  <c r="N58" i="49"/>
  <c r="O58" i="49" s="1"/>
  <c r="N26" i="49"/>
  <c r="O26" i="49" s="1"/>
  <c r="N165" i="49"/>
  <c r="O165" i="49" s="1"/>
  <c r="N151" i="49"/>
  <c r="O151" i="49" s="1"/>
  <c r="N225" i="49"/>
  <c r="O225" i="49" s="1"/>
  <c r="N203" i="49"/>
  <c r="O203" i="49" s="1"/>
  <c r="N113" i="49"/>
  <c r="O113" i="49" s="1"/>
  <c r="N81" i="49"/>
  <c r="O81" i="49" s="1"/>
  <c r="N49" i="49"/>
  <c r="O49" i="49" s="1"/>
  <c r="N17" i="49"/>
  <c r="O17" i="49" s="1"/>
  <c r="N125" i="49"/>
  <c r="O125" i="49" s="1"/>
  <c r="N143" i="49"/>
  <c r="O143" i="49" s="1"/>
  <c r="Q246" i="84"/>
  <c r="R246" i="84" s="1"/>
  <c r="Q214" i="84"/>
  <c r="R214" i="84" s="1"/>
  <c r="Q182" i="84"/>
  <c r="R182" i="84" s="1"/>
  <c r="Q235" i="84"/>
  <c r="R235" i="84" s="1"/>
  <c r="Q203" i="84"/>
  <c r="R203" i="84" s="1"/>
  <c r="Q167" i="84"/>
  <c r="R167" i="84" s="1"/>
  <c r="Q155" i="84"/>
  <c r="R155" i="84" s="1"/>
  <c r="Q124" i="84"/>
  <c r="R124" i="84" s="1"/>
  <c r="Q79" i="84"/>
  <c r="R79" i="84" s="1"/>
  <c r="Q47" i="84"/>
  <c r="R47" i="84" s="1"/>
  <c r="Q15" i="84"/>
  <c r="R15" i="84" s="1"/>
  <c r="Q121" i="84"/>
  <c r="R121" i="84" s="1"/>
  <c r="Q116" i="84"/>
  <c r="R116" i="84" s="1"/>
  <c r="Q62" i="84"/>
  <c r="R62" i="84" s="1"/>
  <c r="Q82" i="84"/>
  <c r="R82" i="84" s="1"/>
  <c r="Q72" i="84"/>
  <c r="R72" i="84" s="1"/>
  <c r="Q238" i="49"/>
  <c r="R238" i="49" s="1"/>
  <c r="Q251" i="49"/>
  <c r="R251" i="49" s="1"/>
  <c r="Q219" i="49"/>
  <c r="R219" i="49" s="1"/>
  <c r="Q156" i="49"/>
  <c r="R156" i="49" s="1"/>
  <c r="Q96" i="49"/>
  <c r="R96" i="49" s="1"/>
  <c r="Q64" i="49"/>
  <c r="R64" i="49" s="1"/>
  <c r="Q32" i="49"/>
  <c r="R32" i="49" s="1"/>
  <c r="Q133" i="49"/>
  <c r="R133" i="49" s="1"/>
  <c r="Q160" i="49"/>
  <c r="R160" i="49" s="1"/>
  <c r="Q171" i="49"/>
  <c r="R171" i="49" s="1"/>
  <c r="Q109" i="49"/>
  <c r="R109" i="49" s="1"/>
  <c r="Q77" i="49"/>
  <c r="R77" i="49" s="1"/>
  <c r="Q45" i="49"/>
  <c r="R45" i="49" s="1"/>
  <c r="Q13" i="49"/>
  <c r="R13" i="49" s="1"/>
  <c r="Q175" i="49"/>
  <c r="R175" i="49" s="1"/>
  <c r="N261" i="71"/>
  <c r="O261" i="71" s="1"/>
  <c r="N229" i="71"/>
  <c r="O229" i="71" s="1"/>
  <c r="N197" i="71"/>
  <c r="O197" i="71" s="1"/>
  <c r="N165" i="71"/>
  <c r="O165" i="71" s="1"/>
  <c r="N133" i="71"/>
  <c r="O133" i="71" s="1"/>
  <c r="N101" i="71"/>
  <c r="O101" i="71" s="1"/>
  <c r="N69" i="71"/>
  <c r="O69" i="71" s="1"/>
  <c r="N37" i="71"/>
  <c r="O37" i="71" s="1"/>
  <c r="N258" i="71"/>
  <c r="O258" i="71" s="1"/>
  <c r="N226" i="71"/>
  <c r="O226" i="71" s="1"/>
  <c r="N194" i="71"/>
  <c r="O194" i="71" s="1"/>
  <c r="N162" i="71"/>
  <c r="O162" i="71" s="1"/>
  <c r="N130" i="71"/>
  <c r="O130" i="71" s="1"/>
  <c r="N98" i="71"/>
  <c r="O98" i="71" s="1"/>
  <c r="N66" i="71"/>
  <c r="O66" i="71" s="1"/>
  <c r="N34" i="71"/>
  <c r="O34" i="71" s="1"/>
  <c r="Q245" i="50"/>
  <c r="R245" i="50" s="1"/>
  <c r="Q213" i="50"/>
  <c r="R213" i="50" s="1"/>
  <c r="Q224" i="50"/>
  <c r="R224" i="50" s="1"/>
  <c r="Q203" i="50"/>
  <c r="R203" i="50" s="1"/>
  <c r="Q173" i="50"/>
  <c r="R173" i="50" s="1"/>
  <c r="Q113" i="50"/>
  <c r="R113" i="50" s="1"/>
  <c r="Q81" i="50"/>
  <c r="R81" i="50" s="1"/>
  <c r="Q49" i="50"/>
  <c r="R49" i="50" s="1"/>
  <c r="Q17" i="50"/>
  <c r="R17" i="50" s="1"/>
  <c r="Q220" i="50"/>
  <c r="R220" i="50" s="1"/>
  <c r="Q195" i="50"/>
  <c r="R195" i="50" s="1"/>
  <c r="Q181" i="50"/>
  <c r="R181" i="50" s="1"/>
  <c r="Q114" i="50"/>
  <c r="R114" i="50" s="1"/>
  <c r="Q82" i="50"/>
  <c r="R82" i="50" s="1"/>
  <c r="Q50" i="50"/>
  <c r="R50" i="50" s="1"/>
  <c r="Q18" i="50"/>
  <c r="R18" i="50" s="1"/>
  <c r="N237" i="72"/>
  <c r="O237" i="72" s="1"/>
  <c r="N205" i="72"/>
  <c r="O205" i="72" s="1"/>
  <c r="N173" i="72"/>
  <c r="O173" i="72" s="1"/>
  <c r="N141" i="72"/>
  <c r="O141" i="72" s="1"/>
  <c r="N109" i="72"/>
  <c r="O109" i="72" s="1"/>
  <c r="N238" i="72"/>
  <c r="O238" i="72" s="1"/>
  <c r="N196" i="72"/>
  <c r="O196" i="72" s="1"/>
  <c r="N249" i="50"/>
  <c r="O249" i="50" s="1"/>
  <c r="N185" i="50"/>
  <c r="O185" i="50" s="1"/>
  <c r="N247" i="50"/>
  <c r="O247" i="50" s="1"/>
  <c r="N123" i="50"/>
  <c r="O123" i="50" s="1"/>
  <c r="N91" i="50"/>
  <c r="O91" i="50" s="1"/>
  <c r="N59" i="50"/>
  <c r="O59" i="50" s="1"/>
  <c r="N27" i="50"/>
  <c r="O27" i="50" s="1"/>
  <c r="N207" i="50"/>
  <c r="O207" i="50" s="1"/>
  <c r="N225" i="50"/>
  <c r="O225" i="50" s="1"/>
  <c r="N221" i="49"/>
  <c r="O221" i="49" s="1"/>
  <c r="N218" i="49"/>
  <c r="O218" i="49" s="1"/>
  <c r="N120" i="49"/>
  <c r="O120" i="49" s="1"/>
  <c r="N88" i="49"/>
  <c r="O88" i="49" s="1"/>
  <c r="N56" i="49"/>
  <c r="O56" i="49" s="1"/>
  <c r="N24" i="49"/>
  <c r="O24" i="49" s="1"/>
  <c r="N149" i="49"/>
  <c r="O149" i="49" s="1"/>
  <c r="N135" i="49"/>
  <c r="O135" i="49" s="1"/>
  <c r="N217" i="49"/>
  <c r="O217" i="49" s="1"/>
  <c r="N187" i="49"/>
  <c r="O187" i="49" s="1"/>
  <c r="N111" i="49"/>
  <c r="O111" i="49" s="1"/>
  <c r="N79" i="49"/>
  <c r="O79" i="49" s="1"/>
  <c r="N47" i="49"/>
  <c r="O47" i="49" s="1"/>
  <c r="N15" i="49"/>
  <c r="O15" i="49" s="1"/>
  <c r="N230" i="49"/>
  <c r="O230" i="49" s="1"/>
  <c r="N127" i="49"/>
  <c r="O127" i="49" s="1"/>
  <c r="Q244" i="84"/>
  <c r="R244" i="84" s="1"/>
  <c r="Q212" i="84"/>
  <c r="R212" i="84" s="1"/>
  <c r="Q180" i="84"/>
  <c r="R180" i="84" s="1"/>
  <c r="Q233" i="84"/>
  <c r="R233" i="84" s="1"/>
  <c r="Q201" i="84"/>
  <c r="R201" i="84" s="1"/>
  <c r="Q159" i="84"/>
  <c r="R159" i="84" s="1"/>
  <c r="Q122" i="84"/>
  <c r="R122" i="84" s="1"/>
  <c r="Q108" i="84"/>
  <c r="R108" i="84" s="1"/>
  <c r="Q77" i="84"/>
  <c r="R77" i="84" s="1"/>
  <c r="Q45" i="84"/>
  <c r="R45" i="84" s="1"/>
  <c r="Q13" i="84"/>
  <c r="R13" i="84" s="1"/>
  <c r="Q105" i="84"/>
  <c r="R105" i="84" s="1"/>
  <c r="Q100" i="84"/>
  <c r="R100" i="84" s="1"/>
  <c r="Q30" i="84"/>
  <c r="R30" i="84" s="1"/>
  <c r="Q50" i="84"/>
  <c r="R50" i="84" s="1"/>
  <c r="Q40" i="84"/>
  <c r="R40" i="84" s="1"/>
  <c r="Q236" i="49"/>
  <c r="R236" i="49" s="1"/>
  <c r="Q249" i="49"/>
  <c r="R249" i="49" s="1"/>
  <c r="Q217" i="49"/>
  <c r="R217" i="49" s="1"/>
  <c r="Q140" i="49"/>
  <c r="R140" i="49" s="1"/>
  <c r="Q94" i="49"/>
  <c r="R94" i="49" s="1"/>
  <c r="Q62" i="49"/>
  <c r="R62" i="49" s="1"/>
  <c r="Q30" i="49"/>
  <c r="R30" i="49" s="1"/>
  <c r="Q206" i="49"/>
  <c r="R206" i="49" s="1"/>
  <c r="Q144" i="49"/>
  <c r="R144" i="49" s="1"/>
  <c r="Q155" i="49"/>
  <c r="R155" i="49" s="1"/>
  <c r="Q107" i="49"/>
  <c r="R107" i="49" s="1"/>
  <c r="Q75" i="49"/>
  <c r="R75" i="49" s="1"/>
  <c r="Q43" i="49"/>
  <c r="R43" i="49" s="1"/>
  <c r="Q11" i="49"/>
  <c r="R11" i="49" s="1"/>
  <c r="Q159" i="49"/>
  <c r="R159" i="49" s="1"/>
  <c r="N259" i="71"/>
  <c r="O259" i="71" s="1"/>
  <c r="N227" i="71"/>
  <c r="O227" i="71" s="1"/>
  <c r="N195" i="71"/>
  <c r="O195" i="71" s="1"/>
  <c r="N163" i="71"/>
  <c r="O163" i="71" s="1"/>
  <c r="N131" i="71"/>
  <c r="O131" i="71" s="1"/>
  <c r="N99" i="71"/>
  <c r="O99" i="71" s="1"/>
  <c r="N67" i="71"/>
  <c r="O67" i="71" s="1"/>
  <c r="N35" i="71"/>
  <c r="O35" i="71" s="1"/>
  <c r="N256" i="71"/>
  <c r="O256" i="71" s="1"/>
  <c r="N224" i="71"/>
  <c r="O224" i="71" s="1"/>
  <c r="N192" i="71"/>
  <c r="O192" i="71" s="1"/>
  <c r="N160" i="71"/>
  <c r="O160" i="71" s="1"/>
  <c r="N128" i="71"/>
  <c r="O128" i="71" s="1"/>
  <c r="N96" i="71"/>
  <c r="O96" i="71" s="1"/>
  <c r="N64" i="71"/>
  <c r="O64" i="71" s="1"/>
  <c r="N32" i="71"/>
  <c r="O32" i="71" s="1"/>
  <c r="Q243" i="50"/>
  <c r="R243" i="50" s="1"/>
  <c r="Q211" i="50"/>
  <c r="R211" i="50" s="1"/>
  <c r="Q216" i="50"/>
  <c r="R216" i="50" s="1"/>
  <c r="Q187" i="50"/>
  <c r="R187" i="50" s="1"/>
  <c r="Q157" i="50"/>
  <c r="R157" i="50" s="1"/>
  <c r="Q111" i="50"/>
  <c r="R111" i="50" s="1"/>
  <c r="Q79" i="50"/>
  <c r="R79" i="50" s="1"/>
  <c r="Q47" i="50"/>
  <c r="R47" i="50" s="1"/>
  <c r="Q15" i="50"/>
  <c r="R15" i="50" s="1"/>
  <c r="Q212" i="50"/>
  <c r="R212" i="50" s="1"/>
  <c r="Q179" i="50"/>
  <c r="R179" i="50" s="1"/>
  <c r="Q165" i="50"/>
  <c r="R165" i="50" s="1"/>
  <c r="Q112" i="50"/>
  <c r="R112" i="50" s="1"/>
  <c r="Q80" i="50"/>
  <c r="R80" i="50" s="1"/>
  <c r="Q48" i="50"/>
  <c r="R48" i="50" s="1"/>
  <c r="Q16" i="50"/>
  <c r="R16" i="50" s="1"/>
  <c r="N235" i="72"/>
  <c r="O235" i="72" s="1"/>
  <c r="N203" i="72"/>
  <c r="O203" i="72" s="1"/>
  <c r="N171" i="72"/>
  <c r="O171" i="72" s="1"/>
  <c r="N139" i="72"/>
  <c r="O139" i="72" s="1"/>
  <c r="N107" i="72"/>
  <c r="O107" i="72" s="1"/>
  <c r="N236" i="72"/>
  <c r="O236" i="72" s="1"/>
  <c r="N180" i="72"/>
  <c r="O180" i="72" s="1"/>
  <c r="N235" i="50"/>
  <c r="O235" i="50" s="1"/>
  <c r="N169" i="50"/>
  <c r="O169" i="50" s="1"/>
  <c r="N223" i="50"/>
  <c r="O223" i="50" s="1"/>
  <c r="N121" i="50"/>
  <c r="O121" i="50" s="1"/>
  <c r="N89" i="50"/>
  <c r="O89" i="50" s="1"/>
  <c r="N57" i="50"/>
  <c r="O57" i="50" s="1"/>
  <c r="N25" i="50"/>
  <c r="O25" i="50" s="1"/>
  <c r="N191" i="50"/>
  <c r="O191" i="50" s="1"/>
  <c r="N209" i="50"/>
  <c r="O209" i="50" s="1"/>
  <c r="N209" i="49"/>
  <c r="O209" i="49" s="1"/>
  <c r="N211" i="49"/>
  <c r="O211" i="49" s="1"/>
  <c r="N118" i="49"/>
  <c r="O118" i="49" s="1"/>
  <c r="N86" i="49"/>
  <c r="O86" i="49" s="1"/>
  <c r="N54" i="49"/>
  <c r="O54" i="49" s="1"/>
  <c r="N22" i="49"/>
  <c r="O22" i="49" s="1"/>
  <c r="N133" i="49"/>
  <c r="O133" i="49" s="1"/>
  <c r="N241" i="49"/>
  <c r="O241" i="49" s="1"/>
  <c r="N201" i="49"/>
  <c r="O201" i="49" s="1"/>
  <c r="N171" i="49"/>
  <c r="O171" i="49" s="1"/>
  <c r="N109" i="49"/>
  <c r="O109" i="49" s="1"/>
  <c r="N77" i="49"/>
  <c r="O77" i="49" s="1"/>
  <c r="N45" i="49"/>
  <c r="O45" i="49" s="1"/>
  <c r="N13" i="49"/>
  <c r="O13" i="49" s="1"/>
  <c r="N227" i="49"/>
  <c r="O227" i="49" s="1"/>
  <c r="N216" i="49"/>
  <c r="O216" i="49" s="1"/>
  <c r="Q242" i="84"/>
  <c r="R242" i="84" s="1"/>
  <c r="Q210" i="84"/>
  <c r="R210" i="84" s="1"/>
  <c r="Q178" i="84"/>
  <c r="R178" i="84" s="1"/>
  <c r="Q231" i="84"/>
  <c r="R231" i="84" s="1"/>
  <c r="Q199" i="84"/>
  <c r="R199" i="84" s="1"/>
  <c r="Q144" i="84"/>
  <c r="R144" i="84" s="1"/>
  <c r="Q106" i="84"/>
  <c r="R106" i="84" s="1"/>
  <c r="Q92" i="84"/>
  <c r="R92" i="84" s="1"/>
  <c r="Q75" i="84"/>
  <c r="R75" i="84" s="1"/>
  <c r="Q43" i="84"/>
  <c r="R43" i="84" s="1"/>
  <c r="Q11" i="84"/>
  <c r="R11" i="84" s="1"/>
  <c r="Q89" i="84"/>
  <c r="R89" i="84" s="1"/>
  <c r="Q168" i="84"/>
  <c r="R168" i="84" s="1"/>
  <c r="Q60" i="84"/>
  <c r="R60" i="84" s="1"/>
  <c r="Q18" i="84"/>
  <c r="R18" i="84" s="1"/>
  <c r="Q70" i="84"/>
  <c r="R70" i="84" s="1"/>
  <c r="Q234" i="49"/>
  <c r="R234" i="49" s="1"/>
  <c r="Q247" i="49"/>
  <c r="R247" i="49" s="1"/>
  <c r="Q202" i="49"/>
  <c r="R202" i="49" s="1"/>
  <c r="Q124" i="49"/>
  <c r="R124" i="49" s="1"/>
  <c r="Q92" i="49"/>
  <c r="R92" i="49" s="1"/>
  <c r="Q60" i="49"/>
  <c r="R60" i="49" s="1"/>
  <c r="Q28" i="49"/>
  <c r="R28" i="49" s="1"/>
  <c r="Q190" i="49"/>
  <c r="R190" i="49" s="1"/>
  <c r="Q128" i="49"/>
  <c r="R128" i="49" s="1"/>
  <c r="Q139" i="49"/>
  <c r="R139" i="49" s="1"/>
  <c r="Q105" i="49"/>
  <c r="R105" i="49" s="1"/>
  <c r="Q73" i="49"/>
  <c r="R73" i="49" s="1"/>
  <c r="Q41" i="49"/>
  <c r="R41" i="49" s="1"/>
  <c r="Q205" i="49"/>
  <c r="R205" i="49" s="1"/>
  <c r="Q143" i="49"/>
  <c r="R143" i="49" s="1"/>
  <c r="N257" i="71"/>
  <c r="O257" i="71" s="1"/>
  <c r="N225" i="71"/>
  <c r="O225" i="71" s="1"/>
  <c r="N193" i="71"/>
  <c r="O193" i="71" s="1"/>
  <c r="N161" i="71"/>
  <c r="O161" i="71" s="1"/>
  <c r="N129" i="71"/>
  <c r="O129" i="71" s="1"/>
  <c r="N97" i="71"/>
  <c r="O97" i="71" s="1"/>
  <c r="N65" i="71"/>
  <c r="O65" i="71" s="1"/>
  <c r="N33" i="71"/>
  <c r="O33" i="71" s="1"/>
  <c r="N254" i="71"/>
  <c r="O254" i="71" s="1"/>
  <c r="N222" i="71"/>
  <c r="O222" i="71" s="1"/>
  <c r="N190" i="71"/>
  <c r="O190" i="71" s="1"/>
  <c r="N158" i="71"/>
  <c r="O158" i="71" s="1"/>
  <c r="N126" i="71"/>
  <c r="O126" i="71" s="1"/>
  <c r="N94" i="71"/>
  <c r="O94" i="71" s="1"/>
  <c r="N62" i="71"/>
  <c r="O62" i="71" s="1"/>
  <c r="N30" i="71"/>
  <c r="O30" i="71" s="1"/>
  <c r="Q241" i="50"/>
  <c r="R241" i="50" s="1"/>
  <c r="Q262" i="50"/>
  <c r="R262" i="50" s="1"/>
  <c r="Q192" i="50"/>
  <c r="R192" i="50" s="1"/>
  <c r="Q171" i="50"/>
  <c r="R171" i="50" s="1"/>
  <c r="Q141" i="50"/>
  <c r="R141" i="50" s="1"/>
  <c r="Q109" i="50"/>
  <c r="R109" i="50" s="1"/>
  <c r="Q77" i="50"/>
  <c r="R77" i="50" s="1"/>
  <c r="Q45" i="50"/>
  <c r="R45" i="50" s="1"/>
  <c r="Q13" i="50"/>
  <c r="R13" i="50" s="1"/>
  <c r="Q200" i="50"/>
  <c r="R200" i="50" s="1"/>
  <c r="Q163" i="50"/>
  <c r="R163" i="50" s="1"/>
  <c r="Q149" i="50"/>
  <c r="R149" i="50" s="1"/>
  <c r="Q110" i="50"/>
  <c r="R110" i="50" s="1"/>
  <c r="Q78" i="50"/>
  <c r="R78" i="50" s="1"/>
  <c r="Q46" i="50"/>
  <c r="R46" i="50" s="1"/>
  <c r="Q14" i="50"/>
  <c r="R14" i="50" s="1"/>
  <c r="N233" i="72"/>
  <c r="O233" i="72" s="1"/>
  <c r="N201" i="72"/>
  <c r="O201" i="72" s="1"/>
  <c r="N169" i="72"/>
  <c r="O169" i="72" s="1"/>
  <c r="N137" i="72"/>
  <c r="O137" i="72" s="1"/>
  <c r="N105" i="72"/>
  <c r="O105" i="72" s="1"/>
  <c r="N234" i="72"/>
  <c r="O234" i="72" s="1"/>
  <c r="N164" i="72"/>
  <c r="O164" i="72" s="1"/>
  <c r="N231" i="50"/>
  <c r="O231" i="50" s="1"/>
  <c r="N153" i="50"/>
  <c r="O153" i="50" s="1"/>
  <c r="N215" i="50"/>
  <c r="O215" i="50" s="1"/>
  <c r="N119" i="50"/>
  <c r="O119" i="50" s="1"/>
  <c r="N87" i="50"/>
  <c r="O87" i="50" s="1"/>
  <c r="N55" i="50"/>
  <c r="O55" i="50" s="1"/>
  <c r="N23" i="50"/>
  <c r="O23" i="50" s="1"/>
  <c r="N175" i="50"/>
  <c r="O175" i="50" s="1"/>
  <c r="N202" i="50"/>
  <c r="O202" i="50" s="1"/>
  <c r="N193" i="49"/>
  <c r="O193" i="49" s="1"/>
  <c r="N195" i="49"/>
  <c r="O195" i="49" s="1"/>
  <c r="N116" i="49"/>
  <c r="O116" i="49" s="1"/>
  <c r="N84" i="49"/>
  <c r="O84" i="49" s="1"/>
  <c r="N52" i="49"/>
  <c r="O52" i="49" s="1"/>
  <c r="N20" i="49"/>
  <c r="O20" i="49" s="1"/>
  <c r="N245" i="49"/>
  <c r="O245" i="49" s="1"/>
  <c r="N234" i="49"/>
  <c r="O234" i="49" s="1"/>
  <c r="N185" i="49"/>
  <c r="O185" i="49" s="1"/>
  <c r="N155" i="49"/>
  <c r="O155" i="49" s="1"/>
  <c r="N107" i="49"/>
  <c r="O107" i="49" s="1"/>
  <c r="N75" i="49"/>
  <c r="O75" i="49" s="1"/>
  <c r="N43" i="49"/>
  <c r="O43" i="49" s="1"/>
  <c r="N11" i="49"/>
  <c r="O11" i="49" s="1"/>
  <c r="N214" i="49"/>
  <c r="O214" i="49" s="1"/>
  <c r="N200" i="49"/>
  <c r="O200" i="49" s="1"/>
  <c r="Q240" i="84"/>
  <c r="R240" i="84" s="1"/>
  <c r="Q208" i="84"/>
  <c r="R208" i="84" s="1"/>
  <c r="Q261" i="84"/>
  <c r="R261" i="84" s="1"/>
  <c r="Q229" i="84"/>
  <c r="R229" i="84" s="1"/>
  <c r="Q197" i="84"/>
  <c r="R197" i="84" s="1"/>
  <c r="Q141" i="84"/>
  <c r="R141" i="84" s="1"/>
  <c r="Q90" i="84"/>
  <c r="R90" i="84" s="1"/>
  <c r="Q140" i="84"/>
  <c r="R140" i="84" s="1"/>
  <c r="Q73" i="84"/>
  <c r="R73" i="84" s="1"/>
  <c r="Q41" i="84"/>
  <c r="R41" i="84" s="1"/>
  <c r="Q170" i="84"/>
  <c r="R170" i="84" s="1"/>
  <c r="Q142" i="84"/>
  <c r="R142" i="84" s="1"/>
  <c r="Q156" i="84"/>
  <c r="R156" i="84" s="1"/>
  <c r="Q28" i="84"/>
  <c r="R28" i="84" s="1"/>
  <c r="Q80" i="84"/>
  <c r="R80" i="84" s="1"/>
  <c r="Q38" i="84"/>
  <c r="R38" i="84" s="1"/>
  <c r="Q232" i="49"/>
  <c r="R232" i="49" s="1"/>
  <c r="Q245" i="49"/>
  <c r="R245" i="49" s="1"/>
  <c r="Q186" i="49"/>
  <c r="R186" i="49" s="1"/>
  <c r="Q122" i="49"/>
  <c r="R122" i="49" s="1"/>
  <c r="Q90" i="49"/>
  <c r="R90" i="49" s="1"/>
  <c r="Q58" i="49"/>
  <c r="R58" i="49" s="1"/>
  <c r="Q26" i="49"/>
  <c r="R26" i="49" s="1"/>
  <c r="Q174" i="49"/>
  <c r="R174" i="49" s="1"/>
  <c r="Q201" i="49"/>
  <c r="R201" i="49" s="1"/>
  <c r="Q212" i="49"/>
  <c r="R212" i="49" s="1"/>
  <c r="Q103" i="49"/>
  <c r="R103" i="49" s="1"/>
  <c r="Q71" i="49"/>
  <c r="R71" i="49" s="1"/>
  <c r="Q39" i="49"/>
  <c r="R39" i="49" s="1"/>
  <c r="Q189" i="49"/>
  <c r="R189" i="49" s="1"/>
  <c r="Q127" i="49"/>
  <c r="R127" i="49" s="1"/>
  <c r="N255" i="71"/>
  <c r="O255" i="71" s="1"/>
  <c r="N223" i="71"/>
  <c r="O223" i="71" s="1"/>
  <c r="N191" i="71"/>
  <c r="O191" i="71" s="1"/>
  <c r="N159" i="71"/>
  <c r="O159" i="71" s="1"/>
  <c r="N127" i="71"/>
  <c r="O127" i="71" s="1"/>
  <c r="N95" i="71"/>
  <c r="O95" i="71" s="1"/>
  <c r="N63" i="71"/>
  <c r="O63" i="71" s="1"/>
  <c r="N31" i="71"/>
  <c r="O31" i="71" s="1"/>
  <c r="N252" i="71"/>
  <c r="O252" i="71" s="1"/>
  <c r="N220" i="71"/>
  <c r="O220" i="71" s="1"/>
  <c r="N188" i="71"/>
  <c r="O188" i="71" s="1"/>
  <c r="N156" i="71"/>
  <c r="O156" i="71" s="1"/>
  <c r="N124" i="71"/>
  <c r="O124" i="71" s="1"/>
  <c r="N92" i="71"/>
  <c r="O92" i="71" s="1"/>
  <c r="N60" i="71"/>
  <c r="O60" i="71" s="1"/>
  <c r="N28" i="71"/>
  <c r="O28" i="71" s="1"/>
  <c r="Q239" i="50"/>
  <c r="R239" i="50" s="1"/>
  <c r="Q260" i="50"/>
  <c r="R260" i="50" s="1"/>
  <c r="Q176" i="50"/>
  <c r="R176" i="50" s="1"/>
  <c r="Q155" i="50"/>
  <c r="R155" i="50" s="1"/>
  <c r="Q139" i="50"/>
  <c r="R139" i="50" s="1"/>
  <c r="Q107" i="50"/>
  <c r="R107" i="50" s="1"/>
  <c r="Q75" i="50"/>
  <c r="R75" i="50" s="1"/>
  <c r="Q43" i="50"/>
  <c r="R43" i="50" s="1"/>
  <c r="Q11" i="50"/>
  <c r="R11" i="50" s="1"/>
  <c r="Q184" i="50"/>
  <c r="R184" i="50" s="1"/>
  <c r="Q147" i="50"/>
  <c r="R147" i="50" s="1"/>
  <c r="Q140" i="50"/>
  <c r="R140" i="50" s="1"/>
  <c r="Q108" i="50"/>
  <c r="R108" i="50" s="1"/>
  <c r="Q76" i="50"/>
  <c r="R76" i="50" s="1"/>
  <c r="Q44" i="50"/>
  <c r="R44" i="50" s="1"/>
  <c r="Q12" i="50"/>
  <c r="R12" i="50" s="1"/>
  <c r="N231" i="72"/>
  <c r="O231" i="72" s="1"/>
  <c r="N199" i="72"/>
  <c r="O199" i="72" s="1"/>
  <c r="N167" i="72"/>
  <c r="O167" i="72" s="1"/>
  <c r="N135" i="72"/>
  <c r="O135" i="72" s="1"/>
  <c r="N103" i="72"/>
  <c r="O103" i="72" s="1"/>
  <c r="N232" i="72"/>
  <c r="O232" i="72" s="1"/>
  <c r="N148" i="72"/>
  <c r="O148" i="72" s="1"/>
  <c r="N227" i="50"/>
  <c r="O227" i="50" s="1"/>
  <c r="N243" i="50"/>
  <c r="O243" i="50" s="1"/>
  <c r="N205" i="50"/>
  <c r="O205" i="50" s="1"/>
  <c r="N117" i="50"/>
  <c r="O117" i="50" s="1"/>
  <c r="N85" i="50"/>
  <c r="O85" i="50" s="1"/>
  <c r="N53" i="50"/>
  <c r="O53" i="50" s="1"/>
  <c r="N21" i="50"/>
  <c r="O21" i="50" s="1"/>
  <c r="N159" i="50"/>
  <c r="O159" i="50" s="1"/>
  <c r="N186" i="50"/>
  <c r="O186" i="50" s="1"/>
  <c r="N177" i="49"/>
  <c r="O177" i="49" s="1"/>
  <c r="N179" i="49"/>
  <c r="O179" i="49" s="1"/>
  <c r="N114" i="49"/>
  <c r="O114" i="49" s="1"/>
  <c r="N82" i="49"/>
  <c r="O82" i="49" s="1"/>
  <c r="N50" i="49"/>
  <c r="O50" i="49" s="1"/>
  <c r="N18" i="49"/>
  <c r="O18" i="49" s="1"/>
  <c r="N238" i="49"/>
  <c r="O238" i="49" s="1"/>
  <c r="N231" i="49"/>
  <c r="O231" i="49" s="1"/>
  <c r="N169" i="49"/>
  <c r="O169" i="49" s="1"/>
  <c r="N139" i="49"/>
  <c r="O139" i="49" s="1"/>
  <c r="N105" i="49"/>
  <c r="O105" i="49" s="1"/>
  <c r="N73" i="49"/>
  <c r="O73" i="49" s="1"/>
  <c r="N41" i="49"/>
  <c r="O41" i="49" s="1"/>
  <c r="N259" i="49"/>
  <c r="O259" i="49" s="1"/>
  <c r="N198" i="49"/>
  <c r="O198" i="49" s="1"/>
  <c r="N184" i="49"/>
  <c r="O184" i="49" s="1"/>
  <c r="Q238" i="84"/>
  <c r="R238" i="84" s="1"/>
  <c r="Q206" i="84"/>
  <c r="R206" i="84" s="1"/>
  <c r="Q259" i="84"/>
  <c r="R259" i="84" s="1"/>
  <c r="Q227" i="84"/>
  <c r="R227" i="84" s="1"/>
  <c r="Q195" i="84"/>
  <c r="R195" i="84" s="1"/>
  <c r="Q111" i="84"/>
  <c r="R111" i="84" s="1"/>
  <c r="Q172" i="84"/>
  <c r="R172" i="84" s="1"/>
  <c r="Q137" i="84"/>
  <c r="R137" i="84" s="1"/>
  <c r="Q71" i="84"/>
  <c r="R71" i="84" s="1"/>
  <c r="Q39" i="84"/>
  <c r="R39" i="84" s="1"/>
  <c r="Q126" i="84"/>
  <c r="R126" i="84" s="1"/>
  <c r="Q139" i="84"/>
  <c r="R139" i="84" s="1"/>
  <c r="Q153" i="84"/>
  <c r="R153" i="84" s="1"/>
  <c r="Q58" i="84"/>
  <c r="R58" i="84" s="1"/>
  <c r="Q48" i="84"/>
  <c r="R48" i="84" s="1"/>
  <c r="Q262" i="49"/>
  <c r="R262" i="49" s="1"/>
  <c r="Q230" i="49"/>
  <c r="R230" i="49" s="1"/>
  <c r="Q243" i="49"/>
  <c r="R243" i="49" s="1"/>
  <c r="Q170" i="49"/>
  <c r="R170" i="49" s="1"/>
  <c r="Q120" i="49"/>
  <c r="R120" i="49" s="1"/>
  <c r="Q88" i="49"/>
  <c r="R88" i="49" s="1"/>
  <c r="Q56" i="49"/>
  <c r="R56" i="49" s="1"/>
  <c r="Q24" i="49"/>
  <c r="R24" i="49" s="1"/>
  <c r="Q158" i="49"/>
  <c r="R158" i="49" s="1"/>
  <c r="Q185" i="49"/>
  <c r="R185" i="49" s="1"/>
  <c r="Q196" i="49"/>
  <c r="R196" i="49" s="1"/>
  <c r="Q101" i="49"/>
  <c r="R101" i="49" s="1"/>
  <c r="Q69" i="49"/>
  <c r="R69" i="49" s="1"/>
  <c r="Q37" i="49"/>
  <c r="R37" i="49" s="1"/>
  <c r="Q173" i="49"/>
  <c r="R173" i="49" s="1"/>
  <c r="Q216" i="49"/>
  <c r="R216" i="49" s="1"/>
  <c r="N253" i="71"/>
  <c r="O253" i="71" s="1"/>
  <c r="N221" i="71"/>
  <c r="O221" i="71" s="1"/>
  <c r="N189" i="71"/>
  <c r="O189" i="71" s="1"/>
  <c r="N157" i="71"/>
  <c r="O157" i="71" s="1"/>
  <c r="N125" i="71"/>
  <c r="O125" i="71" s="1"/>
  <c r="N93" i="71"/>
  <c r="O93" i="71" s="1"/>
  <c r="N61" i="71"/>
  <c r="O61" i="71" s="1"/>
  <c r="N29" i="71"/>
  <c r="O29" i="71" s="1"/>
  <c r="N250" i="71"/>
  <c r="O250" i="71" s="1"/>
  <c r="N218" i="71"/>
  <c r="O218" i="71" s="1"/>
  <c r="N186" i="71"/>
  <c r="O186" i="71" s="1"/>
  <c r="N154" i="71"/>
  <c r="O154" i="71" s="1"/>
  <c r="N122" i="71"/>
  <c r="O122" i="71" s="1"/>
  <c r="N90" i="71"/>
  <c r="O90" i="71" s="1"/>
  <c r="N58" i="71"/>
  <c r="O58" i="71" s="1"/>
  <c r="N26" i="71"/>
  <c r="O26" i="71" s="1"/>
  <c r="Q237" i="50"/>
  <c r="R237" i="50" s="1"/>
  <c r="Q258" i="50"/>
  <c r="R258" i="50" s="1"/>
  <c r="Q160" i="50"/>
  <c r="R160" i="50" s="1"/>
  <c r="Q238" i="50"/>
  <c r="R238" i="50" s="1"/>
  <c r="Q137" i="50"/>
  <c r="R137" i="50" s="1"/>
  <c r="Q105" i="50"/>
  <c r="R105" i="50" s="1"/>
  <c r="Q73" i="50"/>
  <c r="R73" i="50" s="1"/>
  <c r="Q41" i="50"/>
  <c r="R41" i="50" s="1"/>
  <c r="Q254" i="50"/>
  <c r="R254" i="50" s="1"/>
  <c r="Q168" i="50"/>
  <c r="R168" i="50" s="1"/>
  <c r="Q236" i="50"/>
  <c r="R236" i="50" s="1"/>
  <c r="Q138" i="50"/>
  <c r="R138" i="50" s="1"/>
  <c r="Q106" i="50"/>
  <c r="R106" i="50" s="1"/>
  <c r="Q74" i="50"/>
  <c r="R74" i="50" s="1"/>
  <c r="Q42" i="50"/>
  <c r="R42" i="50" s="1"/>
  <c r="N261" i="72"/>
  <c r="O261" i="72" s="1"/>
  <c r="N229" i="72"/>
  <c r="O229" i="72" s="1"/>
  <c r="N197" i="72"/>
  <c r="O197" i="72" s="1"/>
  <c r="N165" i="72"/>
  <c r="O165" i="72" s="1"/>
  <c r="N133" i="72"/>
  <c r="O133" i="72" s="1"/>
  <c r="N262" i="72"/>
  <c r="O262" i="72" s="1"/>
  <c r="N230" i="72"/>
  <c r="O230" i="72" s="1"/>
  <c r="N132" i="72"/>
  <c r="O132" i="72" s="1"/>
  <c r="N199" i="50"/>
  <c r="O199" i="50" s="1"/>
  <c r="N194" i="50"/>
  <c r="O194" i="50" s="1"/>
  <c r="N189" i="50"/>
  <c r="O189" i="50" s="1"/>
  <c r="N115" i="50"/>
  <c r="O115" i="50" s="1"/>
  <c r="N83" i="50"/>
  <c r="O83" i="50" s="1"/>
  <c r="N51" i="50"/>
  <c r="O51" i="50" s="1"/>
  <c r="N19" i="50"/>
  <c r="O19" i="50" s="1"/>
  <c r="N143" i="50"/>
  <c r="O143" i="50" s="1"/>
  <c r="N170" i="50"/>
  <c r="O170" i="50" s="1"/>
  <c r="N161" i="49"/>
  <c r="O161" i="49" s="1"/>
  <c r="N163" i="49"/>
  <c r="O163" i="49" s="1"/>
  <c r="N112" i="49"/>
  <c r="O112" i="49" s="1"/>
  <c r="N80" i="49"/>
  <c r="O80" i="49" s="1"/>
  <c r="N48" i="49"/>
  <c r="O48" i="49" s="1"/>
  <c r="N16" i="49"/>
  <c r="O16" i="49" s="1"/>
  <c r="N206" i="49"/>
  <c r="O206" i="49" s="1"/>
  <c r="N208" i="49"/>
  <c r="O208" i="49" s="1"/>
  <c r="N153" i="49"/>
  <c r="O153" i="49" s="1"/>
  <c r="N212" i="49"/>
  <c r="O212" i="49" s="1"/>
  <c r="N103" i="49"/>
  <c r="O103" i="49" s="1"/>
  <c r="N71" i="49"/>
  <c r="O71" i="49" s="1"/>
  <c r="N39" i="49"/>
  <c r="O39" i="49" s="1"/>
  <c r="N255" i="49"/>
  <c r="O255" i="49" s="1"/>
  <c r="N182" i="49"/>
  <c r="O182" i="49" s="1"/>
  <c r="N168" i="49"/>
  <c r="O168" i="49" s="1"/>
  <c r="Q236" i="84"/>
  <c r="R236" i="84" s="1"/>
  <c r="Q204" i="84"/>
  <c r="R204" i="84" s="1"/>
  <c r="Q257" i="84"/>
  <c r="R257" i="84" s="1"/>
  <c r="Q225" i="84"/>
  <c r="R225" i="84" s="1"/>
  <c r="Q193" i="84"/>
  <c r="R193" i="84" s="1"/>
  <c r="Q95" i="84"/>
  <c r="R95" i="84" s="1"/>
  <c r="Q166" i="84"/>
  <c r="R166" i="84" s="1"/>
  <c r="Q117" i="84"/>
  <c r="R117" i="84" s="1"/>
  <c r="Q69" i="84"/>
  <c r="R69" i="84" s="1"/>
  <c r="Q37" i="84"/>
  <c r="R37" i="84" s="1"/>
  <c r="Q119" i="84"/>
  <c r="R119" i="84" s="1"/>
  <c r="Q128" i="84"/>
  <c r="R128" i="84" s="1"/>
  <c r="Q130" i="84"/>
  <c r="R130" i="84" s="1"/>
  <c r="Q26" i="84"/>
  <c r="R26" i="84" s="1"/>
  <c r="Q16" i="84"/>
  <c r="R16" i="84" s="1"/>
  <c r="Q260" i="49"/>
  <c r="R260" i="49" s="1"/>
  <c r="Q228" i="49"/>
  <c r="R228" i="49" s="1"/>
  <c r="Q241" i="49"/>
  <c r="R241" i="49" s="1"/>
  <c r="Q154" i="49"/>
  <c r="R154" i="49" s="1"/>
  <c r="Q118" i="49"/>
  <c r="R118" i="49" s="1"/>
  <c r="Q86" i="49"/>
  <c r="R86" i="49" s="1"/>
  <c r="Q54" i="49"/>
  <c r="R54" i="49" s="1"/>
  <c r="Q22" i="49"/>
  <c r="R22" i="49" s="1"/>
  <c r="Q142" i="49"/>
  <c r="R142" i="49" s="1"/>
  <c r="Q169" i="49"/>
  <c r="R169" i="49" s="1"/>
  <c r="Q180" i="49"/>
  <c r="R180" i="49" s="1"/>
  <c r="Q99" i="49"/>
  <c r="R99" i="49" s="1"/>
  <c r="Q67" i="49"/>
  <c r="R67" i="49" s="1"/>
  <c r="Q35" i="49"/>
  <c r="R35" i="49" s="1"/>
  <c r="Q157" i="49"/>
  <c r="R157" i="49" s="1"/>
  <c r="Q200" i="49"/>
  <c r="R200" i="49" s="1"/>
  <c r="N251" i="71"/>
  <c r="O251" i="71" s="1"/>
  <c r="N219" i="71"/>
  <c r="O219" i="71" s="1"/>
  <c r="N187" i="71"/>
  <c r="O187" i="71" s="1"/>
  <c r="N155" i="71"/>
  <c r="O155" i="71" s="1"/>
  <c r="N123" i="71"/>
  <c r="O123" i="71" s="1"/>
  <c r="N91" i="71"/>
  <c r="O91" i="71" s="1"/>
  <c r="N59" i="71"/>
  <c r="O59" i="71" s="1"/>
  <c r="N27" i="71"/>
  <c r="O27" i="71" s="1"/>
  <c r="N248" i="71"/>
  <c r="O248" i="71" s="1"/>
  <c r="N216" i="71"/>
  <c r="O216" i="71" s="1"/>
  <c r="N184" i="71"/>
  <c r="O184" i="71" s="1"/>
  <c r="N152" i="71"/>
  <c r="O152" i="71" s="1"/>
  <c r="N120" i="71"/>
  <c r="O120" i="71" s="1"/>
  <c r="N88" i="71"/>
  <c r="O88" i="71" s="1"/>
  <c r="N56" i="71"/>
  <c r="O56" i="71" s="1"/>
  <c r="N24" i="71"/>
  <c r="O24" i="71" s="1"/>
  <c r="Q235" i="50"/>
  <c r="R235" i="50" s="1"/>
  <c r="Q256" i="50"/>
  <c r="R256" i="50" s="1"/>
  <c r="Q144" i="50"/>
  <c r="R144" i="50" s="1"/>
  <c r="Q234" i="50"/>
  <c r="R234" i="50" s="1"/>
  <c r="Q135" i="50"/>
  <c r="R135" i="50" s="1"/>
  <c r="Q103" i="50"/>
  <c r="R103" i="50" s="1"/>
  <c r="Q71" i="50"/>
  <c r="R71" i="50" s="1"/>
  <c r="Q39" i="50"/>
  <c r="R39" i="50" s="1"/>
  <c r="Q242" i="50"/>
  <c r="R242" i="50" s="1"/>
  <c r="Q152" i="50"/>
  <c r="R152" i="50" s="1"/>
  <c r="Q232" i="50"/>
  <c r="R232" i="50" s="1"/>
  <c r="Q136" i="50"/>
  <c r="R136" i="50" s="1"/>
  <c r="Q104" i="50"/>
  <c r="R104" i="50" s="1"/>
  <c r="Q72" i="50"/>
  <c r="R72" i="50" s="1"/>
  <c r="Q40" i="50"/>
  <c r="R40" i="50" s="1"/>
  <c r="N259" i="72"/>
  <c r="O259" i="72" s="1"/>
  <c r="N227" i="72"/>
  <c r="O227" i="72" s="1"/>
  <c r="N195" i="72"/>
  <c r="O195" i="72" s="1"/>
  <c r="N163" i="72"/>
  <c r="O163" i="72" s="1"/>
  <c r="N131" i="72"/>
  <c r="O131" i="72" s="1"/>
  <c r="N260" i="72"/>
  <c r="O260" i="72" s="1"/>
  <c r="N228" i="72"/>
  <c r="O228" i="72" s="1"/>
  <c r="N116" i="72"/>
  <c r="O116" i="72" s="1"/>
  <c r="N183" i="50"/>
  <c r="O183" i="50" s="1"/>
  <c r="N178" i="50"/>
  <c r="O178" i="50" s="1"/>
  <c r="N173" i="50"/>
  <c r="O173" i="50" s="1"/>
  <c r="N113" i="50"/>
  <c r="O113" i="50" s="1"/>
  <c r="N81" i="50"/>
  <c r="O81" i="50" s="1"/>
  <c r="N49" i="50"/>
  <c r="O49" i="50" s="1"/>
  <c r="N17" i="50"/>
  <c r="O17" i="50" s="1"/>
  <c r="N200" i="50"/>
  <c r="O200" i="50" s="1"/>
  <c r="N154" i="50"/>
  <c r="O154" i="50" s="1"/>
  <c r="N145" i="49"/>
  <c r="O145" i="49" s="1"/>
  <c r="N147" i="49"/>
  <c r="O147" i="49" s="1"/>
  <c r="N110" i="49"/>
  <c r="O110" i="49" s="1"/>
  <c r="N78" i="49"/>
  <c r="O78" i="49" s="1"/>
  <c r="N46" i="49"/>
  <c r="O46" i="49" s="1"/>
  <c r="N14" i="49"/>
  <c r="O14" i="49" s="1"/>
  <c r="N190" i="49"/>
  <c r="O190" i="49" s="1"/>
  <c r="N192" i="49"/>
  <c r="O192" i="49" s="1"/>
  <c r="N137" i="49"/>
  <c r="O137" i="49" s="1"/>
  <c r="N196" i="49"/>
  <c r="O196" i="49" s="1"/>
  <c r="N101" i="49"/>
  <c r="O101" i="49" s="1"/>
  <c r="N69" i="49"/>
  <c r="O69" i="49" s="1"/>
  <c r="N37" i="49"/>
  <c r="O37" i="49" s="1"/>
  <c r="N251" i="49"/>
  <c r="O251" i="49" s="1"/>
  <c r="N166" i="49"/>
  <c r="O166" i="49" s="1"/>
  <c r="N152" i="49"/>
  <c r="O152" i="49" s="1"/>
  <c r="Q234" i="84"/>
  <c r="R234" i="84" s="1"/>
  <c r="Q202" i="84"/>
  <c r="R202" i="84" s="1"/>
  <c r="Q255" i="84"/>
  <c r="R255" i="84" s="1"/>
  <c r="Q223" i="84"/>
  <c r="R223" i="84" s="1"/>
  <c r="Q191" i="84"/>
  <c r="R191" i="84" s="1"/>
  <c r="Q173" i="84"/>
  <c r="R173" i="84" s="1"/>
  <c r="Q162" i="84"/>
  <c r="R162" i="84" s="1"/>
  <c r="Q101" i="84"/>
  <c r="R101" i="84" s="1"/>
  <c r="Q67" i="84"/>
  <c r="R67" i="84" s="1"/>
  <c r="Q35" i="84"/>
  <c r="R35" i="84" s="1"/>
  <c r="Q103" i="84"/>
  <c r="R103" i="84" s="1"/>
  <c r="Q114" i="84"/>
  <c r="R114" i="84" s="1"/>
  <c r="Q125" i="84"/>
  <c r="R125" i="84" s="1"/>
  <c r="Q56" i="84"/>
  <c r="R56" i="84" s="1"/>
  <c r="Q78" i="84"/>
  <c r="R78" i="84" s="1"/>
  <c r="Q258" i="49"/>
  <c r="R258" i="49" s="1"/>
  <c r="Q226" i="49"/>
  <c r="R226" i="49" s="1"/>
  <c r="Q239" i="49"/>
  <c r="R239" i="49" s="1"/>
  <c r="Q138" i="49"/>
  <c r="R138" i="49" s="1"/>
  <c r="Q116" i="49"/>
  <c r="R116" i="49" s="1"/>
  <c r="Q84" i="49"/>
  <c r="R84" i="49" s="1"/>
  <c r="Q52" i="49"/>
  <c r="R52" i="49" s="1"/>
  <c r="Q20" i="49"/>
  <c r="R20" i="49" s="1"/>
  <c r="Q126" i="49"/>
  <c r="R126" i="49" s="1"/>
  <c r="Q153" i="49"/>
  <c r="R153" i="49" s="1"/>
  <c r="Q164" i="49"/>
  <c r="R164" i="49" s="1"/>
  <c r="Q97" i="49"/>
  <c r="R97" i="49" s="1"/>
  <c r="Q65" i="49"/>
  <c r="R65" i="49" s="1"/>
  <c r="Q33" i="49"/>
  <c r="R33" i="49" s="1"/>
  <c r="Q141" i="49"/>
  <c r="R141" i="49" s="1"/>
  <c r="Q184" i="49"/>
  <c r="R184" i="49" s="1"/>
  <c r="N249" i="71"/>
  <c r="O249" i="71" s="1"/>
  <c r="N217" i="71"/>
  <c r="O217" i="71" s="1"/>
  <c r="N185" i="71"/>
  <c r="O185" i="71" s="1"/>
  <c r="N153" i="71"/>
  <c r="O153" i="71" s="1"/>
  <c r="N121" i="71"/>
  <c r="O121" i="71" s="1"/>
  <c r="N89" i="71"/>
  <c r="O89" i="71" s="1"/>
  <c r="N57" i="71"/>
  <c r="O57" i="71" s="1"/>
  <c r="N25" i="71"/>
  <c r="O25" i="71" s="1"/>
  <c r="N246" i="71"/>
  <c r="O246" i="71" s="1"/>
  <c r="N214" i="71"/>
  <c r="O214" i="71" s="1"/>
  <c r="N182" i="71"/>
  <c r="O182" i="71" s="1"/>
  <c r="N150" i="71"/>
  <c r="O150" i="71" s="1"/>
  <c r="N118" i="71"/>
  <c r="O118" i="71" s="1"/>
  <c r="N86" i="71"/>
  <c r="O86" i="71" s="1"/>
  <c r="N54" i="71"/>
  <c r="O54" i="71" s="1"/>
  <c r="N22" i="71"/>
  <c r="O22" i="71" s="1"/>
  <c r="Q233" i="50"/>
  <c r="R233" i="50" s="1"/>
  <c r="Q206" i="50"/>
  <c r="R206" i="50" s="1"/>
  <c r="Q208" i="50"/>
  <c r="R208" i="50" s="1"/>
  <c r="Q230" i="50"/>
  <c r="R230" i="50" s="1"/>
  <c r="Q133" i="50"/>
  <c r="R133" i="50" s="1"/>
  <c r="Q101" i="50"/>
  <c r="R101" i="50" s="1"/>
  <c r="Q69" i="50"/>
  <c r="R69" i="50" s="1"/>
  <c r="Q37" i="50"/>
  <c r="R37" i="50" s="1"/>
  <c r="Q198" i="50"/>
  <c r="R198" i="50" s="1"/>
  <c r="Q252" i="50"/>
  <c r="R252" i="50" s="1"/>
  <c r="Q228" i="50"/>
  <c r="R228" i="50" s="1"/>
  <c r="Q134" i="50"/>
  <c r="R134" i="50" s="1"/>
  <c r="Q102" i="50"/>
  <c r="R102" i="50" s="1"/>
  <c r="Q70" i="50"/>
  <c r="R70" i="50" s="1"/>
  <c r="Q38" i="50"/>
  <c r="R38" i="50" s="1"/>
  <c r="N257" i="72"/>
  <c r="O257" i="72" s="1"/>
  <c r="N225" i="72"/>
  <c r="O225" i="72" s="1"/>
  <c r="N193" i="72"/>
  <c r="O193" i="72" s="1"/>
  <c r="N161" i="72"/>
  <c r="O161" i="72" s="1"/>
  <c r="N129" i="72"/>
  <c r="O129" i="72" s="1"/>
  <c r="N258" i="72"/>
  <c r="O258" i="72" s="1"/>
  <c r="N226" i="72"/>
  <c r="O226" i="72" s="1"/>
  <c r="N100" i="72"/>
  <c r="O100" i="72" s="1"/>
  <c r="N167" i="50"/>
  <c r="O167" i="50" s="1"/>
  <c r="N162" i="50"/>
  <c r="O162" i="50" s="1"/>
  <c r="N157" i="50"/>
  <c r="O157" i="50" s="1"/>
  <c r="N111" i="50"/>
  <c r="O111" i="50" s="1"/>
  <c r="N79" i="50"/>
  <c r="O79" i="50" s="1"/>
  <c r="N47" i="50"/>
  <c r="O47" i="50" s="1"/>
  <c r="N15" i="50"/>
  <c r="O15" i="50" s="1"/>
  <c r="N184" i="50"/>
  <c r="O184" i="50" s="1"/>
  <c r="N245" i="50"/>
  <c r="O245" i="50" s="1"/>
  <c r="N129" i="49"/>
  <c r="O129" i="49" s="1"/>
  <c r="N131" i="49"/>
  <c r="O131" i="49" s="1"/>
  <c r="N108" i="49"/>
  <c r="O108" i="49" s="1"/>
  <c r="N76" i="49"/>
  <c r="O76" i="49" s="1"/>
  <c r="N44" i="49"/>
  <c r="O44" i="49" s="1"/>
  <c r="N12" i="49"/>
  <c r="O12" i="49" s="1"/>
  <c r="N174" i="49"/>
  <c r="O174" i="49" s="1"/>
  <c r="N176" i="49"/>
  <c r="O176" i="49" s="1"/>
  <c r="N237" i="49"/>
  <c r="O237" i="49" s="1"/>
  <c r="N180" i="49"/>
  <c r="O180" i="49" s="1"/>
  <c r="N99" i="49"/>
  <c r="O99" i="49" s="1"/>
  <c r="N67" i="49"/>
  <c r="O67" i="49" s="1"/>
  <c r="N35" i="49"/>
  <c r="O35" i="49" s="1"/>
  <c r="N247" i="49"/>
  <c r="O247" i="49" s="1"/>
  <c r="N150" i="49"/>
  <c r="O150" i="49" s="1"/>
  <c r="N136" i="49"/>
  <c r="O136" i="49" s="1"/>
  <c r="Q232" i="84"/>
  <c r="R232" i="84" s="1"/>
  <c r="Q200" i="84"/>
  <c r="R200" i="84" s="1"/>
  <c r="Q253" i="84"/>
  <c r="R253" i="84" s="1"/>
  <c r="Q221" i="84"/>
  <c r="R221" i="84" s="1"/>
  <c r="Q189" i="84"/>
  <c r="R189" i="84" s="1"/>
  <c r="Q138" i="84"/>
  <c r="R138" i="84" s="1"/>
  <c r="Q152" i="84"/>
  <c r="R152" i="84" s="1"/>
  <c r="Q165" i="84"/>
  <c r="R165" i="84" s="1"/>
  <c r="Q65" i="84"/>
  <c r="R65" i="84" s="1"/>
  <c r="Q33" i="84"/>
  <c r="R33" i="84" s="1"/>
  <c r="Q87" i="84"/>
  <c r="R87" i="84" s="1"/>
  <c r="Q98" i="84"/>
  <c r="R98" i="84" s="1"/>
  <c r="Q109" i="84"/>
  <c r="R109" i="84" s="1"/>
  <c r="Q24" i="84"/>
  <c r="R24" i="84" s="1"/>
  <c r="Q46" i="84"/>
  <c r="R46" i="84" s="1"/>
  <c r="Q256" i="49"/>
  <c r="R256" i="49" s="1"/>
  <c r="Q224" i="49"/>
  <c r="R224" i="49" s="1"/>
  <c r="Q237" i="49"/>
  <c r="R237" i="49" s="1"/>
  <c r="Q211" i="49"/>
  <c r="R211" i="49" s="1"/>
  <c r="Q114" i="49"/>
  <c r="R114" i="49" s="1"/>
  <c r="Q82" i="49"/>
  <c r="R82" i="49" s="1"/>
  <c r="Q50" i="49"/>
  <c r="R50" i="49" s="1"/>
  <c r="Q18" i="49"/>
  <c r="R18" i="49" s="1"/>
  <c r="Q215" i="49"/>
  <c r="R215" i="49" s="1"/>
  <c r="Q137" i="49"/>
  <c r="R137" i="49" s="1"/>
  <c r="Q148" i="49"/>
  <c r="R148" i="49" s="1"/>
  <c r="Q95" i="49"/>
  <c r="R95" i="49" s="1"/>
  <c r="Q63" i="49"/>
  <c r="R63" i="49" s="1"/>
  <c r="Q31" i="49"/>
  <c r="R31" i="49" s="1"/>
  <c r="Q125" i="49"/>
  <c r="R125" i="49" s="1"/>
  <c r="Q168" i="49"/>
  <c r="R168" i="49" s="1"/>
  <c r="N247" i="71"/>
  <c r="O247" i="71" s="1"/>
  <c r="N215" i="71"/>
  <c r="O215" i="71" s="1"/>
  <c r="N183" i="71"/>
  <c r="O183" i="71" s="1"/>
  <c r="N151" i="71"/>
  <c r="O151" i="71" s="1"/>
  <c r="N119" i="71"/>
  <c r="O119" i="71" s="1"/>
  <c r="N87" i="71"/>
  <c r="O87" i="71" s="1"/>
  <c r="N55" i="71"/>
  <c r="O55" i="71" s="1"/>
  <c r="N23" i="71"/>
  <c r="O23" i="71" s="1"/>
  <c r="N244" i="71"/>
  <c r="O244" i="71" s="1"/>
  <c r="N212" i="71"/>
  <c r="O212" i="71" s="1"/>
  <c r="N180" i="71"/>
  <c r="O180" i="71" s="1"/>
  <c r="N148" i="71"/>
  <c r="O148" i="71" s="1"/>
  <c r="N116" i="71"/>
  <c r="O116" i="71" s="1"/>
  <c r="N84" i="71"/>
  <c r="O84" i="71" s="1"/>
  <c r="N52" i="71"/>
  <c r="O52" i="71" s="1"/>
  <c r="N20" i="71"/>
  <c r="O20" i="71" s="1"/>
  <c r="Q231" i="50"/>
  <c r="R231" i="50" s="1"/>
  <c r="Q190" i="50"/>
  <c r="R190" i="50" s="1"/>
  <c r="Q201" i="50"/>
  <c r="R201" i="50" s="1"/>
  <c r="Q218" i="50"/>
  <c r="R218" i="50" s="1"/>
  <c r="Q131" i="50"/>
  <c r="R131" i="50" s="1"/>
  <c r="Q99" i="50"/>
  <c r="R99" i="50" s="1"/>
  <c r="Q67" i="50"/>
  <c r="R67" i="50" s="1"/>
  <c r="Q35" i="50"/>
  <c r="R35" i="50" s="1"/>
  <c r="Q182" i="50"/>
  <c r="R182" i="50" s="1"/>
  <c r="Q193" i="50"/>
  <c r="R193" i="50" s="1"/>
  <c r="Q222" i="50"/>
  <c r="R222" i="50" s="1"/>
  <c r="Q132" i="50"/>
  <c r="R132" i="50" s="1"/>
  <c r="Q100" i="50"/>
  <c r="R100" i="50" s="1"/>
  <c r="Q68" i="50"/>
  <c r="R68" i="50" s="1"/>
  <c r="Q36" i="50"/>
  <c r="R36" i="50" s="1"/>
  <c r="N255" i="72"/>
  <c r="O255" i="72" s="1"/>
  <c r="N223" i="72"/>
  <c r="O223" i="72" s="1"/>
  <c r="N191" i="72"/>
  <c r="O191" i="72" s="1"/>
  <c r="N159" i="72"/>
  <c r="O159" i="72" s="1"/>
  <c r="N127" i="72"/>
  <c r="O127" i="72" s="1"/>
  <c r="N256" i="72"/>
  <c r="O256" i="72" s="1"/>
  <c r="N224" i="72"/>
  <c r="O224" i="72" s="1"/>
  <c r="N86" i="72"/>
  <c r="O86" i="72" s="1"/>
  <c r="N151" i="50"/>
  <c r="O151" i="50" s="1"/>
  <c r="N146" i="50"/>
  <c r="O146" i="50" s="1"/>
  <c r="N141" i="50"/>
  <c r="O141" i="50" s="1"/>
  <c r="N109" i="50"/>
  <c r="O109" i="50" s="1"/>
  <c r="N77" i="50"/>
  <c r="O77" i="50" s="1"/>
  <c r="N45" i="50"/>
  <c r="O45" i="50" s="1"/>
  <c r="N13" i="50"/>
  <c r="O13" i="50" s="1"/>
  <c r="N168" i="50"/>
  <c r="O168" i="50" s="1"/>
  <c r="N195" i="50"/>
  <c r="O195" i="50" s="1"/>
  <c r="N246" i="49"/>
  <c r="O246" i="49" s="1"/>
  <c r="N242" i="49"/>
  <c r="O242" i="49" s="1"/>
  <c r="N106" i="49"/>
  <c r="O106" i="49" s="1"/>
  <c r="N74" i="49"/>
  <c r="O74" i="49" s="1"/>
  <c r="N42" i="49"/>
  <c r="O42" i="49" s="1"/>
  <c r="N261" i="49"/>
  <c r="O261" i="49" s="1"/>
  <c r="N158" i="49"/>
  <c r="O158" i="49" s="1"/>
  <c r="N160" i="49"/>
  <c r="O160" i="49" s="1"/>
  <c r="N210" i="49"/>
  <c r="O210" i="49" s="1"/>
  <c r="N164" i="49"/>
  <c r="O164" i="49" s="1"/>
  <c r="N97" i="49"/>
  <c r="O97" i="49" s="1"/>
  <c r="N65" i="49"/>
  <c r="O65" i="49" s="1"/>
  <c r="N33" i="49"/>
  <c r="O33" i="49" s="1"/>
  <c r="N240" i="49"/>
  <c r="O240" i="49" s="1"/>
  <c r="N134" i="49"/>
  <c r="O134" i="49" s="1"/>
  <c r="Q262" i="84"/>
  <c r="R262" i="84" s="1"/>
  <c r="Q230" i="84"/>
  <c r="R230" i="84" s="1"/>
  <c r="Q198" i="84"/>
  <c r="R198" i="84" s="1"/>
  <c r="Q251" i="84"/>
  <c r="R251" i="84" s="1"/>
  <c r="Q219" i="84"/>
  <c r="R219" i="84" s="1"/>
  <c r="Q187" i="84"/>
  <c r="R187" i="84" s="1"/>
  <c r="Q135" i="84"/>
  <c r="R135" i="84" s="1"/>
  <c r="Q149" i="84"/>
  <c r="R149" i="84" s="1"/>
  <c r="Q161" i="84"/>
  <c r="R161" i="84" s="1"/>
  <c r="Q63" i="84"/>
  <c r="R63" i="84" s="1"/>
  <c r="Q31" i="84"/>
  <c r="R31" i="84" s="1"/>
  <c r="Q157" i="84"/>
  <c r="R157" i="84" s="1"/>
  <c r="Q164" i="84"/>
  <c r="R164" i="84" s="1"/>
  <c r="Q93" i="84"/>
  <c r="R93" i="84" s="1"/>
  <c r="Q86" i="84"/>
  <c r="R86" i="84" s="1"/>
  <c r="Q14" i="84"/>
  <c r="R14" i="84" s="1"/>
  <c r="Q254" i="49"/>
  <c r="R254" i="49" s="1"/>
  <c r="Q222" i="49"/>
  <c r="R222" i="49" s="1"/>
  <c r="Q235" i="49"/>
  <c r="R235" i="49" s="1"/>
  <c r="Q195" i="49"/>
  <c r="R195" i="49" s="1"/>
  <c r="Q112" i="49"/>
  <c r="R112" i="49" s="1"/>
  <c r="Q80" i="49"/>
  <c r="R80" i="49" s="1"/>
  <c r="Q48" i="49"/>
  <c r="R48" i="49" s="1"/>
  <c r="Q16" i="49"/>
  <c r="R16" i="49" s="1"/>
  <c r="Q199" i="49"/>
  <c r="R199" i="49" s="1"/>
  <c r="Q210" i="49"/>
  <c r="R210" i="49" s="1"/>
  <c r="Q132" i="49"/>
  <c r="R132" i="49" s="1"/>
  <c r="Q93" i="49"/>
  <c r="R93" i="49" s="1"/>
  <c r="Q61" i="49"/>
  <c r="R61" i="49" s="1"/>
  <c r="Q29" i="49"/>
  <c r="R29" i="49" s="1"/>
  <c r="Q214" i="49"/>
  <c r="R214" i="49" s="1"/>
  <c r="Q152" i="49"/>
  <c r="R152" i="49" s="1"/>
  <c r="N245" i="71"/>
  <c r="O245" i="71" s="1"/>
  <c r="N213" i="71"/>
  <c r="O213" i="71" s="1"/>
  <c r="N181" i="71"/>
  <c r="O181" i="71" s="1"/>
  <c r="N149" i="71"/>
  <c r="O149" i="71" s="1"/>
  <c r="N117" i="71"/>
  <c r="O117" i="71" s="1"/>
  <c r="N85" i="71"/>
  <c r="O85" i="71" s="1"/>
  <c r="N53" i="71"/>
  <c r="O53" i="71" s="1"/>
  <c r="N21" i="71"/>
  <c r="O21" i="71" s="1"/>
  <c r="N242" i="71"/>
  <c r="O242" i="71" s="1"/>
  <c r="N210" i="71"/>
  <c r="O210" i="71" s="1"/>
  <c r="N178" i="71"/>
  <c r="O178" i="71" s="1"/>
  <c r="N146" i="71"/>
  <c r="O146" i="71" s="1"/>
  <c r="N114" i="71"/>
  <c r="O114" i="71" s="1"/>
  <c r="N82" i="71"/>
  <c r="O82" i="71" s="1"/>
  <c r="N50" i="71"/>
  <c r="O50" i="71" s="1"/>
  <c r="N18" i="71"/>
  <c r="O18" i="71" s="1"/>
  <c r="Q261" i="50"/>
  <c r="R261" i="50" s="1"/>
  <c r="Q229" i="50"/>
  <c r="R229" i="50" s="1"/>
  <c r="Q174" i="50"/>
  <c r="R174" i="50" s="1"/>
  <c r="Q185" i="50"/>
  <c r="R185" i="50" s="1"/>
  <c r="Q210" i="50"/>
  <c r="R210" i="50" s="1"/>
  <c r="Q129" i="50"/>
  <c r="R129" i="50" s="1"/>
  <c r="Q97" i="50"/>
  <c r="R97" i="50" s="1"/>
  <c r="Q65" i="50"/>
  <c r="R65" i="50" s="1"/>
  <c r="Q33" i="50"/>
  <c r="R33" i="50" s="1"/>
  <c r="Q166" i="50"/>
  <c r="R166" i="50" s="1"/>
  <c r="Q177" i="50"/>
  <c r="R177" i="50" s="1"/>
  <c r="Q214" i="50"/>
  <c r="R214" i="50" s="1"/>
  <c r="Q130" i="50"/>
  <c r="R130" i="50" s="1"/>
  <c r="Q98" i="50"/>
  <c r="R98" i="50" s="1"/>
  <c r="Q66" i="50"/>
  <c r="R66" i="50" s="1"/>
  <c r="Q34" i="50"/>
  <c r="R34" i="50" s="1"/>
  <c r="N253" i="72"/>
  <c r="O253" i="72" s="1"/>
  <c r="N221" i="72"/>
  <c r="O221" i="72" s="1"/>
  <c r="N189" i="72"/>
  <c r="O189" i="72" s="1"/>
  <c r="N157" i="72"/>
  <c r="O157" i="72" s="1"/>
  <c r="N125" i="72"/>
  <c r="O125" i="72" s="1"/>
  <c r="N254" i="72"/>
  <c r="O254" i="72" s="1"/>
  <c r="N222" i="72"/>
  <c r="O222" i="72" s="1"/>
  <c r="N72" i="72"/>
  <c r="O72" i="72" s="1"/>
  <c r="N16" i="50"/>
  <c r="O16" i="50" s="1"/>
  <c r="N239" i="50"/>
  <c r="O239" i="50" s="1"/>
  <c r="N203" i="50"/>
  <c r="O203" i="50" s="1"/>
  <c r="N139" i="50"/>
  <c r="O139" i="50" s="1"/>
  <c r="N107" i="50"/>
  <c r="O107" i="50" s="1"/>
  <c r="N75" i="50"/>
  <c r="O75" i="50" s="1"/>
  <c r="N43" i="50"/>
  <c r="O43" i="50" s="1"/>
  <c r="N11" i="50"/>
  <c r="O11" i="50" s="1"/>
  <c r="N152" i="50"/>
  <c r="O152" i="50" s="1"/>
  <c r="N179" i="50"/>
  <c r="O179" i="50" s="1"/>
  <c r="Q11" i="83"/>
  <c r="R11" i="83" s="1"/>
  <c r="N202" i="49"/>
  <c r="O202" i="49" s="1"/>
  <c r="N226" i="49"/>
  <c r="O226" i="49" s="1"/>
  <c r="N104" i="49"/>
  <c r="O104" i="49" s="1"/>
  <c r="N72" i="49"/>
  <c r="O72" i="49" s="1"/>
  <c r="N40" i="49"/>
  <c r="O40" i="49" s="1"/>
  <c r="N257" i="49"/>
  <c r="O257" i="49" s="1"/>
  <c r="N142" i="49"/>
  <c r="O142" i="49" s="1"/>
  <c r="N144" i="49"/>
  <c r="O144" i="49" s="1"/>
  <c r="N194" i="49"/>
  <c r="O194" i="49" s="1"/>
  <c r="N148" i="49"/>
  <c r="O148" i="49" s="1"/>
  <c r="N95" i="49"/>
  <c r="O95" i="49" s="1"/>
  <c r="N63" i="49"/>
  <c r="O63" i="49" s="1"/>
  <c r="N31" i="49"/>
  <c r="O31" i="49" s="1"/>
  <c r="N233" i="49"/>
  <c r="O233" i="49" s="1"/>
  <c r="N243" i="49"/>
  <c r="O243" i="49" s="1"/>
  <c r="Q260" i="84"/>
  <c r="R260" i="84" s="1"/>
  <c r="Q228" i="84"/>
  <c r="R228" i="84" s="1"/>
  <c r="Q196" i="84"/>
  <c r="R196" i="84" s="1"/>
  <c r="Q249" i="84"/>
  <c r="R249" i="84" s="1"/>
  <c r="Q217" i="84"/>
  <c r="R217" i="84" s="1"/>
  <c r="Q185" i="84"/>
  <c r="R185" i="84" s="1"/>
  <c r="Q127" i="84"/>
  <c r="R127" i="84" s="1"/>
  <c r="Q129" i="84"/>
  <c r="R129" i="84" s="1"/>
  <c r="Q134" i="84"/>
  <c r="R134" i="84" s="1"/>
  <c r="Q61" i="84"/>
  <c r="R61" i="84" s="1"/>
  <c r="Q29" i="84"/>
  <c r="R29" i="84" s="1"/>
  <c r="Q154" i="84"/>
  <c r="R154" i="84" s="1"/>
  <c r="Q160" i="84"/>
  <c r="R160" i="84" s="1"/>
  <c r="Q102" i="84"/>
  <c r="R102" i="84" s="1"/>
  <c r="Q54" i="84"/>
  <c r="R54" i="84" s="1"/>
  <c r="Q76" i="84"/>
  <c r="R76" i="84" s="1"/>
  <c r="Q252" i="49"/>
  <c r="R252" i="49" s="1"/>
  <c r="Q220" i="49"/>
  <c r="R220" i="49" s="1"/>
  <c r="Q233" i="49"/>
  <c r="R233" i="49" s="1"/>
  <c r="Q179" i="49"/>
  <c r="R179" i="49" s="1"/>
  <c r="Q110" i="49"/>
  <c r="R110" i="49" s="1"/>
  <c r="Q78" i="49"/>
  <c r="R78" i="49" s="1"/>
  <c r="Q46" i="49"/>
  <c r="R46" i="49" s="1"/>
  <c r="Q14" i="49"/>
  <c r="R14" i="49" s="1"/>
  <c r="Q183" i="49"/>
  <c r="R183" i="49" s="1"/>
  <c r="Q194" i="49"/>
  <c r="R194" i="49" s="1"/>
  <c r="Q123" i="49"/>
  <c r="R123" i="49" s="1"/>
  <c r="Q91" i="49"/>
  <c r="R91" i="49" s="1"/>
  <c r="Q59" i="49"/>
  <c r="R59" i="49" s="1"/>
  <c r="Q27" i="49"/>
  <c r="R27" i="49" s="1"/>
  <c r="Q198" i="49"/>
  <c r="R198" i="49" s="1"/>
  <c r="Q136" i="49"/>
  <c r="R136" i="49" s="1"/>
  <c r="N243" i="71"/>
  <c r="O243" i="71" s="1"/>
  <c r="N211" i="71"/>
  <c r="O211" i="71" s="1"/>
  <c r="N179" i="71"/>
  <c r="O179" i="71" s="1"/>
  <c r="N147" i="71"/>
  <c r="O147" i="71" s="1"/>
  <c r="N115" i="71"/>
  <c r="O115" i="71" s="1"/>
  <c r="N83" i="71"/>
  <c r="O83" i="71" s="1"/>
  <c r="N51" i="71"/>
  <c r="O51" i="71" s="1"/>
  <c r="N19" i="71"/>
  <c r="O19" i="71" s="1"/>
  <c r="N240" i="71"/>
  <c r="O240" i="71" s="1"/>
  <c r="N208" i="71"/>
  <c r="O208" i="71" s="1"/>
  <c r="N176" i="71"/>
  <c r="O176" i="71" s="1"/>
  <c r="N144" i="71"/>
  <c r="O144" i="71" s="1"/>
  <c r="N112" i="71"/>
  <c r="O112" i="71" s="1"/>
  <c r="N80" i="71"/>
  <c r="O80" i="71" s="1"/>
  <c r="N48" i="71"/>
  <c r="O48" i="71" s="1"/>
  <c r="N16" i="71"/>
  <c r="O16" i="71" s="1"/>
  <c r="Q259" i="50"/>
  <c r="R259" i="50" s="1"/>
  <c r="Q227" i="50"/>
  <c r="R227" i="50" s="1"/>
  <c r="Q158" i="50"/>
  <c r="R158" i="50" s="1"/>
  <c r="Q169" i="50"/>
  <c r="R169" i="50" s="1"/>
  <c r="Q196" i="50"/>
  <c r="R196" i="50" s="1"/>
  <c r="Q127" i="50"/>
  <c r="R127" i="50" s="1"/>
  <c r="Q95" i="50"/>
  <c r="R95" i="50" s="1"/>
  <c r="Q63" i="50"/>
  <c r="R63" i="50" s="1"/>
  <c r="Q31" i="50"/>
  <c r="R31" i="50" s="1"/>
  <c r="Q150" i="50"/>
  <c r="R150" i="50" s="1"/>
  <c r="Q161" i="50"/>
  <c r="R161" i="50" s="1"/>
  <c r="Q204" i="50"/>
  <c r="R204" i="50" s="1"/>
  <c r="Q128" i="50"/>
  <c r="R128" i="50" s="1"/>
  <c r="Q96" i="50"/>
  <c r="R96" i="50" s="1"/>
  <c r="Q64" i="50"/>
  <c r="R64" i="50" s="1"/>
  <c r="Q32" i="50"/>
  <c r="R32" i="50" s="1"/>
  <c r="N251" i="72"/>
  <c r="O251" i="72" s="1"/>
  <c r="N219" i="72"/>
  <c r="O219" i="72" s="1"/>
  <c r="N187" i="72"/>
  <c r="O187" i="72" s="1"/>
  <c r="N155" i="72"/>
  <c r="O155" i="72" s="1"/>
  <c r="N123" i="72"/>
  <c r="O123" i="72" s="1"/>
  <c r="N252" i="72"/>
  <c r="O252" i="72" s="1"/>
  <c r="N220" i="72"/>
  <c r="O220" i="72" s="1"/>
  <c r="N36" i="72"/>
  <c r="O36" i="72" s="1"/>
  <c r="N14" i="50"/>
  <c r="O14" i="50" s="1"/>
  <c r="N192" i="50"/>
  <c r="O192" i="50" s="1"/>
  <c r="N187" i="50"/>
  <c r="O187" i="50" s="1"/>
  <c r="N137" i="50"/>
  <c r="O137" i="50" s="1"/>
  <c r="N105" i="50"/>
  <c r="O105" i="50" s="1"/>
  <c r="N73" i="50"/>
  <c r="O73" i="50" s="1"/>
  <c r="N41" i="50"/>
  <c r="O41" i="50" s="1"/>
  <c r="N198" i="50"/>
  <c r="O198" i="50" s="1"/>
  <c r="N241" i="50"/>
  <c r="O241" i="50" s="1"/>
  <c r="N163" i="50"/>
  <c r="O163" i="50" s="1"/>
  <c r="N186" i="49"/>
  <c r="O186" i="49" s="1"/>
  <c r="N204" i="49"/>
  <c r="O204" i="49" s="1"/>
  <c r="N102" i="49"/>
  <c r="O102" i="49" s="1"/>
  <c r="N70" i="49"/>
  <c r="O70" i="49" s="1"/>
  <c r="N38" i="49"/>
  <c r="O38" i="49" s="1"/>
  <c r="N253" i="49"/>
  <c r="O253" i="49" s="1"/>
  <c r="N126" i="49"/>
  <c r="O126" i="49" s="1"/>
  <c r="N128" i="49"/>
  <c r="O128" i="49" s="1"/>
  <c r="N178" i="49"/>
  <c r="O178" i="49" s="1"/>
  <c r="N132" i="49"/>
  <c r="O132" i="49" s="1"/>
  <c r="N93" i="49"/>
  <c r="O93" i="49" s="1"/>
  <c r="N61" i="49"/>
  <c r="O61" i="49" s="1"/>
  <c r="N29" i="49"/>
  <c r="O29" i="49" s="1"/>
  <c r="N219" i="49"/>
  <c r="O219" i="49" s="1"/>
  <c r="N236" i="49"/>
  <c r="O236" i="49" s="1"/>
  <c r="Q258" i="84"/>
  <c r="R258" i="84" s="1"/>
  <c r="Q226" i="84"/>
  <c r="R226" i="84" s="1"/>
  <c r="Q194" i="84"/>
  <c r="R194" i="84" s="1"/>
  <c r="Q247" i="84"/>
  <c r="R247" i="84" s="1"/>
  <c r="Q215" i="84"/>
  <c r="R215" i="84" s="1"/>
  <c r="Q183" i="84"/>
  <c r="R183" i="84" s="1"/>
  <c r="Q120" i="84"/>
  <c r="R120" i="84" s="1"/>
  <c r="Q115" i="84"/>
  <c r="R115" i="84" s="1"/>
  <c r="Q131" i="84"/>
  <c r="R131" i="84" s="1"/>
  <c r="Q59" i="84"/>
  <c r="R59" i="84" s="1"/>
  <c r="Q27" i="84"/>
  <c r="R27" i="84" s="1"/>
  <c r="Q151" i="84"/>
  <c r="R151" i="84" s="1"/>
  <c r="Q136" i="84"/>
  <c r="R136" i="84" s="1"/>
  <c r="Q68" i="84"/>
  <c r="R68" i="84" s="1"/>
  <c r="Q22" i="84"/>
  <c r="R22" i="84" s="1"/>
  <c r="Q44" i="84"/>
  <c r="R44" i="84" s="1"/>
  <c r="Q250" i="49"/>
  <c r="R250" i="49" s="1"/>
  <c r="Q218" i="49"/>
  <c r="R218" i="49" s="1"/>
  <c r="Q231" i="49"/>
  <c r="R231" i="49" s="1"/>
  <c r="Q163" i="49"/>
  <c r="R163" i="49" s="1"/>
  <c r="Q108" i="49"/>
  <c r="R108" i="49" s="1"/>
  <c r="Q76" i="49"/>
  <c r="R76" i="49" s="1"/>
  <c r="Q44" i="49"/>
  <c r="R44" i="49" s="1"/>
  <c r="Q12" i="49"/>
  <c r="R12" i="49" s="1"/>
  <c r="Q167" i="49"/>
  <c r="R167" i="49" s="1"/>
  <c r="Q178" i="49"/>
  <c r="R178" i="49" s="1"/>
  <c r="Q121" i="49"/>
  <c r="R121" i="49" s="1"/>
  <c r="Q89" i="49"/>
  <c r="R89" i="49" s="1"/>
  <c r="Q57" i="49"/>
  <c r="R57" i="49" s="1"/>
  <c r="Q25" i="49"/>
  <c r="R25" i="49" s="1"/>
  <c r="Q182" i="49"/>
  <c r="R182" i="49" s="1"/>
  <c r="Q209" i="49"/>
  <c r="R209" i="49" s="1"/>
  <c r="N241" i="71"/>
  <c r="O241" i="71" s="1"/>
  <c r="N209" i="71"/>
  <c r="O209" i="71" s="1"/>
  <c r="N177" i="71"/>
  <c r="O177" i="71" s="1"/>
  <c r="N145" i="71"/>
  <c r="O145" i="71" s="1"/>
  <c r="N113" i="71"/>
  <c r="O113" i="71" s="1"/>
  <c r="N81" i="71"/>
  <c r="O81" i="71" s="1"/>
  <c r="N49" i="71"/>
  <c r="O49" i="71" s="1"/>
  <c r="N17" i="71"/>
  <c r="O17" i="71" s="1"/>
  <c r="N238" i="71"/>
  <c r="O238" i="71" s="1"/>
  <c r="N206" i="71"/>
  <c r="O206" i="71" s="1"/>
  <c r="N174" i="71"/>
  <c r="O174" i="71" s="1"/>
  <c r="N142" i="71"/>
  <c r="O142" i="71" s="1"/>
  <c r="N110" i="71"/>
  <c r="O110" i="71" s="1"/>
  <c r="N78" i="71"/>
  <c r="O78" i="71" s="1"/>
  <c r="N46" i="71"/>
  <c r="O46" i="71" s="1"/>
  <c r="N14" i="71"/>
  <c r="O14" i="71" s="1"/>
  <c r="Q257" i="50"/>
  <c r="R257" i="50" s="1"/>
  <c r="Q225" i="50"/>
  <c r="R225" i="50" s="1"/>
  <c r="Q142" i="50"/>
  <c r="R142" i="50" s="1"/>
  <c r="Q153" i="50"/>
  <c r="R153" i="50" s="1"/>
  <c r="Q180" i="50"/>
  <c r="R180" i="50" s="1"/>
  <c r="Q125" i="50"/>
  <c r="R125" i="50" s="1"/>
  <c r="Q93" i="50"/>
  <c r="R93" i="50" s="1"/>
  <c r="Q61" i="50"/>
  <c r="R61" i="50" s="1"/>
  <c r="Q29" i="50"/>
  <c r="R29" i="50" s="1"/>
  <c r="Q207" i="50"/>
  <c r="R207" i="50" s="1"/>
  <c r="Q145" i="50"/>
  <c r="R145" i="50" s="1"/>
  <c r="Q188" i="50"/>
  <c r="R188" i="50" s="1"/>
  <c r="Q126" i="50"/>
  <c r="R126" i="50" s="1"/>
  <c r="Q94" i="50"/>
  <c r="R94" i="50" s="1"/>
  <c r="Q62" i="50"/>
  <c r="R62" i="50" s="1"/>
  <c r="Q30" i="50"/>
  <c r="R30" i="50" s="1"/>
  <c r="N249" i="72"/>
  <c r="O249" i="72" s="1"/>
  <c r="N217" i="72"/>
  <c r="O217" i="72" s="1"/>
  <c r="N185" i="72"/>
  <c r="O185" i="72" s="1"/>
  <c r="N153" i="72"/>
  <c r="O153" i="72" s="1"/>
  <c r="N121" i="72"/>
  <c r="O121" i="72" s="1"/>
  <c r="N250" i="72"/>
  <c r="O250" i="72" s="1"/>
  <c r="N218" i="72"/>
  <c r="O218" i="72" s="1"/>
  <c r="N20" i="72"/>
  <c r="O20" i="72" s="1"/>
  <c r="N12" i="50"/>
  <c r="O12" i="50" s="1"/>
  <c r="N176" i="50"/>
  <c r="O176" i="50" s="1"/>
  <c r="N171" i="50"/>
  <c r="O171" i="50" s="1"/>
  <c r="N135" i="50"/>
  <c r="O135" i="50" s="1"/>
  <c r="N103" i="50"/>
  <c r="O103" i="50" s="1"/>
  <c r="N71" i="50"/>
  <c r="O71" i="50" s="1"/>
  <c r="N39" i="50"/>
  <c r="O39" i="50" s="1"/>
  <c r="N182" i="50"/>
  <c r="O182" i="50" s="1"/>
  <c r="N217" i="50"/>
  <c r="O217" i="50" s="1"/>
  <c r="N147" i="50"/>
  <c r="O147" i="50" s="1"/>
  <c r="N170" i="49"/>
  <c r="O170" i="49" s="1"/>
  <c r="N188" i="49"/>
  <c r="O188" i="49" s="1"/>
  <c r="N100" i="49"/>
  <c r="O100" i="49" s="1"/>
  <c r="N68" i="49"/>
  <c r="O68" i="49" s="1"/>
  <c r="N36" i="49"/>
  <c r="O36" i="49" s="1"/>
  <c r="N249" i="49"/>
  <c r="O249" i="49" s="1"/>
  <c r="N220" i="49"/>
  <c r="O220" i="49" s="1"/>
  <c r="N260" i="49"/>
  <c r="O260" i="49" s="1"/>
  <c r="N162" i="49"/>
  <c r="O162" i="49" s="1"/>
  <c r="N123" i="49"/>
  <c r="O123" i="49" s="1"/>
  <c r="N91" i="49"/>
  <c r="O91" i="49" s="1"/>
  <c r="N59" i="49"/>
  <c r="O59" i="49" s="1"/>
  <c r="N27" i="49"/>
  <c r="O27" i="49" s="1"/>
  <c r="N205" i="49"/>
  <c r="O205" i="49" s="1"/>
  <c r="N224" i="49"/>
  <c r="O224" i="49" s="1"/>
  <c r="Q256" i="84"/>
  <c r="R256" i="84" s="1"/>
  <c r="Q224" i="84"/>
  <c r="R224" i="84" s="1"/>
  <c r="Q192" i="84"/>
  <c r="R192" i="84" s="1"/>
  <c r="Q245" i="84"/>
  <c r="R245" i="84" s="1"/>
  <c r="Q213" i="84"/>
  <c r="R213" i="84" s="1"/>
  <c r="Q181" i="84"/>
  <c r="R181" i="84" s="1"/>
  <c r="Q104" i="84"/>
  <c r="R104" i="84" s="1"/>
  <c r="Q99" i="84"/>
  <c r="R99" i="84" s="1"/>
  <c r="Q110" i="84"/>
  <c r="R110" i="84" s="1"/>
  <c r="Q57" i="84"/>
  <c r="R57" i="84" s="1"/>
  <c r="Q25" i="84"/>
  <c r="R25" i="84" s="1"/>
  <c r="Q112" i="84"/>
  <c r="R112" i="84" s="1"/>
  <c r="Q133" i="84"/>
  <c r="R133" i="84" s="1"/>
  <c r="Q36" i="84"/>
  <c r="R36" i="84" s="1"/>
  <c r="Q84" i="84"/>
  <c r="R84" i="84" s="1"/>
  <c r="Q12" i="84"/>
  <c r="R12" i="84" s="1"/>
  <c r="Q248" i="49"/>
  <c r="R248" i="49" s="1"/>
  <c r="Q261" i="49"/>
  <c r="R261" i="49" s="1"/>
  <c r="Q229" i="49"/>
  <c r="R229" i="49" s="1"/>
  <c r="Q147" i="49"/>
  <c r="R147" i="49" s="1"/>
  <c r="Q106" i="49"/>
  <c r="R106" i="49" s="1"/>
  <c r="Q74" i="49"/>
  <c r="R74" i="49" s="1"/>
  <c r="Q42" i="49"/>
  <c r="R42" i="49" s="1"/>
  <c r="Q213" i="49"/>
  <c r="R213" i="49" s="1"/>
  <c r="Q151" i="49"/>
  <c r="R151" i="49" s="1"/>
  <c r="Q162" i="49"/>
  <c r="R162" i="49" s="1"/>
  <c r="Q119" i="49"/>
  <c r="R119" i="49" s="1"/>
  <c r="Q87" i="49"/>
  <c r="R87" i="49" s="1"/>
  <c r="Q55" i="49"/>
  <c r="R55" i="49" s="1"/>
  <c r="Q23" i="49"/>
  <c r="R23" i="49" s="1"/>
  <c r="Q166" i="49"/>
  <c r="R166" i="49" s="1"/>
  <c r="Q193" i="49"/>
  <c r="R193" i="49" s="1"/>
  <c r="N239" i="71"/>
  <c r="O239" i="71" s="1"/>
  <c r="N207" i="71"/>
  <c r="O207" i="71" s="1"/>
  <c r="N175" i="71"/>
  <c r="O175" i="71" s="1"/>
  <c r="N143" i="71"/>
  <c r="O143" i="71" s="1"/>
  <c r="N111" i="71"/>
  <c r="O111" i="71" s="1"/>
  <c r="N79" i="71"/>
  <c r="O79" i="71" s="1"/>
  <c r="N47" i="71"/>
  <c r="O47" i="71" s="1"/>
  <c r="N15" i="71"/>
  <c r="O15" i="71" s="1"/>
  <c r="N236" i="71"/>
  <c r="O236" i="71" s="1"/>
  <c r="N204" i="71"/>
  <c r="O204" i="71" s="1"/>
  <c r="N172" i="71"/>
  <c r="O172" i="71" s="1"/>
  <c r="N140" i="71"/>
  <c r="O140" i="71" s="1"/>
  <c r="N108" i="71"/>
  <c r="O108" i="71" s="1"/>
  <c r="N76" i="71"/>
  <c r="O76" i="71" s="1"/>
  <c r="N44" i="71"/>
  <c r="O44" i="71" s="1"/>
  <c r="N12" i="71"/>
  <c r="O12" i="71" s="1"/>
  <c r="Q255" i="50"/>
  <c r="R255" i="50" s="1"/>
  <c r="Q223" i="50"/>
  <c r="R223" i="50" s="1"/>
  <c r="Q244" i="50"/>
  <c r="R244" i="50" s="1"/>
  <c r="Q248" i="50"/>
  <c r="R248" i="50" s="1"/>
  <c r="Q164" i="50"/>
  <c r="R164" i="50" s="1"/>
  <c r="Q123" i="50"/>
  <c r="R123" i="50" s="1"/>
  <c r="Q91" i="50"/>
  <c r="R91" i="50" s="1"/>
  <c r="Q59" i="50"/>
  <c r="R59" i="50" s="1"/>
  <c r="Q27" i="50"/>
  <c r="R27" i="50" s="1"/>
  <c r="Q191" i="50"/>
  <c r="R191" i="50" s="1"/>
  <c r="Q209" i="50"/>
  <c r="R209" i="50" s="1"/>
  <c r="Q172" i="50"/>
  <c r="R172" i="50" s="1"/>
  <c r="Q124" i="50"/>
  <c r="R124" i="50" s="1"/>
  <c r="Q92" i="50"/>
  <c r="R92" i="50" s="1"/>
  <c r="Q60" i="50"/>
  <c r="R60" i="50" s="1"/>
  <c r="Q28" i="50"/>
  <c r="R28" i="50" s="1"/>
  <c r="N247" i="72"/>
  <c r="O247" i="72" s="1"/>
  <c r="N215" i="72"/>
  <c r="O215" i="72" s="1"/>
  <c r="N183" i="72"/>
  <c r="O183" i="72" s="1"/>
  <c r="N151" i="72"/>
  <c r="O151" i="72" s="1"/>
  <c r="N119" i="72"/>
  <c r="O119" i="72" s="1"/>
  <c r="N248" i="72"/>
  <c r="O248" i="72" s="1"/>
  <c r="N216" i="72"/>
  <c r="O216" i="72" s="1"/>
  <c r="N42" i="72"/>
  <c r="O42" i="72" s="1"/>
  <c r="N206" i="50"/>
  <c r="O206" i="50" s="1"/>
  <c r="N160" i="50"/>
  <c r="O160" i="50" s="1"/>
  <c r="N155" i="50"/>
  <c r="O155" i="50" s="1"/>
  <c r="N133" i="50"/>
  <c r="O133" i="50" s="1"/>
  <c r="N101" i="50"/>
  <c r="O101" i="50" s="1"/>
  <c r="N69" i="50"/>
  <c r="O69" i="50" s="1"/>
  <c r="N37" i="50"/>
  <c r="O37" i="50" s="1"/>
  <c r="N166" i="50"/>
  <c r="O166" i="50" s="1"/>
  <c r="N193" i="50"/>
  <c r="O193" i="50" s="1"/>
  <c r="N204" i="50"/>
  <c r="O204" i="50" s="1"/>
  <c r="N262" i="49"/>
  <c r="O262" i="49" s="1"/>
  <c r="N154" i="49"/>
  <c r="O154" i="49" s="1"/>
  <c r="N172" i="49"/>
  <c r="O172" i="49" s="1"/>
  <c r="N98" i="49"/>
  <c r="O98" i="49" s="1"/>
  <c r="N66" i="49"/>
  <c r="O66" i="49" s="1"/>
  <c r="N34" i="49"/>
  <c r="O34" i="49" s="1"/>
  <c r="N223" i="49"/>
  <c r="O223" i="49" s="1"/>
  <c r="N215" i="49"/>
  <c r="O215" i="49" s="1"/>
  <c r="N256" i="49"/>
  <c r="O256" i="49" s="1"/>
  <c r="N146" i="49"/>
  <c r="O146" i="49" s="1"/>
  <c r="N121" i="49"/>
  <c r="O121" i="49" s="1"/>
  <c r="N89" i="49"/>
  <c r="O89" i="49" s="1"/>
  <c r="N57" i="49"/>
  <c r="O57" i="49" s="1"/>
  <c r="N25" i="49"/>
  <c r="O25" i="49" s="1"/>
  <c r="N189" i="49"/>
  <c r="O189" i="49" s="1"/>
  <c r="N207" i="49"/>
  <c r="O207" i="49" s="1"/>
  <c r="Q254" i="84"/>
  <c r="R254" i="84" s="1"/>
  <c r="Q222" i="84"/>
  <c r="R222" i="84" s="1"/>
  <c r="Q190" i="84"/>
  <c r="R190" i="84" s="1"/>
  <c r="Q243" i="84"/>
  <c r="R243" i="84" s="1"/>
  <c r="Q211" i="84"/>
  <c r="R211" i="84" s="1"/>
  <c r="Q179" i="84"/>
  <c r="R179" i="84" s="1"/>
  <c r="Q88" i="84"/>
  <c r="R88" i="84" s="1"/>
  <c r="Q171" i="84"/>
  <c r="R171" i="84" s="1"/>
  <c r="Q94" i="84"/>
  <c r="R94" i="84" s="1"/>
  <c r="Q55" i="84"/>
  <c r="R55" i="84" s="1"/>
  <c r="Q23" i="84"/>
  <c r="R23" i="84" s="1"/>
  <c r="Q96" i="84"/>
  <c r="R96" i="84" s="1"/>
  <c r="Q123" i="84"/>
  <c r="R123" i="84" s="1"/>
  <c r="Q66" i="84"/>
  <c r="R66" i="84" s="1"/>
  <c r="Q52" i="84"/>
  <c r="R52" i="84" s="1"/>
  <c r="Q150" i="84"/>
  <c r="R150" i="84" s="1"/>
  <c r="Q246" i="49"/>
  <c r="R246" i="49" s="1"/>
  <c r="Q259" i="49"/>
  <c r="R259" i="49" s="1"/>
  <c r="Q227" i="49"/>
  <c r="R227" i="49" s="1"/>
  <c r="Q131" i="49"/>
  <c r="R131" i="49" s="1"/>
  <c r="Q104" i="49"/>
  <c r="R104" i="49" s="1"/>
  <c r="Q72" i="49"/>
  <c r="R72" i="49" s="1"/>
  <c r="Q40" i="49"/>
  <c r="R40" i="49" s="1"/>
  <c r="Q197" i="49"/>
  <c r="R197" i="49" s="1"/>
  <c r="Q135" i="49"/>
  <c r="R135" i="49" s="1"/>
  <c r="Q146" i="49"/>
  <c r="R146" i="49" s="1"/>
  <c r="Q117" i="49"/>
  <c r="R117" i="49" s="1"/>
  <c r="Q85" i="49"/>
  <c r="R85" i="49" s="1"/>
  <c r="Q53" i="49"/>
  <c r="R53" i="49" s="1"/>
  <c r="Q21" i="49"/>
  <c r="R21" i="49" s="1"/>
  <c r="Q150" i="49"/>
  <c r="R150" i="49" s="1"/>
  <c r="Q177" i="49"/>
  <c r="R177" i="49" s="1"/>
  <c r="N237" i="71"/>
  <c r="O237" i="71" s="1"/>
  <c r="N205" i="71"/>
  <c r="O205" i="71" s="1"/>
  <c r="N173" i="71"/>
  <c r="O173" i="71" s="1"/>
  <c r="N141" i="71"/>
  <c r="O141" i="71" s="1"/>
  <c r="N109" i="71"/>
  <c r="O109" i="71" s="1"/>
  <c r="N77" i="71"/>
  <c r="O77" i="71" s="1"/>
  <c r="N45" i="71"/>
  <c r="O45" i="71" s="1"/>
  <c r="N13" i="71"/>
  <c r="O13" i="71" s="1"/>
  <c r="N234" i="71"/>
  <c r="O234" i="71" s="1"/>
  <c r="N202" i="71"/>
  <c r="O202" i="71" s="1"/>
  <c r="N170" i="71"/>
  <c r="O170" i="71" s="1"/>
  <c r="N138" i="71"/>
  <c r="O138" i="71" s="1"/>
  <c r="N106" i="71"/>
  <c r="O106" i="71" s="1"/>
  <c r="N74" i="71"/>
  <c r="O74" i="71" s="1"/>
  <c r="N42" i="71"/>
  <c r="O42" i="71" s="1"/>
  <c r="Q253" i="50"/>
  <c r="R253" i="50" s="1"/>
  <c r="Q221" i="50"/>
  <c r="R221" i="50" s="1"/>
  <c r="Q199" i="50"/>
  <c r="R199" i="50" s="1"/>
  <c r="Q194" i="50"/>
  <c r="R194" i="50" s="1"/>
  <c r="Q148" i="50"/>
  <c r="R148" i="50" s="1"/>
  <c r="Q121" i="50"/>
  <c r="R121" i="50" s="1"/>
  <c r="Q89" i="50"/>
  <c r="R89" i="50" s="1"/>
  <c r="Q57" i="50"/>
  <c r="R57" i="50" s="1"/>
  <c r="Q25" i="50"/>
  <c r="R25" i="50" s="1"/>
  <c r="Q175" i="50"/>
  <c r="R175" i="50" s="1"/>
  <c r="Q202" i="50"/>
  <c r="R202" i="50" s="1"/>
  <c r="Q156" i="50"/>
  <c r="R156" i="50" s="1"/>
  <c r="Q122" i="50"/>
  <c r="R122" i="50" s="1"/>
  <c r="Q90" i="50"/>
  <c r="R90" i="50" s="1"/>
  <c r="Q58" i="50"/>
  <c r="R58" i="50" s="1"/>
  <c r="Q26" i="50"/>
  <c r="R26" i="50" s="1"/>
  <c r="N245" i="72"/>
  <c r="O245" i="72" s="1"/>
  <c r="N213" i="72"/>
  <c r="O213" i="72" s="1"/>
  <c r="N181" i="72"/>
  <c r="O181" i="72" s="1"/>
  <c r="N149" i="72"/>
  <c r="O149" i="72" s="1"/>
  <c r="N117" i="72"/>
  <c r="O117" i="72" s="1"/>
  <c r="N246" i="72"/>
  <c r="O246" i="72" s="1"/>
  <c r="N214" i="72"/>
  <c r="O214" i="72" s="1"/>
  <c r="N99" i="72"/>
  <c r="O99" i="72" s="1"/>
  <c r="N190" i="50"/>
  <c r="O190" i="50" s="1"/>
  <c r="N144" i="50"/>
  <c r="O144" i="50" s="1"/>
  <c r="N196" i="50"/>
  <c r="O196" i="50" s="1"/>
  <c r="N131" i="50"/>
  <c r="O131" i="50" s="1"/>
  <c r="N99" i="50"/>
  <c r="O99" i="50" s="1"/>
  <c r="N67" i="50"/>
  <c r="O67" i="50" s="1"/>
  <c r="N35" i="50"/>
  <c r="O35" i="50" s="1"/>
  <c r="N150" i="50"/>
  <c r="O150" i="50" s="1"/>
  <c r="N177" i="50"/>
  <c r="O177" i="50" s="1"/>
  <c r="N188" i="50"/>
  <c r="O188" i="50" s="1"/>
  <c r="N258" i="49"/>
  <c r="O258" i="49" s="1"/>
  <c r="N138" i="49"/>
  <c r="O138" i="49" s="1"/>
  <c r="N156" i="49"/>
  <c r="O156" i="49" s="1"/>
  <c r="N96" i="49"/>
  <c r="O96" i="49" s="1"/>
  <c r="N64" i="49"/>
  <c r="O64" i="49" s="1"/>
  <c r="N32" i="49"/>
  <c r="O32" i="49" s="1"/>
  <c r="N213" i="49"/>
  <c r="O213" i="49" s="1"/>
  <c r="N199" i="49"/>
  <c r="O199" i="49" s="1"/>
  <c r="N252" i="49"/>
  <c r="O252" i="49" s="1"/>
  <c r="N130" i="49"/>
  <c r="O130" i="49" s="1"/>
  <c r="N119" i="49"/>
  <c r="O119" i="49" s="1"/>
  <c r="N87" i="49"/>
  <c r="O87" i="49" s="1"/>
  <c r="N55" i="49"/>
  <c r="O55" i="49" s="1"/>
  <c r="N23" i="49"/>
  <c r="O23" i="49" s="1"/>
  <c r="N173" i="49"/>
  <c r="O173" i="49" s="1"/>
  <c r="N191" i="49"/>
  <c r="O191" i="49" s="1"/>
  <c r="Q252" i="84"/>
  <c r="R252" i="84" s="1"/>
  <c r="Q220" i="84"/>
  <c r="R220" i="84" s="1"/>
  <c r="Q188" i="84"/>
  <c r="R188" i="84" s="1"/>
  <c r="Q241" i="84"/>
  <c r="R241" i="84" s="1"/>
  <c r="Q209" i="84"/>
  <c r="R209" i="84" s="1"/>
  <c r="Q177" i="84"/>
  <c r="R177" i="84" s="1"/>
  <c r="Q132" i="84"/>
  <c r="R132" i="84" s="1"/>
  <c r="Q158" i="84"/>
  <c r="R158" i="84" s="1"/>
  <c r="Q85" i="84"/>
  <c r="R85" i="84" s="1"/>
  <c r="Q53" i="84"/>
  <c r="R53" i="84" s="1"/>
  <c r="Q21" i="84"/>
  <c r="R21" i="84" s="1"/>
  <c r="Q169" i="84"/>
  <c r="R169" i="84" s="1"/>
  <c r="Q107" i="84"/>
  <c r="R107" i="84" s="1"/>
  <c r="Q34" i="84"/>
  <c r="R34" i="84" s="1"/>
  <c r="Q20" i="84"/>
  <c r="R20" i="84" s="1"/>
  <c r="Q74" i="84"/>
  <c r="R74" i="84" s="1"/>
  <c r="Q244" i="49"/>
  <c r="R244" i="49" s="1"/>
  <c r="Q257" i="49"/>
  <c r="R257" i="49" s="1"/>
  <c r="Q225" i="49"/>
  <c r="R225" i="49" s="1"/>
  <c r="Q204" i="49"/>
  <c r="R204" i="49" s="1"/>
  <c r="Q102" i="49"/>
  <c r="R102" i="49" s="1"/>
  <c r="Q70" i="49"/>
  <c r="R70" i="49" s="1"/>
  <c r="Q38" i="49"/>
  <c r="R38" i="49" s="1"/>
  <c r="Q181" i="49"/>
  <c r="R181" i="49" s="1"/>
  <c r="Q208" i="49"/>
  <c r="R208" i="49" s="1"/>
  <c r="Q130" i="49"/>
  <c r="R130" i="49" s="1"/>
  <c r="Q115" i="49"/>
  <c r="R115" i="49" s="1"/>
  <c r="Q83" i="49"/>
  <c r="R83" i="49" s="1"/>
  <c r="Q51" i="49"/>
  <c r="R51" i="49" s="1"/>
  <c r="Q19" i="49"/>
  <c r="R19" i="49" s="1"/>
  <c r="Q134" i="49"/>
  <c r="R134" i="49" s="1"/>
  <c r="Q161" i="49"/>
  <c r="R161" i="49" s="1"/>
  <c r="N235" i="71"/>
  <c r="O235" i="71" s="1"/>
  <c r="N203" i="71"/>
  <c r="O203" i="71" s="1"/>
  <c r="N171" i="71"/>
  <c r="O171" i="71" s="1"/>
  <c r="N139" i="71"/>
  <c r="O139" i="71" s="1"/>
  <c r="N107" i="71"/>
  <c r="O107" i="71" s="1"/>
  <c r="N75" i="71"/>
  <c r="O75" i="71" s="1"/>
  <c r="N43" i="71"/>
  <c r="O43" i="71" s="1"/>
  <c r="N11" i="71"/>
  <c r="O11" i="71" s="1"/>
  <c r="N232" i="71"/>
  <c r="O232" i="71" s="1"/>
  <c r="N200" i="71"/>
  <c r="O200" i="71" s="1"/>
  <c r="N168" i="71"/>
  <c r="O168" i="71" s="1"/>
  <c r="N136" i="71"/>
  <c r="O136" i="71" s="1"/>
  <c r="N104" i="71"/>
  <c r="O104" i="71" s="1"/>
  <c r="N72" i="71"/>
  <c r="O72" i="71" s="1"/>
  <c r="N40" i="71"/>
  <c r="O40" i="71" s="1"/>
  <c r="N11" i="83"/>
  <c r="O11" i="83" s="1"/>
  <c r="Q251" i="50"/>
  <c r="R251" i="50" s="1"/>
  <c r="Q219" i="50"/>
  <c r="R219" i="50" s="1"/>
  <c r="Q183" i="50"/>
  <c r="R183" i="50" s="1"/>
  <c r="Q178" i="50"/>
  <c r="R178" i="50" s="1"/>
  <c r="Q226" i="50"/>
  <c r="R226" i="50" s="1"/>
  <c r="Q119" i="50"/>
  <c r="R119" i="50" s="1"/>
  <c r="Q87" i="50"/>
  <c r="R87" i="50" s="1"/>
  <c r="Q55" i="50"/>
  <c r="R55" i="50" s="1"/>
  <c r="Q23" i="50"/>
  <c r="R23" i="50" s="1"/>
  <c r="Q159" i="50"/>
  <c r="R159" i="50" s="1"/>
  <c r="Q186" i="50"/>
  <c r="R186" i="50" s="1"/>
  <c r="Q250" i="50"/>
  <c r="R250" i="50" s="1"/>
  <c r="Q120" i="50"/>
  <c r="R120" i="50" s="1"/>
  <c r="Q88" i="50"/>
  <c r="R88" i="50" s="1"/>
  <c r="Q56" i="50"/>
  <c r="R56" i="50" s="1"/>
  <c r="Q24" i="50"/>
  <c r="R24" i="50" s="1"/>
  <c r="N243" i="72"/>
  <c r="O243" i="72" s="1"/>
  <c r="N211" i="72"/>
  <c r="O211" i="72" s="1"/>
  <c r="N179" i="72"/>
  <c r="O179" i="72" s="1"/>
  <c r="N147" i="72"/>
  <c r="O147" i="72" s="1"/>
  <c r="N115" i="72"/>
  <c r="O115" i="72" s="1"/>
  <c r="N244" i="72"/>
  <c r="O244" i="72" s="1"/>
  <c r="N212" i="72"/>
  <c r="O212" i="72" s="1"/>
  <c r="N87" i="72"/>
  <c r="O87" i="72" s="1"/>
  <c r="N174" i="50"/>
  <c r="O174" i="50" s="1"/>
  <c r="N221" i="50"/>
  <c r="O221" i="50" s="1"/>
  <c r="N180" i="50"/>
  <c r="O180" i="50" s="1"/>
  <c r="N129" i="50"/>
  <c r="O129" i="50" s="1"/>
  <c r="N97" i="50"/>
  <c r="O97" i="50" s="1"/>
  <c r="N65" i="50"/>
  <c r="O65" i="50" s="1"/>
  <c r="N33" i="50"/>
  <c r="O33" i="50" s="1"/>
  <c r="N237" i="50"/>
  <c r="O237" i="50" s="1"/>
  <c r="N161" i="50"/>
  <c r="O161" i="50" s="1"/>
  <c r="N172" i="50"/>
  <c r="O172" i="50" s="1"/>
  <c r="N254" i="49"/>
  <c r="O254" i="49" s="1"/>
  <c r="N235" i="49"/>
  <c r="O235" i="49" s="1"/>
  <c r="N140" i="49"/>
  <c r="O140" i="49" s="1"/>
  <c r="N94" i="49"/>
  <c r="O94" i="49" s="1"/>
  <c r="N62" i="49"/>
  <c r="O62" i="49" s="1"/>
  <c r="N30" i="49"/>
  <c r="O30" i="49" s="1"/>
  <c r="N197" i="49"/>
  <c r="O197" i="49" s="1"/>
  <c r="N183" i="49"/>
  <c r="O183" i="49" s="1"/>
  <c r="N248" i="49"/>
  <c r="O248" i="49" s="1"/>
  <c r="N244" i="49"/>
  <c r="O244" i="49" s="1"/>
  <c r="N117" i="49"/>
  <c r="O117" i="49" s="1"/>
  <c r="N85" i="49"/>
  <c r="O85" i="49" s="1"/>
  <c r="N53" i="49"/>
  <c r="O53" i="49" s="1"/>
  <c r="N21" i="49"/>
  <c r="O21" i="49" s="1"/>
  <c r="N157" i="49"/>
  <c r="O157" i="49" s="1"/>
  <c r="N175" i="49"/>
  <c r="O175" i="49" s="1"/>
  <c r="Q250" i="84"/>
  <c r="R250" i="84" s="1"/>
  <c r="Q218" i="84"/>
  <c r="R218" i="84" s="1"/>
  <c r="Q186" i="84"/>
  <c r="R186" i="84" s="1"/>
  <c r="Q239" i="84"/>
  <c r="R239" i="84" s="1"/>
  <c r="Q207" i="84"/>
  <c r="R207" i="84" s="1"/>
  <c r="Q175" i="84"/>
  <c r="R175" i="84" s="1"/>
  <c r="Q113" i="84"/>
  <c r="R113" i="84" s="1"/>
  <c r="Q146" i="84"/>
  <c r="R146" i="84" s="1"/>
  <c r="Q83" i="84"/>
  <c r="R83" i="84" s="1"/>
  <c r="Q51" i="84"/>
  <c r="R51" i="84" s="1"/>
  <c r="Q19" i="84"/>
  <c r="R19" i="84" s="1"/>
  <c r="Q148" i="84"/>
  <c r="R148" i="84" s="1"/>
  <c r="Q91" i="84"/>
  <c r="R91" i="84" s="1"/>
  <c r="Q64" i="84"/>
  <c r="R64" i="84" s="1"/>
  <c r="Q163" i="84"/>
  <c r="R163" i="84" s="1"/>
  <c r="Q42" i="84"/>
  <c r="R42" i="84" s="1"/>
  <c r="Q242" i="49"/>
  <c r="R242" i="49" s="1"/>
  <c r="Q255" i="49"/>
  <c r="R255" i="49" s="1"/>
  <c r="Q223" i="49"/>
  <c r="R223" i="49" s="1"/>
  <c r="Q188" i="49"/>
  <c r="R188" i="49" s="1"/>
  <c r="Q100" i="49"/>
  <c r="R100" i="49" s="1"/>
  <c r="Q68" i="49"/>
  <c r="R68" i="49" s="1"/>
  <c r="Q36" i="49"/>
  <c r="R36" i="49" s="1"/>
  <c r="Q165" i="49"/>
  <c r="R165" i="49" s="1"/>
  <c r="Q192" i="49"/>
  <c r="R192" i="49" s="1"/>
  <c r="Q203" i="49"/>
  <c r="R203" i="49" s="1"/>
  <c r="Q113" i="49"/>
  <c r="R113" i="49" s="1"/>
  <c r="Q81" i="49"/>
  <c r="R81" i="49" s="1"/>
  <c r="Q49" i="49"/>
  <c r="R49" i="49" s="1"/>
  <c r="Q17" i="49"/>
  <c r="R17" i="49" s="1"/>
  <c r="Q207" i="49"/>
  <c r="R207" i="49" s="1"/>
  <c r="Q145" i="49"/>
  <c r="R145" i="49" s="1"/>
  <c r="N233" i="71"/>
  <c r="O233" i="71" s="1"/>
  <c r="N201" i="71"/>
  <c r="O201" i="71" s="1"/>
  <c r="N169" i="71"/>
  <c r="O169" i="71" s="1"/>
  <c r="N137" i="71"/>
  <c r="O137" i="71" s="1"/>
  <c r="N105" i="71"/>
  <c r="O105" i="71" s="1"/>
  <c r="N73" i="71"/>
  <c r="O73" i="71" s="1"/>
  <c r="N41" i="71"/>
  <c r="O41" i="71" s="1"/>
  <c r="N262" i="71"/>
  <c r="O262" i="71" s="1"/>
  <c r="N230" i="71"/>
  <c r="O230" i="71" s="1"/>
  <c r="N198" i="71"/>
  <c r="O198" i="71" s="1"/>
  <c r="N166" i="71"/>
  <c r="O166" i="71" s="1"/>
  <c r="N134" i="71"/>
  <c r="O134" i="71" s="1"/>
  <c r="N102" i="71"/>
  <c r="O102" i="71" s="1"/>
  <c r="N70" i="71"/>
  <c r="O70" i="71" s="1"/>
  <c r="N38" i="71"/>
  <c r="O38" i="71" s="1"/>
  <c r="Q249" i="50"/>
  <c r="R249" i="50" s="1"/>
  <c r="Q217" i="50"/>
  <c r="R217" i="50" s="1"/>
  <c r="Q167" i="50"/>
  <c r="R167" i="50" s="1"/>
  <c r="Q162" i="50"/>
  <c r="R162" i="50" s="1"/>
  <c r="Q205" i="50"/>
  <c r="R205" i="50" s="1"/>
  <c r="Q117" i="50"/>
  <c r="R117" i="50" s="1"/>
  <c r="Q85" i="50"/>
  <c r="R85" i="50" s="1"/>
  <c r="Q53" i="50"/>
  <c r="R53" i="50" s="1"/>
  <c r="Q21" i="50"/>
  <c r="R21" i="50" s="1"/>
  <c r="Q143" i="50"/>
  <c r="R143" i="50" s="1"/>
  <c r="Q170" i="50"/>
  <c r="R170" i="50" s="1"/>
  <c r="Q240" i="50"/>
  <c r="R240" i="50" s="1"/>
  <c r="Q118" i="50"/>
  <c r="R118" i="50" s="1"/>
  <c r="Q86" i="50"/>
  <c r="R86" i="50" s="1"/>
  <c r="Q54" i="50"/>
  <c r="R54" i="50" s="1"/>
  <c r="Q22" i="50"/>
  <c r="R22" i="50" s="1"/>
  <c r="N241" i="72"/>
  <c r="O241" i="72" s="1"/>
  <c r="N209" i="72"/>
  <c r="O209" i="72" s="1"/>
  <c r="N177" i="72"/>
  <c r="O177" i="72" s="1"/>
  <c r="N145" i="72"/>
  <c r="O145" i="72" s="1"/>
  <c r="N113" i="72"/>
  <c r="O113" i="72" s="1"/>
  <c r="N242" i="72"/>
  <c r="O242" i="72" s="1"/>
  <c r="N208" i="72"/>
  <c r="O208" i="72" s="1"/>
  <c r="N73" i="72"/>
  <c r="O73" i="72" s="1"/>
  <c r="N204" i="72"/>
  <c r="O204" i="72" s="1"/>
  <c r="N172" i="72"/>
  <c r="O172" i="72" s="1"/>
  <c r="N140" i="72"/>
  <c r="O140" i="72" s="1"/>
  <c r="N108" i="72"/>
  <c r="O108" i="72" s="1"/>
  <c r="N79" i="72"/>
  <c r="O79" i="72" s="1"/>
  <c r="N28" i="72"/>
  <c r="O28" i="72" s="1"/>
  <c r="N92" i="72"/>
  <c r="O92" i="72" s="1"/>
  <c r="N80" i="72"/>
  <c r="O80" i="72" s="1"/>
  <c r="N21" i="72"/>
  <c r="O21" i="72" s="1"/>
  <c r="N260" i="84"/>
  <c r="O260" i="84" s="1"/>
  <c r="N228" i="84"/>
  <c r="O228" i="84" s="1"/>
  <c r="N196" i="84"/>
  <c r="O196" i="84" s="1"/>
  <c r="N164" i="84"/>
  <c r="O164" i="84" s="1"/>
  <c r="N237" i="84"/>
  <c r="O237" i="84" s="1"/>
  <c r="N205" i="84"/>
  <c r="O205" i="84" s="1"/>
  <c r="N173" i="84"/>
  <c r="O173" i="84" s="1"/>
  <c r="N80" i="84"/>
  <c r="O80" i="84" s="1"/>
  <c r="N48" i="84"/>
  <c r="O48" i="84" s="1"/>
  <c r="N16" i="84"/>
  <c r="O16" i="84" s="1"/>
  <c r="N155" i="84"/>
  <c r="O155" i="84" s="1"/>
  <c r="N117" i="84"/>
  <c r="O117" i="84" s="1"/>
  <c r="N65" i="84"/>
  <c r="O65" i="84" s="1"/>
  <c r="N33" i="84"/>
  <c r="O33" i="84" s="1"/>
  <c r="N154" i="84"/>
  <c r="O154" i="84" s="1"/>
  <c r="N123" i="84"/>
  <c r="O123" i="84" s="1"/>
  <c r="N48" i="78"/>
  <c r="O48" i="78" s="1"/>
  <c r="N16" i="78"/>
  <c r="O16" i="78" s="1"/>
  <c r="N31" i="78"/>
  <c r="O31" i="78" s="1"/>
  <c r="Q252" i="71"/>
  <c r="R252" i="71" s="1"/>
  <c r="Q220" i="71"/>
  <c r="R220" i="71" s="1"/>
  <c r="Q188" i="71"/>
  <c r="R188" i="71" s="1"/>
  <c r="Q156" i="71"/>
  <c r="R156" i="71" s="1"/>
  <c r="Q124" i="71"/>
  <c r="R124" i="71" s="1"/>
  <c r="Q92" i="71"/>
  <c r="R92" i="71" s="1"/>
  <c r="Q60" i="71"/>
  <c r="R60" i="71" s="1"/>
  <c r="Q28" i="71"/>
  <c r="R28" i="71" s="1"/>
  <c r="Q247" i="71"/>
  <c r="R247" i="71" s="1"/>
  <c r="Q215" i="71"/>
  <c r="R215" i="71" s="1"/>
  <c r="Q183" i="71"/>
  <c r="R183" i="71" s="1"/>
  <c r="Q151" i="71"/>
  <c r="R151" i="71" s="1"/>
  <c r="Q119" i="71"/>
  <c r="R119" i="71" s="1"/>
  <c r="Q87" i="71"/>
  <c r="R87" i="71" s="1"/>
  <c r="Q55" i="71"/>
  <c r="R55" i="71" s="1"/>
  <c r="Q23" i="71"/>
  <c r="R23" i="71" s="1"/>
  <c r="Q243" i="72"/>
  <c r="R243" i="72" s="1"/>
  <c r="Q211" i="72"/>
  <c r="R211" i="72" s="1"/>
  <c r="Q262" i="72"/>
  <c r="R262" i="72" s="1"/>
  <c r="Q230" i="72"/>
  <c r="R230" i="72" s="1"/>
  <c r="Q198" i="72"/>
  <c r="R198" i="72" s="1"/>
  <c r="Q166" i="72"/>
  <c r="R166" i="72" s="1"/>
  <c r="Q134" i="72"/>
  <c r="R134" i="72" s="1"/>
  <c r="Q86" i="72"/>
  <c r="R86" i="72" s="1"/>
  <c r="Q97" i="72"/>
  <c r="R97" i="72" s="1"/>
  <c r="Q16" i="72"/>
  <c r="R16" i="72" s="1"/>
  <c r="Q42" i="72"/>
  <c r="R42" i="72" s="1"/>
  <c r="Q53" i="72"/>
  <c r="R53" i="72" s="1"/>
  <c r="Q71" i="72"/>
  <c r="R71" i="72" s="1"/>
  <c r="Q31" i="72"/>
  <c r="R31" i="72" s="1"/>
  <c r="Q113" i="72"/>
  <c r="R113" i="72" s="1"/>
  <c r="Q84" i="72"/>
  <c r="R84" i="72" s="1"/>
  <c r="N222" i="75"/>
  <c r="O222" i="75" s="1"/>
  <c r="N155" i="75"/>
  <c r="O155" i="75" s="1"/>
  <c r="N123" i="75"/>
  <c r="O123" i="75" s="1"/>
  <c r="N91" i="75"/>
  <c r="O91" i="75" s="1"/>
  <c r="N59" i="75"/>
  <c r="O59" i="75" s="1"/>
  <c r="N27" i="75"/>
  <c r="O27" i="75" s="1"/>
  <c r="N208" i="75"/>
  <c r="O208" i="75" s="1"/>
  <c r="N244" i="75"/>
  <c r="O244" i="75" s="1"/>
  <c r="N176" i="75"/>
  <c r="O176" i="75" s="1"/>
  <c r="N144" i="75"/>
  <c r="O144" i="75" s="1"/>
  <c r="N112" i="75"/>
  <c r="O112" i="75" s="1"/>
  <c r="N80" i="75"/>
  <c r="O80" i="75" s="1"/>
  <c r="N48" i="75"/>
  <c r="O48" i="75" s="1"/>
  <c r="N248" i="75"/>
  <c r="O248" i="75" s="1"/>
  <c r="N227" i="75"/>
  <c r="O227" i="75" s="1"/>
  <c r="N231" i="76"/>
  <c r="O231" i="76" s="1"/>
  <c r="N226" i="76"/>
  <c r="O226" i="76" s="1"/>
  <c r="N145" i="76"/>
  <c r="O145" i="76" s="1"/>
  <c r="N113" i="76"/>
  <c r="O113" i="76" s="1"/>
  <c r="N81" i="76"/>
  <c r="O81" i="76" s="1"/>
  <c r="N49" i="76"/>
  <c r="O49" i="76" s="1"/>
  <c r="N221" i="76"/>
  <c r="O221" i="76" s="1"/>
  <c r="N257" i="76"/>
  <c r="O257" i="76" s="1"/>
  <c r="N186" i="76"/>
  <c r="O186" i="76" s="1"/>
  <c r="N140" i="76"/>
  <c r="O140" i="76" s="1"/>
  <c r="N108" i="76"/>
  <c r="O108" i="76" s="1"/>
  <c r="N76" i="76"/>
  <c r="O76" i="76" s="1"/>
  <c r="N44" i="76"/>
  <c r="O44" i="76" s="1"/>
  <c r="N12" i="76"/>
  <c r="O12" i="76" s="1"/>
  <c r="N181" i="76"/>
  <c r="O181" i="76" s="1"/>
  <c r="N17" i="76"/>
  <c r="O17" i="76" s="1"/>
  <c r="N252" i="54"/>
  <c r="O252" i="54" s="1"/>
  <c r="N220" i="54"/>
  <c r="O220" i="54" s="1"/>
  <c r="N188" i="54"/>
  <c r="O188" i="54" s="1"/>
  <c r="N156" i="54"/>
  <c r="O156" i="54" s="1"/>
  <c r="N124" i="54"/>
  <c r="O124" i="54" s="1"/>
  <c r="N92" i="54"/>
  <c r="O92" i="54" s="1"/>
  <c r="N60" i="54"/>
  <c r="O60" i="54" s="1"/>
  <c r="N243" i="54"/>
  <c r="O243" i="54" s="1"/>
  <c r="N211" i="54"/>
  <c r="O211" i="54" s="1"/>
  <c r="N179" i="54"/>
  <c r="O179" i="54" s="1"/>
  <c r="N147" i="54"/>
  <c r="O147" i="54" s="1"/>
  <c r="N115" i="54"/>
  <c r="O115" i="54" s="1"/>
  <c r="N83" i="54"/>
  <c r="O83" i="54" s="1"/>
  <c r="N51" i="54"/>
  <c r="O51" i="54" s="1"/>
  <c r="N37" i="54"/>
  <c r="O37" i="54" s="1"/>
  <c r="N11" i="54"/>
  <c r="O11" i="54" s="1"/>
  <c r="Q181" i="75"/>
  <c r="R181" i="75" s="1"/>
  <c r="Q149" i="75"/>
  <c r="R149" i="75" s="1"/>
  <c r="Q117" i="75"/>
  <c r="R117" i="75" s="1"/>
  <c r="Q85" i="75"/>
  <c r="R85" i="75" s="1"/>
  <c r="Q53" i="75"/>
  <c r="R53" i="75" s="1"/>
  <c r="Q21" i="75"/>
  <c r="R21" i="75" s="1"/>
  <c r="Q254" i="75"/>
  <c r="R254" i="75" s="1"/>
  <c r="Q212" i="75"/>
  <c r="R212" i="75" s="1"/>
  <c r="Q174" i="75"/>
  <c r="R174" i="75" s="1"/>
  <c r="Q142" i="75"/>
  <c r="R142" i="75" s="1"/>
  <c r="Q110" i="75"/>
  <c r="R110" i="75" s="1"/>
  <c r="Q78" i="75"/>
  <c r="R78" i="75" s="1"/>
  <c r="Q46" i="75"/>
  <c r="R46" i="75" s="1"/>
  <c r="Q14" i="75"/>
  <c r="R14" i="75" s="1"/>
  <c r="Q234" i="75"/>
  <c r="R234" i="75" s="1"/>
  <c r="Q229" i="75"/>
  <c r="R229" i="75" s="1"/>
  <c r="N31" i="86"/>
  <c r="O31" i="86" s="1"/>
  <c r="N13" i="86"/>
  <c r="O13" i="86" s="1"/>
  <c r="N11" i="86"/>
  <c r="O11" i="86" s="1"/>
  <c r="N203" i="13"/>
  <c r="O203" i="13" s="1"/>
  <c r="N202" i="72"/>
  <c r="O202" i="72" s="1"/>
  <c r="N170" i="72"/>
  <c r="O170" i="72" s="1"/>
  <c r="N138" i="72"/>
  <c r="O138" i="72" s="1"/>
  <c r="N106" i="72"/>
  <c r="O106" i="72" s="1"/>
  <c r="N63" i="72"/>
  <c r="O63" i="72" s="1"/>
  <c r="N26" i="72"/>
  <c r="O26" i="72" s="1"/>
  <c r="N76" i="72"/>
  <c r="O76" i="72" s="1"/>
  <c r="N64" i="72"/>
  <c r="O64" i="72" s="1"/>
  <c r="N19" i="72"/>
  <c r="O19" i="72" s="1"/>
  <c r="N258" i="84"/>
  <c r="O258" i="84" s="1"/>
  <c r="N226" i="84"/>
  <c r="O226" i="84" s="1"/>
  <c r="N194" i="84"/>
  <c r="O194" i="84" s="1"/>
  <c r="N162" i="84"/>
  <c r="O162" i="84" s="1"/>
  <c r="N235" i="84"/>
  <c r="O235" i="84" s="1"/>
  <c r="N203" i="84"/>
  <c r="O203" i="84" s="1"/>
  <c r="N171" i="84"/>
  <c r="O171" i="84" s="1"/>
  <c r="N78" i="84"/>
  <c r="O78" i="84" s="1"/>
  <c r="N46" i="84"/>
  <c r="O46" i="84" s="1"/>
  <c r="N14" i="84"/>
  <c r="O14" i="84" s="1"/>
  <c r="N122" i="84"/>
  <c r="O122" i="84" s="1"/>
  <c r="N101" i="84"/>
  <c r="O101" i="84" s="1"/>
  <c r="N63" i="84"/>
  <c r="O63" i="84" s="1"/>
  <c r="N31" i="84"/>
  <c r="O31" i="84" s="1"/>
  <c r="N151" i="84"/>
  <c r="O151" i="84" s="1"/>
  <c r="N107" i="84"/>
  <c r="O107" i="84" s="1"/>
  <c r="N46" i="78"/>
  <c r="O46" i="78" s="1"/>
  <c r="N14" i="78"/>
  <c r="O14" i="78" s="1"/>
  <c r="N29" i="78"/>
  <c r="O29" i="78" s="1"/>
  <c r="Q250" i="71"/>
  <c r="R250" i="71" s="1"/>
  <c r="Q218" i="71"/>
  <c r="R218" i="71" s="1"/>
  <c r="Q186" i="71"/>
  <c r="R186" i="71" s="1"/>
  <c r="Q154" i="71"/>
  <c r="R154" i="71" s="1"/>
  <c r="Q122" i="71"/>
  <c r="R122" i="71" s="1"/>
  <c r="Q90" i="71"/>
  <c r="R90" i="71" s="1"/>
  <c r="Q58" i="71"/>
  <c r="R58" i="71" s="1"/>
  <c r="Q26" i="71"/>
  <c r="R26" i="71" s="1"/>
  <c r="Q245" i="71"/>
  <c r="R245" i="71" s="1"/>
  <c r="Q213" i="71"/>
  <c r="R213" i="71" s="1"/>
  <c r="Q181" i="71"/>
  <c r="R181" i="71" s="1"/>
  <c r="Q149" i="71"/>
  <c r="R149" i="71" s="1"/>
  <c r="Q117" i="71"/>
  <c r="R117" i="71" s="1"/>
  <c r="Q85" i="71"/>
  <c r="R85" i="71" s="1"/>
  <c r="Q53" i="71"/>
  <c r="R53" i="71" s="1"/>
  <c r="Q21" i="71"/>
  <c r="R21" i="71" s="1"/>
  <c r="Q241" i="72"/>
  <c r="R241" i="72" s="1"/>
  <c r="Q209" i="72"/>
  <c r="R209" i="72" s="1"/>
  <c r="Q260" i="72"/>
  <c r="R260" i="72" s="1"/>
  <c r="Q228" i="72"/>
  <c r="R228" i="72" s="1"/>
  <c r="Q196" i="72"/>
  <c r="R196" i="72" s="1"/>
  <c r="Q164" i="72"/>
  <c r="R164" i="72" s="1"/>
  <c r="Q179" i="72"/>
  <c r="R179" i="72" s="1"/>
  <c r="Q70" i="72"/>
  <c r="R70" i="72" s="1"/>
  <c r="Q81" i="72"/>
  <c r="R81" i="72" s="1"/>
  <c r="Q14" i="72"/>
  <c r="R14" i="72" s="1"/>
  <c r="Q141" i="72"/>
  <c r="R141" i="72" s="1"/>
  <c r="Q163" i="72"/>
  <c r="R163" i="72" s="1"/>
  <c r="Q55" i="72"/>
  <c r="R55" i="72" s="1"/>
  <c r="Q29" i="72"/>
  <c r="R29" i="72" s="1"/>
  <c r="Q109" i="72"/>
  <c r="R109" i="72" s="1"/>
  <c r="Q68" i="72"/>
  <c r="R68" i="72" s="1"/>
  <c r="N206" i="75"/>
  <c r="O206" i="75" s="1"/>
  <c r="N153" i="75"/>
  <c r="O153" i="75" s="1"/>
  <c r="N121" i="75"/>
  <c r="O121" i="75" s="1"/>
  <c r="N89" i="75"/>
  <c r="O89" i="75" s="1"/>
  <c r="N57" i="75"/>
  <c r="O57" i="75" s="1"/>
  <c r="N25" i="75"/>
  <c r="O25" i="75" s="1"/>
  <c r="N192" i="75"/>
  <c r="O192" i="75" s="1"/>
  <c r="N228" i="75"/>
  <c r="O228" i="75" s="1"/>
  <c r="N174" i="75"/>
  <c r="O174" i="75" s="1"/>
  <c r="N142" i="75"/>
  <c r="O142" i="75" s="1"/>
  <c r="N110" i="75"/>
  <c r="O110" i="75" s="1"/>
  <c r="N78" i="75"/>
  <c r="O78" i="75" s="1"/>
  <c r="N46" i="75"/>
  <c r="O46" i="75" s="1"/>
  <c r="N232" i="75"/>
  <c r="O232" i="75" s="1"/>
  <c r="N211" i="75"/>
  <c r="O211" i="75" s="1"/>
  <c r="N215" i="76"/>
  <c r="O215" i="76" s="1"/>
  <c r="N210" i="76"/>
  <c r="O210" i="76" s="1"/>
  <c r="N143" i="76"/>
  <c r="O143" i="76" s="1"/>
  <c r="N111" i="76"/>
  <c r="O111" i="76" s="1"/>
  <c r="N79" i="76"/>
  <c r="O79" i="76" s="1"/>
  <c r="N47" i="76"/>
  <c r="O47" i="76" s="1"/>
  <c r="N205" i="76"/>
  <c r="O205" i="76" s="1"/>
  <c r="N254" i="76"/>
  <c r="O254" i="76" s="1"/>
  <c r="N170" i="76"/>
  <c r="O170" i="76" s="1"/>
  <c r="N138" i="76"/>
  <c r="O138" i="76" s="1"/>
  <c r="N106" i="76"/>
  <c r="O106" i="76" s="1"/>
  <c r="N74" i="76"/>
  <c r="O74" i="76" s="1"/>
  <c r="N42" i="76"/>
  <c r="O42" i="76" s="1"/>
  <c r="N243" i="76"/>
  <c r="O243" i="76" s="1"/>
  <c r="N259" i="76"/>
  <c r="O259" i="76" s="1"/>
  <c r="N11" i="76"/>
  <c r="O11" i="76" s="1"/>
  <c r="N250" i="54"/>
  <c r="O250" i="54" s="1"/>
  <c r="N218" i="54"/>
  <c r="O218" i="54" s="1"/>
  <c r="N186" i="54"/>
  <c r="O186" i="54" s="1"/>
  <c r="N154" i="54"/>
  <c r="O154" i="54" s="1"/>
  <c r="N122" i="54"/>
  <c r="O122" i="54" s="1"/>
  <c r="N90" i="54"/>
  <c r="O90" i="54" s="1"/>
  <c r="N58" i="54"/>
  <c r="O58" i="54" s="1"/>
  <c r="N241" i="54"/>
  <c r="O241" i="54" s="1"/>
  <c r="N209" i="54"/>
  <c r="O209" i="54" s="1"/>
  <c r="N177" i="54"/>
  <c r="O177" i="54" s="1"/>
  <c r="N145" i="54"/>
  <c r="O145" i="54" s="1"/>
  <c r="N113" i="54"/>
  <c r="O113" i="54" s="1"/>
  <c r="N81" i="54"/>
  <c r="O81" i="54" s="1"/>
  <c r="N49" i="54"/>
  <c r="O49" i="54" s="1"/>
  <c r="N30" i="54"/>
  <c r="O30" i="54" s="1"/>
  <c r="N41" i="54"/>
  <c r="O41" i="54" s="1"/>
  <c r="Q179" i="75"/>
  <c r="R179" i="75" s="1"/>
  <c r="Q147" i="75"/>
  <c r="R147" i="75" s="1"/>
  <c r="Q115" i="75"/>
  <c r="R115" i="75" s="1"/>
  <c r="Q83" i="75"/>
  <c r="R83" i="75" s="1"/>
  <c r="Q51" i="75"/>
  <c r="R51" i="75" s="1"/>
  <c r="Q19" i="75"/>
  <c r="R19" i="75" s="1"/>
  <c r="Q233" i="75"/>
  <c r="R233" i="75" s="1"/>
  <c r="Q196" i="75"/>
  <c r="R196" i="75" s="1"/>
  <c r="Q172" i="75"/>
  <c r="R172" i="75" s="1"/>
  <c r="Q140" i="75"/>
  <c r="R140" i="75" s="1"/>
  <c r="Q108" i="75"/>
  <c r="R108" i="75" s="1"/>
  <c r="Q76" i="75"/>
  <c r="R76" i="75" s="1"/>
  <c r="Q44" i="75"/>
  <c r="R44" i="75" s="1"/>
  <c r="Q12" i="75"/>
  <c r="R12" i="75" s="1"/>
  <c r="Q218" i="75"/>
  <c r="R218" i="75" s="1"/>
  <c r="Q213" i="75"/>
  <c r="R213" i="75" s="1"/>
  <c r="N58" i="86"/>
  <c r="O58" i="86" s="1"/>
  <c r="N28" i="86"/>
  <c r="O28" i="86" s="1"/>
  <c r="N30" i="86"/>
  <c r="O30" i="86" s="1"/>
  <c r="N187" i="13"/>
  <c r="O187" i="13" s="1"/>
  <c r="N200" i="72"/>
  <c r="O200" i="72" s="1"/>
  <c r="N168" i="72"/>
  <c r="O168" i="72" s="1"/>
  <c r="N136" i="72"/>
  <c r="O136" i="72" s="1"/>
  <c r="N104" i="72"/>
  <c r="O104" i="72" s="1"/>
  <c r="N47" i="72"/>
  <c r="O47" i="72" s="1"/>
  <c r="N24" i="72"/>
  <c r="O24" i="72" s="1"/>
  <c r="N60" i="72"/>
  <c r="O60" i="72" s="1"/>
  <c r="N48" i="72"/>
  <c r="O48" i="72" s="1"/>
  <c r="N17" i="72"/>
  <c r="O17" i="72" s="1"/>
  <c r="N256" i="84"/>
  <c r="O256" i="84" s="1"/>
  <c r="N224" i="84"/>
  <c r="O224" i="84" s="1"/>
  <c r="N192" i="84"/>
  <c r="O192" i="84" s="1"/>
  <c r="N160" i="84"/>
  <c r="O160" i="84" s="1"/>
  <c r="N233" i="84"/>
  <c r="O233" i="84" s="1"/>
  <c r="N201" i="84"/>
  <c r="O201" i="84" s="1"/>
  <c r="N169" i="84"/>
  <c r="O169" i="84" s="1"/>
  <c r="N76" i="84"/>
  <c r="O76" i="84" s="1"/>
  <c r="N44" i="84"/>
  <c r="O44" i="84" s="1"/>
  <c r="N12" i="84"/>
  <c r="O12" i="84" s="1"/>
  <c r="N106" i="84"/>
  <c r="O106" i="84" s="1"/>
  <c r="N134" i="84"/>
  <c r="O134" i="84" s="1"/>
  <c r="N61" i="84"/>
  <c r="O61" i="84" s="1"/>
  <c r="N29" i="84"/>
  <c r="O29" i="84" s="1"/>
  <c r="N112" i="84"/>
  <c r="O112" i="84" s="1"/>
  <c r="N91" i="84"/>
  <c r="O91" i="84" s="1"/>
  <c r="N44" i="78"/>
  <c r="O44" i="78" s="1"/>
  <c r="N12" i="78"/>
  <c r="O12" i="78" s="1"/>
  <c r="N27" i="78"/>
  <c r="O27" i="78" s="1"/>
  <c r="Q248" i="71"/>
  <c r="R248" i="71" s="1"/>
  <c r="Q216" i="71"/>
  <c r="R216" i="71" s="1"/>
  <c r="Q184" i="71"/>
  <c r="R184" i="71" s="1"/>
  <c r="Q152" i="71"/>
  <c r="R152" i="71" s="1"/>
  <c r="Q120" i="71"/>
  <c r="R120" i="71" s="1"/>
  <c r="Q88" i="71"/>
  <c r="R88" i="71" s="1"/>
  <c r="Q56" i="71"/>
  <c r="R56" i="71" s="1"/>
  <c r="Q24" i="71"/>
  <c r="R24" i="71" s="1"/>
  <c r="Q243" i="71"/>
  <c r="R243" i="71" s="1"/>
  <c r="Q211" i="71"/>
  <c r="R211" i="71" s="1"/>
  <c r="Q179" i="71"/>
  <c r="R179" i="71" s="1"/>
  <c r="Q147" i="71"/>
  <c r="R147" i="71" s="1"/>
  <c r="Q115" i="71"/>
  <c r="R115" i="71" s="1"/>
  <c r="Q83" i="71"/>
  <c r="R83" i="71" s="1"/>
  <c r="Q51" i="71"/>
  <c r="R51" i="71" s="1"/>
  <c r="Q19" i="71"/>
  <c r="R19" i="71" s="1"/>
  <c r="Q239" i="72"/>
  <c r="R239" i="72" s="1"/>
  <c r="Q207" i="72"/>
  <c r="R207" i="72" s="1"/>
  <c r="Q258" i="72"/>
  <c r="R258" i="72" s="1"/>
  <c r="Q226" i="72"/>
  <c r="R226" i="72" s="1"/>
  <c r="Q194" i="72"/>
  <c r="R194" i="72" s="1"/>
  <c r="Q162" i="72"/>
  <c r="R162" i="72" s="1"/>
  <c r="Q143" i="72"/>
  <c r="R143" i="72" s="1"/>
  <c r="Q54" i="72"/>
  <c r="R54" i="72" s="1"/>
  <c r="Q65" i="72"/>
  <c r="R65" i="72" s="1"/>
  <c r="Q12" i="72"/>
  <c r="R12" i="72" s="1"/>
  <c r="Q83" i="72"/>
  <c r="R83" i="72" s="1"/>
  <c r="Q130" i="72"/>
  <c r="R130" i="72" s="1"/>
  <c r="Q171" i="72"/>
  <c r="R171" i="72" s="1"/>
  <c r="Q27" i="72"/>
  <c r="R27" i="72" s="1"/>
  <c r="Q105" i="72"/>
  <c r="R105" i="72" s="1"/>
  <c r="Q52" i="72"/>
  <c r="R52" i="72" s="1"/>
  <c r="N190" i="75"/>
  <c r="O190" i="75" s="1"/>
  <c r="N151" i="75"/>
  <c r="O151" i="75" s="1"/>
  <c r="N119" i="75"/>
  <c r="O119" i="75" s="1"/>
  <c r="N87" i="75"/>
  <c r="O87" i="75" s="1"/>
  <c r="N55" i="75"/>
  <c r="O55" i="75" s="1"/>
  <c r="N23" i="75"/>
  <c r="O23" i="75" s="1"/>
  <c r="N260" i="75"/>
  <c r="O260" i="75" s="1"/>
  <c r="N212" i="75"/>
  <c r="O212" i="75" s="1"/>
  <c r="N172" i="75"/>
  <c r="O172" i="75" s="1"/>
  <c r="N140" i="75"/>
  <c r="O140" i="75" s="1"/>
  <c r="N108" i="75"/>
  <c r="O108" i="75" s="1"/>
  <c r="N76" i="75"/>
  <c r="O76" i="75" s="1"/>
  <c r="N44" i="75"/>
  <c r="O44" i="75" s="1"/>
  <c r="N216" i="75"/>
  <c r="O216" i="75" s="1"/>
  <c r="N195" i="75"/>
  <c r="O195" i="75" s="1"/>
  <c r="N199" i="76"/>
  <c r="O199" i="76" s="1"/>
  <c r="N194" i="76"/>
  <c r="O194" i="76" s="1"/>
  <c r="N141" i="76"/>
  <c r="O141" i="76" s="1"/>
  <c r="N109" i="76"/>
  <c r="O109" i="76" s="1"/>
  <c r="N77" i="76"/>
  <c r="O77" i="76" s="1"/>
  <c r="N252" i="76"/>
  <c r="O252" i="76" s="1"/>
  <c r="N189" i="76"/>
  <c r="O189" i="76" s="1"/>
  <c r="N232" i="76"/>
  <c r="O232" i="76" s="1"/>
  <c r="N168" i="76"/>
  <c r="O168" i="76" s="1"/>
  <c r="N136" i="76"/>
  <c r="O136" i="76" s="1"/>
  <c r="N104" i="76"/>
  <c r="O104" i="76" s="1"/>
  <c r="N72" i="76"/>
  <c r="O72" i="76" s="1"/>
  <c r="N40" i="76"/>
  <c r="O40" i="76" s="1"/>
  <c r="N227" i="76"/>
  <c r="O227" i="76" s="1"/>
  <c r="N256" i="76"/>
  <c r="O256" i="76" s="1"/>
  <c r="N41" i="76"/>
  <c r="O41" i="76" s="1"/>
  <c r="N248" i="54"/>
  <c r="O248" i="54" s="1"/>
  <c r="N216" i="54"/>
  <c r="O216" i="54" s="1"/>
  <c r="N184" i="54"/>
  <c r="O184" i="54" s="1"/>
  <c r="N152" i="54"/>
  <c r="O152" i="54" s="1"/>
  <c r="N120" i="54"/>
  <c r="O120" i="54" s="1"/>
  <c r="N88" i="54"/>
  <c r="O88" i="54" s="1"/>
  <c r="N56" i="54"/>
  <c r="O56" i="54" s="1"/>
  <c r="N239" i="54"/>
  <c r="O239" i="54" s="1"/>
  <c r="N207" i="54"/>
  <c r="O207" i="54" s="1"/>
  <c r="N175" i="54"/>
  <c r="O175" i="54" s="1"/>
  <c r="N143" i="54"/>
  <c r="O143" i="54" s="1"/>
  <c r="N111" i="54"/>
  <c r="O111" i="54" s="1"/>
  <c r="N79" i="54"/>
  <c r="O79" i="54" s="1"/>
  <c r="N31" i="54"/>
  <c r="O31" i="54" s="1"/>
  <c r="N21" i="54"/>
  <c r="O21" i="54" s="1"/>
  <c r="N29" i="54"/>
  <c r="O29" i="54" s="1"/>
  <c r="Q177" i="75"/>
  <c r="R177" i="75" s="1"/>
  <c r="Q145" i="75"/>
  <c r="R145" i="75" s="1"/>
  <c r="Q113" i="75"/>
  <c r="R113" i="75" s="1"/>
  <c r="Q81" i="75"/>
  <c r="R81" i="75" s="1"/>
  <c r="Q49" i="75"/>
  <c r="R49" i="75" s="1"/>
  <c r="Q17" i="75"/>
  <c r="R17" i="75" s="1"/>
  <c r="Q217" i="75"/>
  <c r="R217" i="75" s="1"/>
  <c r="Q251" i="75"/>
  <c r="R251" i="75" s="1"/>
  <c r="Q170" i="75"/>
  <c r="R170" i="75" s="1"/>
  <c r="Q138" i="75"/>
  <c r="R138" i="75" s="1"/>
  <c r="Q106" i="75"/>
  <c r="R106" i="75" s="1"/>
  <c r="Q74" i="75"/>
  <c r="R74" i="75" s="1"/>
  <c r="Q42" i="75"/>
  <c r="R42" i="75" s="1"/>
  <c r="Q239" i="75"/>
  <c r="R239" i="75" s="1"/>
  <c r="Q202" i="75"/>
  <c r="R202" i="75" s="1"/>
  <c r="Q197" i="75"/>
  <c r="R197" i="75" s="1"/>
  <c r="N56" i="86"/>
  <c r="O56" i="86" s="1"/>
  <c r="N21" i="86"/>
  <c r="O21" i="86" s="1"/>
  <c r="N26" i="86"/>
  <c r="O26" i="86" s="1"/>
  <c r="N171" i="13"/>
  <c r="O171" i="13" s="1"/>
  <c r="N198" i="72"/>
  <c r="O198" i="72" s="1"/>
  <c r="N166" i="72"/>
  <c r="O166" i="72" s="1"/>
  <c r="N134" i="72"/>
  <c r="O134" i="72" s="1"/>
  <c r="N102" i="72"/>
  <c r="O102" i="72" s="1"/>
  <c r="N88" i="72"/>
  <c r="O88" i="72" s="1"/>
  <c r="N22" i="72"/>
  <c r="O22" i="72" s="1"/>
  <c r="N44" i="72"/>
  <c r="O44" i="72" s="1"/>
  <c r="N89" i="72"/>
  <c r="O89" i="72" s="1"/>
  <c r="N15" i="72"/>
  <c r="O15" i="72" s="1"/>
  <c r="N254" i="84"/>
  <c r="O254" i="84" s="1"/>
  <c r="N222" i="84"/>
  <c r="O222" i="84" s="1"/>
  <c r="N190" i="84"/>
  <c r="O190" i="84" s="1"/>
  <c r="N158" i="84"/>
  <c r="O158" i="84" s="1"/>
  <c r="N231" i="84"/>
  <c r="O231" i="84" s="1"/>
  <c r="N199" i="84"/>
  <c r="O199" i="84" s="1"/>
  <c r="N167" i="84"/>
  <c r="O167" i="84" s="1"/>
  <c r="N74" i="84"/>
  <c r="O74" i="84" s="1"/>
  <c r="N42" i="84"/>
  <c r="O42" i="84" s="1"/>
  <c r="N144" i="84"/>
  <c r="O144" i="84" s="1"/>
  <c r="N90" i="84"/>
  <c r="O90" i="84" s="1"/>
  <c r="N131" i="84"/>
  <c r="O131" i="84" s="1"/>
  <c r="N59" i="84"/>
  <c r="O59" i="84" s="1"/>
  <c r="N27" i="84"/>
  <c r="O27" i="84" s="1"/>
  <c r="N96" i="84"/>
  <c r="O96" i="84" s="1"/>
  <c r="N116" i="84"/>
  <c r="O116" i="84" s="1"/>
  <c r="N42" i="78"/>
  <c r="O42" i="78" s="1"/>
  <c r="N57" i="78"/>
  <c r="O57" i="78" s="1"/>
  <c r="N25" i="78"/>
  <c r="O25" i="78" s="1"/>
  <c r="Q246" i="71"/>
  <c r="R246" i="71" s="1"/>
  <c r="Q214" i="71"/>
  <c r="R214" i="71" s="1"/>
  <c r="Q182" i="71"/>
  <c r="R182" i="71" s="1"/>
  <c r="Q150" i="71"/>
  <c r="R150" i="71" s="1"/>
  <c r="Q118" i="71"/>
  <c r="R118" i="71" s="1"/>
  <c r="Q86" i="71"/>
  <c r="R86" i="71" s="1"/>
  <c r="Q54" i="71"/>
  <c r="R54" i="71" s="1"/>
  <c r="Q22" i="71"/>
  <c r="R22" i="71" s="1"/>
  <c r="Q241" i="71"/>
  <c r="R241" i="71" s="1"/>
  <c r="Q209" i="71"/>
  <c r="R209" i="71" s="1"/>
  <c r="Q177" i="71"/>
  <c r="R177" i="71" s="1"/>
  <c r="Q145" i="71"/>
  <c r="R145" i="71" s="1"/>
  <c r="Q113" i="71"/>
  <c r="R113" i="71" s="1"/>
  <c r="Q81" i="71"/>
  <c r="R81" i="71" s="1"/>
  <c r="Q49" i="71"/>
  <c r="R49" i="71" s="1"/>
  <c r="Q17" i="71"/>
  <c r="R17" i="71" s="1"/>
  <c r="Q237" i="72"/>
  <c r="R237" i="72" s="1"/>
  <c r="Q205" i="72"/>
  <c r="R205" i="72" s="1"/>
  <c r="Q256" i="72"/>
  <c r="R256" i="72" s="1"/>
  <c r="Q224" i="72"/>
  <c r="R224" i="72" s="1"/>
  <c r="Q192" i="72"/>
  <c r="R192" i="72" s="1"/>
  <c r="Q160" i="72"/>
  <c r="R160" i="72" s="1"/>
  <c r="Q93" i="72"/>
  <c r="R93" i="72" s="1"/>
  <c r="Q177" i="72"/>
  <c r="R177" i="72" s="1"/>
  <c r="Q49" i="72"/>
  <c r="R49" i="72" s="1"/>
  <c r="Q175" i="72"/>
  <c r="R175" i="72" s="1"/>
  <c r="Q67" i="72"/>
  <c r="R67" i="72" s="1"/>
  <c r="Q126" i="72"/>
  <c r="R126" i="72" s="1"/>
  <c r="Q96" i="72"/>
  <c r="R96" i="72" s="1"/>
  <c r="Q25" i="72"/>
  <c r="R25" i="72" s="1"/>
  <c r="Q98" i="72"/>
  <c r="R98" i="72" s="1"/>
  <c r="N261" i="75"/>
  <c r="O261" i="75" s="1"/>
  <c r="N181" i="75"/>
  <c r="O181" i="75" s="1"/>
  <c r="N149" i="75"/>
  <c r="O149" i="75" s="1"/>
  <c r="N117" i="75"/>
  <c r="O117" i="75" s="1"/>
  <c r="N85" i="75"/>
  <c r="O85" i="75" s="1"/>
  <c r="N53" i="75"/>
  <c r="O53" i="75" s="1"/>
  <c r="N21" i="75"/>
  <c r="O21" i="75" s="1"/>
  <c r="N254" i="75"/>
  <c r="O254" i="75" s="1"/>
  <c r="N196" i="75"/>
  <c r="O196" i="75" s="1"/>
  <c r="N170" i="75"/>
  <c r="O170" i="75" s="1"/>
  <c r="N138" i="75"/>
  <c r="O138" i="75" s="1"/>
  <c r="N106" i="75"/>
  <c r="O106" i="75" s="1"/>
  <c r="N74" i="75"/>
  <c r="O74" i="75" s="1"/>
  <c r="N42" i="75"/>
  <c r="O42" i="75" s="1"/>
  <c r="N200" i="75"/>
  <c r="O200" i="75" s="1"/>
  <c r="N236" i="75"/>
  <c r="O236" i="75" s="1"/>
  <c r="N183" i="76"/>
  <c r="O183" i="76" s="1"/>
  <c r="N178" i="76"/>
  <c r="O178" i="76" s="1"/>
  <c r="N139" i="76"/>
  <c r="O139" i="76" s="1"/>
  <c r="N107" i="76"/>
  <c r="O107" i="76" s="1"/>
  <c r="N75" i="76"/>
  <c r="O75" i="76" s="1"/>
  <c r="N249" i="76"/>
  <c r="O249" i="76" s="1"/>
  <c r="N173" i="76"/>
  <c r="O173" i="76" s="1"/>
  <c r="N216" i="76"/>
  <c r="O216" i="76" s="1"/>
  <c r="N166" i="76"/>
  <c r="O166" i="76" s="1"/>
  <c r="N134" i="76"/>
  <c r="O134" i="76" s="1"/>
  <c r="N102" i="76"/>
  <c r="O102" i="76" s="1"/>
  <c r="N70" i="76"/>
  <c r="O70" i="76" s="1"/>
  <c r="N38" i="76"/>
  <c r="O38" i="76" s="1"/>
  <c r="N211" i="76"/>
  <c r="O211" i="76" s="1"/>
  <c r="N250" i="76"/>
  <c r="O250" i="76" s="1"/>
  <c r="N27" i="76"/>
  <c r="O27" i="76" s="1"/>
  <c r="N246" i="54"/>
  <c r="O246" i="54" s="1"/>
  <c r="N214" i="54"/>
  <c r="O214" i="54" s="1"/>
  <c r="N182" i="54"/>
  <c r="O182" i="54" s="1"/>
  <c r="N150" i="54"/>
  <c r="O150" i="54" s="1"/>
  <c r="N118" i="54"/>
  <c r="O118" i="54" s="1"/>
  <c r="N86" i="54"/>
  <c r="O86" i="54" s="1"/>
  <c r="N54" i="54"/>
  <c r="O54" i="54" s="1"/>
  <c r="N237" i="54"/>
  <c r="O237" i="54" s="1"/>
  <c r="N205" i="54"/>
  <c r="O205" i="54" s="1"/>
  <c r="N173" i="54"/>
  <c r="O173" i="54" s="1"/>
  <c r="N141" i="54"/>
  <c r="O141" i="54" s="1"/>
  <c r="N109" i="54"/>
  <c r="O109" i="54" s="1"/>
  <c r="N77" i="54"/>
  <c r="O77" i="54" s="1"/>
  <c r="N24" i="54"/>
  <c r="O24" i="54" s="1"/>
  <c r="N14" i="54"/>
  <c r="O14" i="54" s="1"/>
  <c r="N22" i="54"/>
  <c r="O22" i="54" s="1"/>
  <c r="Q175" i="75"/>
  <c r="R175" i="75" s="1"/>
  <c r="Q143" i="75"/>
  <c r="R143" i="75" s="1"/>
  <c r="Q111" i="75"/>
  <c r="R111" i="75" s="1"/>
  <c r="Q79" i="75"/>
  <c r="R79" i="75" s="1"/>
  <c r="Q47" i="75"/>
  <c r="R47" i="75" s="1"/>
  <c r="Q15" i="75"/>
  <c r="R15" i="75" s="1"/>
  <c r="Q201" i="75"/>
  <c r="R201" i="75" s="1"/>
  <c r="Q237" i="75"/>
  <c r="R237" i="75" s="1"/>
  <c r="Q168" i="75"/>
  <c r="R168" i="75" s="1"/>
  <c r="Q136" i="75"/>
  <c r="R136" i="75" s="1"/>
  <c r="Q104" i="75"/>
  <c r="R104" i="75" s="1"/>
  <c r="Q72" i="75"/>
  <c r="R72" i="75" s="1"/>
  <c r="Q40" i="75"/>
  <c r="R40" i="75" s="1"/>
  <c r="Q223" i="75"/>
  <c r="R223" i="75" s="1"/>
  <c r="Q186" i="75"/>
  <c r="R186" i="75" s="1"/>
  <c r="N57" i="86"/>
  <c r="O57" i="86" s="1"/>
  <c r="N54" i="86"/>
  <c r="O54" i="86" s="1"/>
  <c r="N32" i="86"/>
  <c r="O32" i="86" s="1"/>
  <c r="N256" i="13"/>
  <c r="O256" i="13" s="1"/>
  <c r="N155" i="13"/>
  <c r="O155" i="13" s="1"/>
  <c r="N13" i="72"/>
  <c r="O13" i="72" s="1"/>
  <c r="N252" i="84"/>
  <c r="O252" i="84" s="1"/>
  <c r="N220" i="84"/>
  <c r="O220" i="84" s="1"/>
  <c r="N188" i="84"/>
  <c r="O188" i="84" s="1"/>
  <c r="N261" i="84"/>
  <c r="O261" i="84" s="1"/>
  <c r="N229" i="84"/>
  <c r="O229" i="84" s="1"/>
  <c r="N197" i="84"/>
  <c r="O197" i="84" s="1"/>
  <c r="N165" i="84"/>
  <c r="O165" i="84" s="1"/>
  <c r="N72" i="84"/>
  <c r="O72" i="84" s="1"/>
  <c r="N40" i="84"/>
  <c r="O40" i="84" s="1"/>
  <c r="N141" i="84"/>
  <c r="O141" i="84" s="1"/>
  <c r="N152" i="84"/>
  <c r="O152" i="84" s="1"/>
  <c r="N110" i="84"/>
  <c r="O110" i="84" s="1"/>
  <c r="N57" i="84"/>
  <c r="O57" i="84" s="1"/>
  <c r="N25" i="84"/>
  <c r="O25" i="84" s="1"/>
  <c r="N148" i="84"/>
  <c r="O148" i="84" s="1"/>
  <c r="N100" i="84"/>
  <c r="O100" i="84" s="1"/>
  <c r="N40" i="78"/>
  <c r="O40" i="78" s="1"/>
  <c r="N55" i="78"/>
  <c r="O55" i="78" s="1"/>
  <c r="N23" i="78"/>
  <c r="O23" i="78" s="1"/>
  <c r="Q244" i="71"/>
  <c r="R244" i="71" s="1"/>
  <c r="Q212" i="71"/>
  <c r="R212" i="71" s="1"/>
  <c r="Q180" i="71"/>
  <c r="R180" i="71" s="1"/>
  <c r="Q148" i="71"/>
  <c r="R148" i="71" s="1"/>
  <c r="Q116" i="71"/>
  <c r="R116" i="71" s="1"/>
  <c r="Q84" i="71"/>
  <c r="R84" i="71" s="1"/>
  <c r="Q52" i="71"/>
  <c r="R52" i="71" s="1"/>
  <c r="Q20" i="71"/>
  <c r="R20" i="71" s="1"/>
  <c r="Q239" i="71"/>
  <c r="R239" i="71" s="1"/>
  <c r="Q207" i="71"/>
  <c r="R207" i="71" s="1"/>
  <c r="Q175" i="71"/>
  <c r="R175" i="71" s="1"/>
  <c r="Q143" i="71"/>
  <c r="R143" i="71" s="1"/>
  <c r="Q111" i="71"/>
  <c r="R111" i="71" s="1"/>
  <c r="Q79" i="71"/>
  <c r="R79" i="71" s="1"/>
  <c r="Q47" i="71"/>
  <c r="R47" i="71" s="1"/>
  <c r="Q15" i="71"/>
  <c r="R15" i="71" s="1"/>
  <c r="Q235" i="72"/>
  <c r="R235" i="72" s="1"/>
  <c r="Q203" i="72"/>
  <c r="R203" i="72" s="1"/>
  <c r="Q254" i="72"/>
  <c r="R254" i="72" s="1"/>
  <c r="Q222" i="72"/>
  <c r="R222" i="72" s="1"/>
  <c r="Q190" i="72"/>
  <c r="R190" i="72" s="1"/>
  <c r="Q158" i="72"/>
  <c r="R158" i="72" s="1"/>
  <c r="Q77" i="72"/>
  <c r="R77" i="72" s="1"/>
  <c r="Q153" i="72"/>
  <c r="R153" i="72" s="1"/>
  <c r="Q40" i="72"/>
  <c r="R40" i="72" s="1"/>
  <c r="Q165" i="72"/>
  <c r="R165" i="72" s="1"/>
  <c r="Q51" i="72"/>
  <c r="R51" i="72" s="1"/>
  <c r="Q122" i="72"/>
  <c r="R122" i="72" s="1"/>
  <c r="Q80" i="72"/>
  <c r="R80" i="72" s="1"/>
  <c r="Q23" i="72"/>
  <c r="R23" i="72" s="1"/>
  <c r="Q82" i="72"/>
  <c r="R82" i="72" s="1"/>
  <c r="N259" i="75"/>
  <c r="O259" i="75" s="1"/>
  <c r="N179" i="75"/>
  <c r="O179" i="75" s="1"/>
  <c r="N147" i="75"/>
  <c r="O147" i="75" s="1"/>
  <c r="N115" i="75"/>
  <c r="O115" i="75" s="1"/>
  <c r="N83" i="75"/>
  <c r="O83" i="75" s="1"/>
  <c r="N51" i="75"/>
  <c r="O51" i="75" s="1"/>
  <c r="N19" i="75"/>
  <c r="O19" i="75" s="1"/>
  <c r="N233" i="75"/>
  <c r="O233" i="75" s="1"/>
  <c r="N256" i="75"/>
  <c r="O256" i="75" s="1"/>
  <c r="N168" i="75"/>
  <c r="O168" i="75" s="1"/>
  <c r="N136" i="75"/>
  <c r="O136" i="75" s="1"/>
  <c r="N104" i="75"/>
  <c r="O104" i="75" s="1"/>
  <c r="N72" i="75"/>
  <c r="O72" i="75" s="1"/>
  <c r="N40" i="75"/>
  <c r="O40" i="75" s="1"/>
  <c r="N184" i="75"/>
  <c r="O184" i="75" s="1"/>
  <c r="N220" i="75"/>
  <c r="O220" i="75" s="1"/>
  <c r="N240" i="76"/>
  <c r="O240" i="76" s="1"/>
  <c r="N169" i="76"/>
  <c r="O169" i="76" s="1"/>
  <c r="N137" i="76"/>
  <c r="O137" i="76" s="1"/>
  <c r="N105" i="76"/>
  <c r="O105" i="76" s="1"/>
  <c r="N73" i="76"/>
  <c r="O73" i="76" s="1"/>
  <c r="N235" i="76"/>
  <c r="O235" i="76" s="1"/>
  <c r="N261" i="76"/>
  <c r="O261" i="76" s="1"/>
  <c r="N200" i="76"/>
  <c r="O200" i="76" s="1"/>
  <c r="N164" i="76"/>
  <c r="O164" i="76" s="1"/>
  <c r="N132" i="76"/>
  <c r="O132" i="76" s="1"/>
  <c r="N100" i="76"/>
  <c r="O100" i="76" s="1"/>
  <c r="N68" i="76"/>
  <c r="O68" i="76" s="1"/>
  <c r="N36" i="76"/>
  <c r="O36" i="76" s="1"/>
  <c r="N195" i="76"/>
  <c r="O195" i="76" s="1"/>
  <c r="N238" i="76"/>
  <c r="O238" i="76" s="1"/>
  <c r="N21" i="76"/>
  <c r="O21" i="76" s="1"/>
  <c r="N244" i="54"/>
  <c r="O244" i="54" s="1"/>
  <c r="N212" i="54"/>
  <c r="O212" i="54" s="1"/>
  <c r="N180" i="54"/>
  <c r="O180" i="54" s="1"/>
  <c r="N148" i="54"/>
  <c r="O148" i="54" s="1"/>
  <c r="N116" i="54"/>
  <c r="O116" i="54" s="1"/>
  <c r="N84" i="54"/>
  <c r="O84" i="54" s="1"/>
  <c r="N52" i="54"/>
  <c r="O52" i="54" s="1"/>
  <c r="N235" i="54"/>
  <c r="O235" i="54" s="1"/>
  <c r="N203" i="54"/>
  <c r="O203" i="54" s="1"/>
  <c r="N171" i="54"/>
  <c r="O171" i="54" s="1"/>
  <c r="N139" i="54"/>
  <c r="O139" i="54" s="1"/>
  <c r="N107" i="54"/>
  <c r="O107" i="54" s="1"/>
  <c r="N75" i="54"/>
  <c r="O75" i="54" s="1"/>
  <c r="N15" i="54"/>
  <c r="O15" i="54" s="1"/>
  <c r="N32" i="54"/>
  <c r="O32" i="54" s="1"/>
  <c r="N13" i="54"/>
  <c r="O13" i="54" s="1"/>
  <c r="Q173" i="75"/>
  <c r="R173" i="75" s="1"/>
  <c r="Q141" i="75"/>
  <c r="R141" i="75" s="1"/>
  <c r="Q109" i="75"/>
  <c r="R109" i="75" s="1"/>
  <c r="Q77" i="75"/>
  <c r="R77" i="75" s="1"/>
  <c r="Q45" i="75"/>
  <c r="R45" i="75" s="1"/>
  <c r="Q13" i="75"/>
  <c r="R13" i="75" s="1"/>
  <c r="Q185" i="75"/>
  <c r="R185" i="75" s="1"/>
  <c r="Q221" i="75"/>
  <c r="R221" i="75" s="1"/>
  <c r="Q166" i="75"/>
  <c r="R166" i="75" s="1"/>
  <c r="Q134" i="75"/>
  <c r="R134" i="75" s="1"/>
  <c r="Q102" i="75"/>
  <c r="R102" i="75" s="1"/>
  <c r="Q70" i="75"/>
  <c r="R70" i="75" s="1"/>
  <c r="Q38" i="75"/>
  <c r="R38" i="75" s="1"/>
  <c r="Q207" i="75"/>
  <c r="R207" i="75" s="1"/>
  <c r="Q255" i="75"/>
  <c r="R255" i="75" s="1"/>
  <c r="N55" i="86"/>
  <c r="O55" i="86" s="1"/>
  <c r="N52" i="86"/>
  <c r="O52" i="86" s="1"/>
  <c r="N24" i="86"/>
  <c r="O24" i="86" s="1"/>
  <c r="N248" i="13"/>
  <c r="O248" i="13" s="1"/>
  <c r="N139" i="13"/>
  <c r="O139" i="13" s="1"/>
  <c r="N194" i="72"/>
  <c r="O194" i="72" s="1"/>
  <c r="N162" i="72"/>
  <c r="O162" i="72" s="1"/>
  <c r="N130" i="72"/>
  <c r="O130" i="72" s="1"/>
  <c r="N84" i="72"/>
  <c r="O84" i="72" s="1"/>
  <c r="N56" i="72"/>
  <c r="O56" i="72" s="1"/>
  <c r="N18" i="72"/>
  <c r="O18" i="72" s="1"/>
  <c r="N85" i="72"/>
  <c r="O85" i="72" s="1"/>
  <c r="N57" i="72"/>
  <c r="O57" i="72" s="1"/>
  <c r="N11" i="72"/>
  <c r="O11" i="72" s="1"/>
  <c r="N250" i="84"/>
  <c r="O250" i="84" s="1"/>
  <c r="N218" i="84"/>
  <c r="O218" i="84" s="1"/>
  <c r="N186" i="84"/>
  <c r="O186" i="84" s="1"/>
  <c r="N259" i="84"/>
  <c r="O259" i="84" s="1"/>
  <c r="N227" i="84"/>
  <c r="O227" i="84" s="1"/>
  <c r="N195" i="84"/>
  <c r="O195" i="84" s="1"/>
  <c r="N163" i="84"/>
  <c r="O163" i="84" s="1"/>
  <c r="N70" i="84"/>
  <c r="O70" i="84" s="1"/>
  <c r="N38" i="84"/>
  <c r="O38" i="84" s="1"/>
  <c r="N111" i="84"/>
  <c r="O111" i="84" s="1"/>
  <c r="N149" i="84"/>
  <c r="O149" i="84" s="1"/>
  <c r="N94" i="84"/>
  <c r="O94" i="84" s="1"/>
  <c r="N55" i="84"/>
  <c r="O55" i="84" s="1"/>
  <c r="N23" i="84"/>
  <c r="O23" i="84" s="1"/>
  <c r="N145" i="84"/>
  <c r="O145" i="84" s="1"/>
  <c r="N130" i="84"/>
  <c r="O130" i="84" s="1"/>
  <c r="N38" i="78"/>
  <c r="O38" i="78" s="1"/>
  <c r="N53" i="78"/>
  <c r="O53" i="78" s="1"/>
  <c r="N21" i="78"/>
  <c r="O21" i="78" s="1"/>
  <c r="Q242" i="71"/>
  <c r="R242" i="71" s="1"/>
  <c r="Q210" i="71"/>
  <c r="R210" i="71" s="1"/>
  <c r="Q178" i="71"/>
  <c r="R178" i="71" s="1"/>
  <c r="Q146" i="71"/>
  <c r="R146" i="71" s="1"/>
  <c r="Q114" i="71"/>
  <c r="R114" i="71" s="1"/>
  <c r="Q82" i="71"/>
  <c r="R82" i="71" s="1"/>
  <c r="Q50" i="71"/>
  <c r="R50" i="71" s="1"/>
  <c r="Q18" i="71"/>
  <c r="R18" i="71" s="1"/>
  <c r="Q237" i="71"/>
  <c r="R237" i="71" s="1"/>
  <c r="Q205" i="71"/>
  <c r="R205" i="71" s="1"/>
  <c r="Q173" i="71"/>
  <c r="R173" i="71" s="1"/>
  <c r="Q141" i="71"/>
  <c r="R141" i="71" s="1"/>
  <c r="Q109" i="71"/>
  <c r="R109" i="71" s="1"/>
  <c r="Q77" i="71"/>
  <c r="R77" i="71" s="1"/>
  <c r="Q45" i="71"/>
  <c r="R45" i="71" s="1"/>
  <c r="Q13" i="71"/>
  <c r="R13" i="71" s="1"/>
  <c r="Q233" i="72"/>
  <c r="R233" i="72" s="1"/>
  <c r="Q201" i="72"/>
  <c r="R201" i="72" s="1"/>
  <c r="Q252" i="72"/>
  <c r="R252" i="72" s="1"/>
  <c r="Q220" i="72"/>
  <c r="R220" i="72" s="1"/>
  <c r="Q188" i="72"/>
  <c r="R188" i="72" s="1"/>
  <c r="Q156" i="72"/>
  <c r="R156" i="72" s="1"/>
  <c r="Q61" i="72"/>
  <c r="R61" i="72" s="1"/>
  <c r="Q137" i="72"/>
  <c r="R137" i="72" s="1"/>
  <c r="Q38" i="72"/>
  <c r="R38" i="72" s="1"/>
  <c r="Q131" i="72"/>
  <c r="R131" i="72" s="1"/>
  <c r="Q92" i="72"/>
  <c r="R92" i="72" s="1"/>
  <c r="Q118" i="72"/>
  <c r="R118" i="72" s="1"/>
  <c r="Q64" i="72"/>
  <c r="R64" i="72" s="1"/>
  <c r="Q21" i="72"/>
  <c r="R21" i="72" s="1"/>
  <c r="Q66" i="72"/>
  <c r="R66" i="72" s="1"/>
  <c r="N257" i="75"/>
  <c r="O257" i="75" s="1"/>
  <c r="N177" i="75"/>
  <c r="O177" i="75" s="1"/>
  <c r="N145" i="75"/>
  <c r="O145" i="75" s="1"/>
  <c r="N113" i="75"/>
  <c r="O113" i="75" s="1"/>
  <c r="N81" i="75"/>
  <c r="O81" i="75" s="1"/>
  <c r="N49" i="75"/>
  <c r="O49" i="75" s="1"/>
  <c r="N17" i="75"/>
  <c r="O17" i="75" s="1"/>
  <c r="N217" i="75"/>
  <c r="O217" i="75" s="1"/>
  <c r="N237" i="75"/>
  <c r="O237" i="75" s="1"/>
  <c r="N166" i="75"/>
  <c r="O166" i="75" s="1"/>
  <c r="N134" i="75"/>
  <c r="O134" i="75" s="1"/>
  <c r="N102" i="75"/>
  <c r="O102" i="75" s="1"/>
  <c r="N70" i="75"/>
  <c r="O70" i="75" s="1"/>
  <c r="N38" i="75"/>
  <c r="O38" i="75" s="1"/>
  <c r="N241" i="75"/>
  <c r="O241" i="75" s="1"/>
  <c r="N204" i="75"/>
  <c r="O204" i="75" s="1"/>
  <c r="N224" i="76"/>
  <c r="O224" i="76" s="1"/>
  <c r="N167" i="76"/>
  <c r="O167" i="76" s="1"/>
  <c r="N135" i="76"/>
  <c r="O135" i="76" s="1"/>
  <c r="N103" i="76"/>
  <c r="O103" i="76" s="1"/>
  <c r="N71" i="76"/>
  <c r="O71" i="76" s="1"/>
  <c r="N219" i="76"/>
  <c r="O219" i="76" s="1"/>
  <c r="N246" i="76"/>
  <c r="O246" i="76" s="1"/>
  <c r="N184" i="76"/>
  <c r="O184" i="76" s="1"/>
  <c r="N162" i="76"/>
  <c r="O162" i="76" s="1"/>
  <c r="N130" i="76"/>
  <c r="O130" i="76" s="1"/>
  <c r="N98" i="76"/>
  <c r="O98" i="76" s="1"/>
  <c r="N66" i="76"/>
  <c r="O66" i="76" s="1"/>
  <c r="N34" i="76"/>
  <c r="O34" i="76" s="1"/>
  <c r="N179" i="76"/>
  <c r="O179" i="76" s="1"/>
  <c r="N222" i="76"/>
  <c r="O222" i="76" s="1"/>
  <c r="N33" i="76"/>
  <c r="O33" i="76" s="1"/>
  <c r="N242" i="54"/>
  <c r="O242" i="54" s="1"/>
  <c r="N210" i="54"/>
  <c r="O210" i="54" s="1"/>
  <c r="N178" i="54"/>
  <c r="O178" i="54" s="1"/>
  <c r="N146" i="54"/>
  <c r="O146" i="54" s="1"/>
  <c r="N114" i="54"/>
  <c r="O114" i="54" s="1"/>
  <c r="N82" i="54"/>
  <c r="O82" i="54" s="1"/>
  <c r="N50" i="54"/>
  <c r="O50" i="54" s="1"/>
  <c r="N233" i="54"/>
  <c r="O233" i="54" s="1"/>
  <c r="N201" i="54"/>
  <c r="O201" i="54" s="1"/>
  <c r="N169" i="54"/>
  <c r="O169" i="54" s="1"/>
  <c r="N137" i="54"/>
  <c r="O137" i="54" s="1"/>
  <c r="N105" i="54"/>
  <c r="O105" i="54" s="1"/>
  <c r="N73" i="54"/>
  <c r="O73" i="54" s="1"/>
  <c r="N43" i="54"/>
  <c r="O43" i="54" s="1"/>
  <c r="N23" i="54"/>
  <c r="O23" i="54" s="1"/>
  <c r="N46" i="54"/>
  <c r="O46" i="54" s="1"/>
  <c r="Q171" i="75"/>
  <c r="R171" i="75" s="1"/>
  <c r="Q139" i="75"/>
  <c r="R139" i="75" s="1"/>
  <c r="Q107" i="75"/>
  <c r="R107" i="75" s="1"/>
  <c r="Q75" i="75"/>
  <c r="R75" i="75" s="1"/>
  <c r="Q43" i="75"/>
  <c r="R43" i="75" s="1"/>
  <c r="Q11" i="75"/>
  <c r="R11" i="75" s="1"/>
  <c r="Q249" i="75"/>
  <c r="R249" i="75" s="1"/>
  <c r="Q205" i="75"/>
  <c r="R205" i="75" s="1"/>
  <c r="Q164" i="75"/>
  <c r="R164" i="75" s="1"/>
  <c r="Q132" i="75"/>
  <c r="R132" i="75" s="1"/>
  <c r="Q100" i="75"/>
  <c r="R100" i="75" s="1"/>
  <c r="Q68" i="75"/>
  <c r="R68" i="75" s="1"/>
  <c r="Q36" i="75"/>
  <c r="R36" i="75" s="1"/>
  <c r="Q191" i="75"/>
  <c r="R191" i="75" s="1"/>
  <c r="Q250" i="75"/>
  <c r="R250" i="75" s="1"/>
  <c r="N53" i="86"/>
  <c r="O53" i="86" s="1"/>
  <c r="N50" i="86"/>
  <c r="O50" i="86" s="1"/>
  <c r="N18" i="86"/>
  <c r="O18" i="86" s="1"/>
  <c r="N240" i="13"/>
  <c r="O240" i="13" s="1"/>
  <c r="N123" i="13"/>
  <c r="O123" i="13" s="1"/>
  <c r="N192" i="72"/>
  <c r="O192" i="72" s="1"/>
  <c r="N160" i="72"/>
  <c r="O160" i="72" s="1"/>
  <c r="N128" i="72"/>
  <c r="O128" i="72" s="1"/>
  <c r="N68" i="72"/>
  <c r="O68" i="72" s="1"/>
  <c r="N97" i="72"/>
  <c r="O97" i="72" s="1"/>
  <c r="N16" i="72"/>
  <c r="O16" i="72" s="1"/>
  <c r="N69" i="72"/>
  <c r="O69" i="72" s="1"/>
  <c r="N41" i="72"/>
  <c r="O41" i="72" s="1"/>
  <c r="N98" i="72"/>
  <c r="O98" i="72" s="1"/>
  <c r="N248" i="84"/>
  <c r="O248" i="84" s="1"/>
  <c r="N216" i="84"/>
  <c r="O216" i="84" s="1"/>
  <c r="N184" i="84"/>
  <c r="O184" i="84" s="1"/>
  <c r="N257" i="84"/>
  <c r="O257" i="84" s="1"/>
  <c r="N225" i="84"/>
  <c r="O225" i="84" s="1"/>
  <c r="N193" i="84"/>
  <c r="O193" i="84" s="1"/>
  <c r="N161" i="84"/>
  <c r="O161" i="84" s="1"/>
  <c r="N68" i="84"/>
  <c r="O68" i="84" s="1"/>
  <c r="N36" i="84"/>
  <c r="O36" i="84" s="1"/>
  <c r="N95" i="84"/>
  <c r="O95" i="84" s="1"/>
  <c r="N129" i="84"/>
  <c r="O129" i="84" s="1"/>
  <c r="N85" i="84"/>
  <c r="O85" i="84" s="1"/>
  <c r="N53" i="84"/>
  <c r="O53" i="84" s="1"/>
  <c r="N21" i="84"/>
  <c r="O21" i="84" s="1"/>
  <c r="N121" i="84"/>
  <c r="O121" i="84" s="1"/>
  <c r="N93" i="84"/>
  <c r="O93" i="84" s="1"/>
  <c r="N36" i="78"/>
  <c r="O36" i="78" s="1"/>
  <c r="N51" i="78"/>
  <c r="O51" i="78" s="1"/>
  <c r="N19" i="78"/>
  <c r="O19" i="78" s="1"/>
  <c r="Q240" i="71"/>
  <c r="R240" i="71" s="1"/>
  <c r="Q208" i="71"/>
  <c r="R208" i="71" s="1"/>
  <c r="Q176" i="71"/>
  <c r="R176" i="71" s="1"/>
  <c r="Q144" i="71"/>
  <c r="R144" i="71" s="1"/>
  <c r="Q112" i="71"/>
  <c r="R112" i="71" s="1"/>
  <c r="Q80" i="71"/>
  <c r="R80" i="71" s="1"/>
  <c r="Q48" i="71"/>
  <c r="R48" i="71" s="1"/>
  <c r="Q16" i="71"/>
  <c r="R16" i="71" s="1"/>
  <c r="Q235" i="71"/>
  <c r="R235" i="71" s="1"/>
  <c r="Q203" i="71"/>
  <c r="R203" i="71" s="1"/>
  <c r="Q171" i="71"/>
  <c r="R171" i="71" s="1"/>
  <c r="Q139" i="71"/>
  <c r="R139" i="71" s="1"/>
  <c r="Q107" i="71"/>
  <c r="R107" i="71" s="1"/>
  <c r="Q75" i="71"/>
  <c r="R75" i="71" s="1"/>
  <c r="Q43" i="71"/>
  <c r="R43" i="71" s="1"/>
  <c r="Q11" i="71"/>
  <c r="R11" i="71" s="1"/>
  <c r="Q231" i="72"/>
  <c r="R231" i="72" s="1"/>
  <c r="Q199" i="72"/>
  <c r="R199" i="72" s="1"/>
  <c r="Q250" i="72"/>
  <c r="R250" i="72" s="1"/>
  <c r="Q218" i="72"/>
  <c r="R218" i="72" s="1"/>
  <c r="Q186" i="72"/>
  <c r="R186" i="72" s="1"/>
  <c r="Q154" i="72"/>
  <c r="R154" i="72" s="1"/>
  <c r="Q45" i="72"/>
  <c r="R45" i="72" s="1"/>
  <c r="Q95" i="72"/>
  <c r="R95" i="72" s="1"/>
  <c r="Q36" i="72"/>
  <c r="R36" i="72" s="1"/>
  <c r="Q127" i="72"/>
  <c r="R127" i="72" s="1"/>
  <c r="Q76" i="72"/>
  <c r="R76" i="72" s="1"/>
  <c r="Q114" i="72"/>
  <c r="R114" i="72" s="1"/>
  <c r="Q48" i="72"/>
  <c r="R48" i="72" s="1"/>
  <c r="Q19" i="72"/>
  <c r="R19" i="72" s="1"/>
  <c r="Q50" i="72"/>
  <c r="R50" i="72" s="1"/>
  <c r="N255" i="75"/>
  <c r="O255" i="75" s="1"/>
  <c r="N175" i="75"/>
  <c r="O175" i="75" s="1"/>
  <c r="N143" i="75"/>
  <c r="O143" i="75" s="1"/>
  <c r="N111" i="75"/>
  <c r="O111" i="75" s="1"/>
  <c r="N79" i="75"/>
  <c r="O79" i="75" s="1"/>
  <c r="N47" i="75"/>
  <c r="O47" i="75" s="1"/>
  <c r="N15" i="75"/>
  <c r="O15" i="75" s="1"/>
  <c r="N201" i="75"/>
  <c r="O201" i="75" s="1"/>
  <c r="N221" i="75"/>
  <c r="O221" i="75" s="1"/>
  <c r="N164" i="75"/>
  <c r="O164" i="75" s="1"/>
  <c r="N132" i="75"/>
  <c r="O132" i="75" s="1"/>
  <c r="N100" i="75"/>
  <c r="O100" i="75" s="1"/>
  <c r="N68" i="75"/>
  <c r="O68" i="75" s="1"/>
  <c r="N36" i="75"/>
  <c r="O36" i="75" s="1"/>
  <c r="N225" i="75"/>
  <c r="O225" i="75" s="1"/>
  <c r="N188" i="75"/>
  <c r="O188" i="75" s="1"/>
  <c r="N208" i="76"/>
  <c r="O208" i="76" s="1"/>
  <c r="N165" i="76"/>
  <c r="O165" i="76" s="1"/>
  <c r="N133" i="76"/>
  <c r="O133" i="76" s="1"/>
  <c r="N101" i="76"/>
  <c r="O101" i="76" s="1"/>
  <c r="N69" i="76"/>
  <c r="O69" i="76" s="1"/>
  <c r="N203" i="76"/>
  <c r="O203" i="76" s="1"/>
  <c r="N230" i="76"/>
  <c r="O230" i="76" s="1"/>
  <c r="N241" i="76"/>
  <c r="O241" i="76" s="1"/>
  <c r="N160" i="76"/>
  <c r="O160" i="76" s="1"/>
  <c r="N128" i="76"/>
  <c r="O128" i="76" s="1"/>
  <c r="N96" i="76"/>
  <c r="O96" i="76" s="1"/>
  <c r="N64" i="76"/>
  <c r="O64" i="76" s="1"/>
  <c r="N32" i="76"/>
  <c r="O32" i="76" s="1"/>
  <c r="N253" i="76"/>
  <c r="O253" i="76" s="1"/>
  <c r="N206" i="76"/>
  <c r="O206" i="76" s="1"/>
  <c r="N15" i="76"/>
  <c r="O15" i="76" s="1"/>
  <c r="N240" i="54"/>
  <c r="O240" i="54" s="1"/>
  <c r="N208" i="54"/>
  <c r="O208" i="54" s="1"/>
  <c r="N176" i="54"/>
  <c r="O176" i="54" s="1"/>
  <c r="N144" i="54"/>
  <c r="O144" i="54" s="1"/>
  <c r="N112" i="54"/>
  <c r="O112" i="54" s="1"/>
  <c r="N80" i="54"/>
  <c r="O80" i="54" s="1"/>
  <c r="N48" i="54"/>
  <c r="O48" i="54" s="1"/>
  <c r="N231" i="54"/>
  <c r="O231" i="54" s="1"/>
  <c r="N199" i="54"/>
  <c r="O199" i="54" s="1"/>
  <c r="N167" i="54"/>
  <c r="O167" i="54" s="1"/>
  <c r="N135" i="54"/>
  <c r="O135" i="54" s="1"/>
  <c r="N103" i="54"/>
  <c r="O103" i="54" s="1"/>
  <c r="N71" i="54"/>
  <c r="O71" i="54" s="1"/>
  <c r="N40" i="54"/>
  <c r="O40" i="54" s="1"/>
  <c r="N16" i="54"/>
  <c r="O16" i="54" s="1"/>
  <c r="N38" i="54"/>
  <c r="O38" i="54" s="1"/>
  <c r="Q169" i="75"/>
  <c r="R169" i="75" s="1"/>
  <c r="Q137" i="75"/>
  <c r="R137" i="75" s="1"/>
  <c r="Q105" i="75"/>
  <c r="R105" i="75" s="1"/>
  <c r="Q73" i="75"/>
  <c r="R73" i="75" s="1"/>
  <c r="Q41" i="75"/>
  <c r="R41" i="75" s="1"/>
  <c r="Q247" i="75"/>
  <c r="R247" i="75" s="1"/>
  <c r="Q242" i="75"/>
  <c r="R242" i="75" s="1"/>
  <c r="Q189" i="75"/>
  <c r="R189" i="75" s="1"/>
  <c r="Q162" i="75"/>
  <c r="R162" i="75" s="1"/>
  <c r="Q130" i="75"/>
  <c r="R130" i="75" s="1"/>
  <c r="Q98" i="75"/>
  <c r="R98" i="75" s="1"/>
  <c r="Q66" i="75"/>
  <c r="R66" i="75" s="1"/>
  <c r="Q34" i="75"/>
  <c r="R34" i="75" s="1"/>
  <c r="Q253" i="75"/>
  <c r="R253" i="75" s="1"/>
  <c r="Q243" i="75"/>
  <c r="R243" i="75" s="1"/>
  <c r="N51" i="86"/>
  <c r="O51" i="86" s="1"/>
  <c r="N48" i="86"/>
  <c r="O48" i="86" s="1"/>
  <c r="N15" i="86"/>
  <c r="O15" i="86" s="1"/>
  <c r="N226" i="13"/>
  <c r="O226" i="13" s="1"/>
  <c r="N28" i="13"/>
  <c r="O28" i="13" s="1"/>
  <c r="N190" i="72"/>
  <c r="O190" i="72" s="1"/>
  <c r="N158" i="72"/>
  <c r="O158" i="72" s="1"/>
  <c r="N126" i="72"/>
  <c r="O126" i="72" s="1"/>
  <c r="N52" i="72"/>
  <c r="O52" i="72" s="1"/>
  <c r="N81" i="72"/>
  <c r="O81" i="72" s="1"/>
  <c r="N14" i="72"/>
  <c r="O14" i="72" s="1"/>
  <c r="N53" i="72"/>
  <c r="O53" i="72" s="1"/>
  <c r="N39" i="72"/>
  <c r="O39" i="72" s="1"/>
  <c r="N82" i="72"/>
  <c r="O82" i="72" s="1"/>
  <c r="N246" i="84"/>
  <c r="O246" i="84" s="1"/>
  <c r="N214" i="84"/>
  <c r="O214" i="84" s="1"/>
  <c r="N182" i="84"/>
  <c r="O182" i="84" s="1"/>
  <c r="N255" i="84"/>
  <c r="O255" i="84" s="1"/>
  <c r="N223" i="84"/>
  <c r="O223" i="84" s="1"/>
  <c r="N191" i="84"/>
  <c r="O191" i="84" s="1"/>
  <c r="N159" i="84"/>
  <c r="O159" i="84" s="1"/>
  <c r="N66" i="84"/>
  <c r="O66" i="84" s="1"/>
  <c r="N34" i="84"/>
  <c r="O34" i="84" s="1"/>
  <c r="N138" i="84"/>
  <c r="O138" i="84" s="1"/>
  <c r="N115" i="84"/>
  <c r="O115" i="84" s="1"/>
  <c r="N83" i="84"/>
  <c r="O83" i="84" s="1"/>
  <c r="N51" i="84"/>
  <c r="O51" i="84" s="1"/>
  <c r="N19" i="84"/>
  <c r="O19" i="84" s="1"/>
  <c r="N105" i="84"/>
  <c r="O105" i="84" s="1"/>
  <c r="N125" i="84"/>
  <c r="O125" i="84" s="1"/>
  <c r="N34" i="78"/>
  <c r="O34" i="78" s="1"/>
  <c r="N49" i="78"/>
  <c r="O49" i="78" s="1"/>
  <c r="N17" i="78"/>
  <c r="O17" i="78" s="1"/>
  <c r="Q238" i="71"/>
  <c r="R238" i="71" s="1"/>
  <c r="Q206" i="71"/>
  <c r="R206" i="71" s="1"/>
  <c r="Q174" i="71"/>
  <c r="R174" i="71" s="1"/>
  <c r="Q142" i="71"/>
  <c r="R142" i="71" s="1"/>
  <c r="Q110" i="71"/>
  <c r="R110" i="71" s="1"/>
  <c r="Q78" i="71"/>
  <c r="R78" i="71" s="1"/>
  <c r="Q46" i="71"/>
  <c r="R46" i="71" s="1"/>
  <c r="Q14" i="71"/>
  <c r="R14" i="71" s="1"/>
  <c r="Q233" i="71"/>
  <c r="R233" i="71" s="1"/>
  <c r="Q201" i="71"/>
  <c r="R201" i="71" s="1"/>
  <c r="Q169" i="71"/>
  <c r="R169" i="71" s="1"/>
  <c r="Q137" i="71"/>
  <c r="R137" i="71" s="1"/>
  <c r="Q105" i="71"/>
  <c r="R105" i="71" s="1"/>
  <c r="Q73" i="71"/>
  <c r="R73" i="71" s="1"/>
  <c r="Q41" i="71"/>
  <c r="R41" i="71" s="1"/>
  <c r="Q261" i="72"/>
  <c r="R261" i="72" s="1"/>
  <c r="Q229" i="72"/>
  <c r="R229" i="72" s="1"/>
  <c r="Q197" i="72"/>
  <c r="R197" i="72" s="1"/>
  <c r="Q248" i="72"/>
  <c r="R248" i="72" s="1"/>
  <c r="Q216" i="72"/>
  <c r="R216" i="72" s="1"/>
  <c r="Q184" i="72"/>
  <c r="R184" i="72" s="1"/>
  <c r="Q152" i="72"/>
  <c r="R152" i="72" s="1"/>
  <c r="Q167" i="72"/>
  <c r="R167" i="72" s="1"/>
  <c r="Q79" i="72"/>
  <c r="R79" i="72" s="1"/>
  <c r="Q34" i="72"/>
  <c r="R34" i="72" s="1"/>
  <c r="Q123" i="72"/>
  <c r="R123" i="72" s="1"/>
  <c r="Q60" i="72"/>
  <c r="R60" i="72" s="1"/>
  <c r="Q110" i="72"/>
  <c r="R110" i="72" s="1"/>
  <c r="Q139" i="72"/>
  <c r="R139" i="72" s="1"/>
  <c r="Q17" i="72"/>
  <c r="R17" i="72" s="1"/>
  <c r="Q169" i="72"/>
  <c r="R169" i="72" s="1"/>
  <c r="N253" i="75"/>
  <c r="O253" i="75" s="1"/>
  <c r="N173" i="75"/>
  <c r="O173" i="75" s="1"/>
  <c r="N141" i="75"/>
  <c r="O141" i="75" s="1"/>
  <c r="N109" i="75"/>
  <c r="O109" i="75" s="1"/>
  <c r="N77" i="75"/>
  <c r="O77" i="75" s="1"/>
  <c r="N45" i="75"/>
  <c r="O45" i="75" s="1"/>
  <c r="N13" i="75"/>
  <c r="O13" i="75" s="1"/>
  <c r="N185" i="75"/>
  <c r="O185" i="75" s="1"/>
  <c r="N205" i="75"/>
  <c r="O205" i="75" s="1"/>
  <c r="N162" i="75"/>
  <c r="O162" i="75" s="1"/>
  <c r="N130" i="75"/>
  <c r="O130" i="75" s="1"/>
  <c r="N98" i="75"/>
  <c r="O98" i="75" s="1"/>
  <c r="N66" i="75"/>
  <c r="O66" i="75" s="1"/>
  <c r="N34" i="75"/>
  <c r="O34" i="75" s="1"/>
  <c r="N209" i="75"/>
  <c r="O209" i="75" s="1"/>
  <c r="N26" i="75"/>
  <c r="O26" i="75" s="1"/>
  <c r="N192" i="76"/>
  <c r="O192" i="76" s="1"/>
  <c r="N163" i="76"/>
  <c r="O163" i="76" s="1"/>
  <c r="N131" i="76"/>
  <c r="O131" i="76" s="1"/>
  <c r="N99" i="76"/>
  <c r="O99" i="76" s="1"/>
  <c r="N67" i="76"/>
  <c r="O67" i="76" s="1"/>
  <c r="N187" i="76"/>
  <c r="O187" i="76" s="1"/>
  <c r="N214" i="76"/>
  <c r="O214" i="76" s="1"/>
  <c r="N225" i="76"/>
  <c r="O225" i="76" s="1"/>
  <c r="N158" i="76"/>
  <c r="O158" i="76" s="1"/>
  <c r="N126" i="76"/>
  <c r="O126" i="76" s="1"/>
  <c r="N94" i="76"/>
  <c r="O94" i="76" s="1"/>
  <c r="N62" i="76"/>
  <c r="O62" i="76" s="1"/>
  <c r="N30" i="76"/>
  <c r="O30" i="76" s="1"/>
  <c r="N236" i="76"/>
  <c r="O236" i="76" s="1"/>
  <c r="N190" i="76"/>
  <c r="O190" i="76" s="1"/>
  <c r="N39" i="76"/>
  <c r="O39" i="76" s="1"/>
  <c r="N238" i="54"/>
  <c r="O238" i="54" s="1"/>
  <c r="N206" i="54"/>
  <c r="O206" i="54" s="1"/>
  <c r="N174" i="54"/>
  <c r="O174" i="54" s="1"/>
  <c r="N142" i="54"/>
  <c r="O142" i="54" s="1"/>
  <c r="N110" i="54"/>
  <c r="O110" i="54" s="1"/>
  <c r="N78" i="54"/>
  <c r="O78" i="54" s="1"/>
  <c r="N261" i="54"/>
  <c r="O261" i="54" s="1"/>
  <c r="N229" i="54"/>
  <c r="O229" i="54" s="1"/>
  <c r="N197" i="54"/>
  <c r="O197" i="54" s="1"/>
  <c r="N165" i="54"/>
  <c r="O165" i="54" s="1"/>
  <c r="N133" i="54"/>
  <c r="O133" i="54" s="1"/>
  <c r="N101" i="54"/>
  <c r="O101" i="54" s="1"/>
  <c r="N69" i="54"/>
  <c r="O69" i="54" s="1"/>
  <c r="N33" i="54"/>
  <c r="O33" i="54" s="1"/>
  <c r="N47" i="54"/>
  <c r="O47" i="54" s="1"/>
  <c r="Q262" i="75"/>
  <c r="R262" i="75" s="1"/>
  <c r="Q167" i="75"/>
  <c r="R167" i="75" s="1"/>
  <c r="Q135" i="75"/>
  <c r="R135" i="75" s="1"/>
  <c r="Q103" i="75"/>
  <c r="R103" i="75" s="1"/>
  <c r="Q71" i="75"/>
  <c r="R71" i="75" s="1"/>
  <c r="Q39" i="75"/>
  <c r="R39" i="75" s="1"/>
  <c r="Q231" i="75"/>
  <c r="R231" i="75" s="1"/>
  <c r="Q226" i="75"/>
  <c r="R226" i="75" s="1"/>
  <c r="Q259" i="75"/>
  <c r="R259" i="75" s="1"/>
  <c r="Q160" i="75"/>
  <c r="R160" i="75" s="1"/>
  <c r="Q128" i="75"/>
  <c r="R128" i="75" s="1"/>
  <c r="Q96" i="75"/>
  <c r="R96" i="75" s="1"/>
  <c r="Q64" i="75"/>
  <c r="R64" i="75" s="1"/>
  <c r="Q32" i="75"/>
  <c r="R32" i="75" s="1"/>
  <c r="Q248" i="75"/>
  <c r="R248" i="75" s="1"/>
  <c r="Q227" i="75"/>
  <c r="R227" i="75" s="1"/>
  <c r="N49" i="86"/>
  <c r="O49" i="86" s="1"/>
  <c r="N46" i="86"/>
  <c r="O46" i="86" s="1"/>
  <c r="N42" i="86"/>
  <c r="O42" i="86" s="1"/>
  <c r="N210" i="13"/>
  <c r="O210" i="13" s="1"/>
  <c r="N20" i="13"/>
  <c r="O20" i="13" s="1"/>
  <c r="N188" i="72"/>
  <c r="O188" i="72" s="1"/>
  <c r="N156" i="72"/>
  <c r="O156" i="72" s="1"/>
  <c r="N124" i="72"/>
  <c r="O124" i="72" s="1"/>
  <c r="N93" i="72"/>
  <c r="O93" i="72" s="1"/>
  <c r="N65" i="72"/>
  <c r="O65" i="72" s="1"/>
  <c r="N12" i="72"/>
  <c r="O12" i="72" s="1"/>
  <c r="N94" i="72"/>
  <c r="O94" i="72" s="1"/>
  <c r="N37" i="72"/>
  <c r="O37" i="72" s="1"/>
  <c r="N66" i="72"/>
  <c r="O66" i="72" s="1"/>
  <c r="N244" i="84"/>
  <c r="O244" i="84" s="1"/>
  <c r="N212" i="84"/>
  <c r="O212" i="84" s="1"/>
  <c r="N180" i="84"/>
  <c r="O180" i="84" s="1"/>
  <c r="N253" i="84"/>
  <c r="O253" i="84" s="1"/>
  <c r="N221" i="84"/>
  <c r="O221" i="84" s="1"/>
  <c r="N189" i="84"/>
  <c r="O189" i="84" s="1"/>
  <c r="N157" i="84"/>
  <c r="O157" i="84" s="1"/>
  <c r="N64" i="84"/>
  <c r="O64" i="84" s="1"/>
  <c r="N32" i="84"/>
  <c r="O32" i="84" s="1"/>
  <c r="N135" i="84"/>
  <c r="O135" i="84" s="1"/>
  <c r="N99" i="84"/>
  <c r="O99" i="84" s="1"/>
  <c r="N81" i="84"/>
  <c r="O81" i="84" s="1"/>
  <c r="N49" i="84"/>
  <c r="O49" i="84" s="1"/>
  <c r="N17" i="84"/>
  <c r="O17" i="84" s="1"/>
  <c r="N89" i="84"/>
  <c r="O89" i="84" s="1"/>
  <c r="N156" i="84"/>
  <c r="O156" i="84" s="1"/>
  <c r="N32" i="78"/>
  <c r="O32" i="78" s="1"/>
  <c r="N47" i="78"/>
  <c r="O47" i="78" s="1"/>
  <c r="N15" i="78"/>
  <c r="O15" i="78" s="1"/>
  <c r="Q236" i="71"/>
  <c r="R236" i="71" s="1"/>
  <c r="Q204" i="71"/>
  <c r="R204" i="71" s="1"/>
  <c r="Q172" i="71"/>
  <c r="R172" i="71" s="1"/>
  <c r="Q140" i="71"/>
  <c r="R140" i="71" s="1"/>
  <c r="Q108" i="71"/>
  <c r="R108" i="71" s="1"/>
  <c r="Q76" i="71"/>
  <c r="R76" i="71" s="1"/>
  <c r="Q44" i="71"/>
  <c r="R44" i="71" s="1"/>
  <c r="Q12" i="71"/>
  <c r="R12" i="71" s="1"/>
  <c r="Q231" i="71"/>
  <c r="R231" i="71" s="1"/>
  <c r="Q199" i="71"/>
  <c r="R199" i="71" s="1"/>
  <c r="Q167" i="71"/>
  <c r="R167" i="71" s="1"/>
  <c r="Q135" i="71"/>
  <c r="R135" i="71" s="1"/>
  <c r="Q103" i="71"/>
  <c r="R103" i="71" s="1"/>
  <c r="Q71" i="71"/>
  <c r="R71" i="71" s="1"/>
  <c r="Q39" i="71"/>
  <c r="R39" i="71" s="1"/>
  <c r="Q259" i="72"/>
  <c r="R259" i="72" s="1"/>
  <c r="Q227" i="72"/>
  <c r="R227" i="72" s="1"/>
  <c r="Q195" i="72"/>
  <c r="R195" i="72" s="1"/>
  <c r="Q246" i="72"/>
  <c r="R246" i="72" s="1"/>
  <c r="Q214" i="72"/>
  <c r="R214" i="72" s="1"/>
  <c r="Q182" i="72"/>
  <c r="R182" i="72" s="1"/>
  <c r="Q150" i="72"/>
  <c r="R150" i="72" s="1"/>
  <c r="Q132" i="72"/>
  <c r="R132" i="72" s="1"/>
  <c r="Q63" i="72"/>
  <c r="R63" i="72" s="1"/>
  <c r="Q32" i="72"/>
  <c r="R32" i="72" s="1"/>
  <c r="Q119" i="72"/>
  <c r="R119" i="72" s="1"/>
  <c r="Q44" i="72"/>
  <c r="R44" i="72" s="1"/>
  <c r="Q106" i="72"/>
  <c r="R106" i="72" s="1"/>
  <c r="Q89" i="72"/>
  <c r="R89" i="72" s="1"/>
  <c r="Q15" i="72"/>
  <c r="R15" i="72" s="1"/>
  <c r="Q161" i="72"/>
  <c r="R161" i="72" s="1"/>
  <c r="N251" i="75"/>
  <c r="O251" i="75" s="1"/>
  <c r="N171" i="75"/>
  <c r="O171" i="75" s="1"/>
  <c r="N139" i="75"/>
  <c r="O139" i="75" s="1"/>
  <c r="N107" i="75"/>
  <c r="O107" i="75" s="1"/>
  <c r="N75" i="75"/>
  <c r="O75" i="75" s="1"/>
  <c r="N43" i="75"/>
  <c r="O43" i="75" s="1"/>
  <c r="N11" i="75"/>
  <c r="O11" i="75" s="1"/>
  <c r="N242" i="75"/>
  <c r="O242" i="75" s="1"/>
  <c r="N189" i="75"/>
  <c r="O189" i="75" s="1"/>
  <c r="N160" i="75"/>
  <c r="O160" i="75" s="1"/>
  <c r="N128" i="75"/>
  <c r="O128" i="75" s="1"/>
  <c r="N96" i="75"/>
  <c r="O96" i="75" s="1"/>
  <c r="N64" i="75"/>
  <c r="O64" i="75" s="1"/>
  <c r="N32" i="75"/>
  <c r="O32" i="75" s="1"/>
  <c r="N193" i="75"/>
  <c r="O193" i="75" s="1"/>
  <c r="N24" i="75"/>
  <c r="O24" i="75" s="1"/>
  <c r="N176" i="76"/>
  <c r="O176" i="76" s="1"/>
  <c r="N161" i="76"/>
  <c r="O161" i="76" s="1"/>
  <c r="N129" i="76"/>
  <c r="O129" i="76" s="1"/>
  <c r="N97" i="76"/>
  <c r="O97" i="76" s="1"/>
  <c r="N65" i="76"/>
  <c r="O65" i="76" s="1"/>
  <c r="N171" i="76"/>
  <c r="O171" i="76" s="1"/>
  <c r="N198" i="76"/>
  <c r="O198" i="76" s="1"/>
  <c r="N209" i="76"/>
  <c r="O209" i="76" s="1"/>
  <c r="N156" i="76"/>
  <c r="O156" i="76" s="1"/>
  <c r="N124" i="76"/>
  <c r="O124" i="76" s="1"/>
  <c r="N92" i="76"/>
  <c r="O92" i="76" s="1"/>
  <c r="N60" i="76"/>
  <c r="O60" i="76" s="1"/>
  <c r="N28" i="76"/>
  <c r="O28" i="76" s="1"/>
  <c r="N220" i="76"/>
  <c r="O220" i="76" s="1"/>
  <c r="N174" i="76"/>
  <c r="O174" i="76" s="1"/>
  <c r="N25" i="76"/>
  <c r="O25" i="76" s="1"/>
  <c r="N236" i="54"/>
  <c r="O236" i="54" s="1"/>
  <c r="N204" i="54"/>
  <c r="O204" i="54" s="1"/>
  <c r="N172" i="54"/>
  <c r="O172" i="54" s="1"/>
  <c r="N140" i="54"/>
  <c r="O140" i="54" s="1"/>
  <c r="N108" i="54"/>
  <c r="O108" i="54" s="1"/>
  <c r="N76" i="54"/>
  <c r="O76" i="54" s="1"/>
  <c r="N259" i="54"/>
  <c r="O259" i="54" s="1"/>
  <c r="N227" i="54"/>
  <c r="O227" i="54" s="1"/>
  <c r="N195" i="54"/>
  <c r="O195" i="54" s="1"/>
  <c r="N163" i="54"/>
  <c r="O163" i="54" s="1"/>
  <c r="N131" i="54"/>
  <c r="O131" i="54" s="1"/>
  <c r="N99" i="54"/>
  <c r="O99" i="54" s="1"/>
  <c r="N67" i="54"/>
  <c r="O67" i="54" s="1"/>
  <c r="N26" i="54"/>
  <c r="O26" i="54" s="1"/>
  <c r="N39" i="54"/>
  <c r="O39" i="54" s="1"/>
  <c r="Q260" i="75"/>
  <c r="R260" i="75" s="1"/>
  <c r="Q165" i="75"/>
  <c r="R165" i="75" s="1"/>
  <c r="Q133" i="75"/>
  <c r="R133" i="75" s="1"/>
  <c r="Q101" i="75"/>
  <c r="R101" i="75" s="1"/>
  <c r="Q69" i="75"/>
  <c r="R69" i="75" s="1"/>
  <c r="Q37" i="75"/>
  <c r="R37" i="75" s="1"/>
  <c r="Q215" i="75"/>
  <c r="R215" i="75" s="1"/>
  <c r="Q210" i="75"/>
  <c r="R210" i="75" s="1"/>
  <c r="Q246" i="75"/>
  <c r="R246" i="75" s="1"/>
  <c r="Q158" i="75"/>
  <c r="R158" i="75" s="1"/>
  <c r="Q126" i="75"/>
  <c r="R126" i="75" s="1"/>
  <c r="Q94" i="75"/>
  <c r="R94" i="75" s="1"/>
  <c r="Q62" i="75"/>
  <c r="R62" i="75" s="1"/>
  <c r="Q30" i="75"/>
  <c r="R30" i="75" s="1"/>
  <c r="Q232" i="75"/>
  <c r="R232" i="75" s="1"/>
  <c r="Q211" i="75"/>
  <c r="R211" i="75" s="1"/>
  <c r="N47" i="86"/>
  <c r="O47" i="86" s="1"/>
  <c r="N44" i="86"/>
  <c r="O44" i="86" s="1"/>
  <c r="N12" i="86"/>
  <c r="O12" i="86" s="1"/>
  <c r="N194" i="13"/>
  <c r="O194" i="13" s="1"/>
  <c r="N261" i="13"/>
  <c r="O261" i="13" s="1"/>
  <c r="N186" i="72"/>
  <c r="O186" i="72" s="1"/>
  <c r="N154" i="72"/>
  <c r="O154" i="72" s="1"/>
  <c r="N122" i="72"/>
  <c r="O122" i="72" s="1"/>
  <c r="N77" i="72"/>
  <c r="O77" i="72" s="1"/>
  <c r="N49" i="72"/>
  <c r="O49" i="72" s="1"/>
  <c r="N90" i="72"/>
  <c r="O90" i="72" s="1"/>
  <c r="N78" i="72"/>
  <c r="O78" i="72" s="1"/>
  <c r="N35" i="72"/>
  <c r="O35" i="72" s="1"/>
  <c r="N50" i="72"/>
  <c r="O50" i="72" s="1"/>
  <c r="N242" i="84"/>
  <c r="O242" i="84" s="1"/>
  <c r="N210" i="84"/>
  <c r="O210" i="84" s="1"/>
  <c r="N178" i="84"/>
  <c r="O178" i="84" s="1"/>
  <c r="N251" i="84"/>
  <c r="O251" i="84" s="1"/>
  <c r="N219" i="84"/>
  <c r="O219" i="84" s="1"/>
  <c r="N187" i="84"/>
  <c r="O187" i="84" s="1"/>
  <c r="N150" i="84"/>
  <c r="O150" i="84" s="1"/>
  <c r="N62" i="84"/>
  <c r="O62" i="84" s="1"/>
  <c r="N30" i="84"/>
  <c r="O30" i="84" s="1"/>
  <c r="N127" i="84"/>
  <c r="O127" i="84" s="1"/>
  <c r="N146" i="84"/>
  <c r="O146" i="84" s="1"/>
  <c r="N79" i="84"/>
  <c r="O79" i="84" s="1"/>
  <c r="N47" i="84"/>
  <c r="O47" i="84" s="1"/>
  <c r="N15" i="84"/>
  <c r="O15" i="84" s="1"/>
  <c r="N142" i="84"/>
  <c r="O142" i="84" s="1"/>
  <c r="N153" i="84"/>
  <c r="O153" i="84" s="1"/>
  <c r="N30" i="78"/>
  <c r="O30" i="78" s="1"/>
  <c r="N45" i="78"/>
  <c r="O45" i="78" s="1"/>
  <c r="N13" i="78"/>
  <c r="O13" i="78" s="1"/>
  <c r="Q234" i="71"/>
  <c r="R234" i="71" s="1"/>
  <c r="Q202" i="71"/>
  <c r="R202" i="71" s="1"/>
  <c r="Q170" i="71"/>
  <c r="R170" i="71" s="1"/>
  <c r="Q138" i="71"/>
  <c r="R138" i="71" s="1"/>
  <c r="Q106" i="71"/>
  <c r="R106" i="71" s="1"/>
  <c r="Q74" i="71"/>
  <c r="R74" i="71" s="1"/>
  <c r="Q42" i="71"/>
  <c r="R42" i="71" s="1"/>
  <c r="Q261" i="71"/>
  <c r="R261" i="71" s="1"/>
  <c r="Q229" i="71"/>
  <c r="R229" i="71" s="1"/>
  <c r="Q197" i="71"/>
  <c r="R197" i="71" s="1"/>
  <c r="Q165" i="71"/>
  <c r="R165" i="71" s="1"/>
  <c r="Q133" i="71"/>
  <c r="R133" i="71" s="1"/>
  <c r="Q101" i="71"/>
  <c r="R101" i="71" s="1"/>
  <c r="Q69" i="71"/>
  <c r="R69" i="71" s="1"/>
  <c r="Q37" i="71"/>
  <c r="R37" i="71" s="1"/>
  <c r="Q257" i="72"/>
  <c r="R257" i="72" s="1"/>
  <c r="Q225" i="72"/>
  <c r="R225" i="72" s="1"/>
  <c r="Q193" i="72"/>
  <c r="R193" i="72" s="1"/>
  <c r="Q244" i="72"/>
  <c r="R244" i="72" s="1"/>
  <c r="Q212" i="72"/>
  <c r="R212" i="72" s="1"/>
  <c r="Q180" i="72"/>
  <c r="R180" i="72" s="1"/>
  <c r="Q148" i="72"/>
  <c r="R148" i="72" s="1"/>
  <c r="Q128" i="72"/>
  <c r="R128" i="72" s="1"/>
  <c r="Q47" i="72"/>
  <c r="R47" i="72" s="1"/>
  <c r="Q30" i="72"/>
  <c r="R30" i="72" s="1"/>
  <c r="Q115" i="72"/>
  <c r="R115" i="72" s="1"/>
  <c r="Q173" i="72"/>
  <c r="R173" i="72" s="1"/>
  <c r="Q102" i="72"/>
  <c r="R102" i="72" s="1"/>
  <c r="Q73" i="72"/>
  <c r="R73" i="72" s="1"/>
  <c r="Q13" i="72"/>
  <c r="R13" i="72" s="1"/>
  <c r="Q149" i="72"/>
  <c r="R149" i="72" s="1"/>
  <c r="N249" i="75"/>
  <c r="O249" i="75" s="1"/>
  <c r="N169" i="75"/>
  <c r="O169" i="75" s="1"/>
  <c r="N137" i="75"/>
  <c r="O137" i="75" s="1"/>
  <c r="N105" i="75"/>
  <c r="O105" i="75" s="1"/>
  <c r="N73" i="75"/>
  <c r="O73" i="75" s="1"/>
  <c r="N41" i="75"/>
  <c r="O41" i="75" s="1"/>
  <c r="N247" i="75"/>
  <c r="O247" i="75" s="1"/>
  <c r="N226" i="75"/>
  <c r="O226" i="75" s="1"/>
  <c r="N246" i="75"/>
  <c r="O246" i="75" s="1"/>
  <c r="N158" i="75"/>
  <c r="O158" i="75" s="1"/>
  <c r="N126" i="75"/>
  <c r="O126" i="75" s="1"/>
  <c r="N94" i="75"/>
  <c r="O94" i="75" s="1"/>
  <c r="N62" i="75"/>
  <c r="O62" i="75" s="1"/>
  <c r="N30" i="75"/>
  <c r="O30" i="75" s="1"/>
  <c r="N234" i="75"/>
  <c r="O234" i="75" s="1"/>
  <c r="N22" i="75"/>
  <c r="O22" i="75" s="1"/>
  <c r="N233" i="76"/>
  <c r="O233" i="76" s="1"/>
  <c r="N159" i="76"/>
  <c r="O159" i="76" s="1"/>
  <c r="N127" i="76"/>
  <c r="O127" i="76" s="1"/>
  <c r="N95" i="76"/>
  <c r="O95" i="76" s="1"/>
  <c r="N63" i="76"/>
  <c r="O63" i="76" s="1"/>
  <c r="N258" i="76"/>
  <c r="O258" i="76" s="1"/>
  <c r="N182" i="76"/>
  <c r="O182" i="76" s="1"/>
  <c r="N193" i="76"/>
  <c r="O193" i="76" s="1"/>
  <c r="N154" i="76"/>
  <c r="O154" i="76" s="1"/>
  <c r="N122" i="76"/>
  <c r="O122" i="76" s="1"/>
  <c r="N90" i="76"/>
  <c r="O90" i="76" s="1"/>
  <c r="N58" i="76"/>
  <c r="O58" i="76" s="1"/>
  <c r="N26" i="76"/>
  <c r="O26" i="76" s="1"/>
  <c r="N204" i="76"/>
  <c r="O204" i="76" s="1"/>
  <c r="N45" i="76"/>
  <c r="O45" i="76" s="1"/>
  <c r="N31" i="76"/>
  <c r="O31" i="76" s="1"/>
  <c r="N234" i="54"/>
  <c r="O234" i="54" s="1"/>
  <c r="N202" i="54"/>
  <c r="O202" i="54" s="1"/>
  <c r="N170" i="54"/>
  <c r="O170" i="54" s="1"/>
  <c r="N138" i="54"/>
  <c r="O138" i="54" s="1"/>
  <c r="N106" i="54"/>
  <c r="O106" i="54" s="1"/>
  <c r="N74" i="54"/>
  <c r="O74" i="54" s="1"/>
  <c r="N257" i="54"/>
  <c r="O257" i="54" s="1"/>
  <c r="N225" i="54"/>
  <c r="O225" i="54" s="1"/>
  <c r="N193" i="54"/>
  <c r="O193" i="54" s="1"/>
  <c r="N161" i="54"/>
  <c r="O161" i="54" s="1"/>
  <c r="N129" i="54"/>
  <c r="O129" i="54" s="1"/>
  <c r="N97" i="54"/>
  <c r="O97" i="54" s="1"/>
  <c r="N65" i="54"/>
  <c r="O65" i="54" s="1"/>
  <c r="N17" i="54"/>
  <c r="O17" i="54" s="1"/>
  <c r="N44" i="54"/>
  <c r="O44" i="54" s="1"/>
  <c r="Q258" i="75"/>
  <c r="R258" i="75" s="1"/>
  <c r="Q163" i="75"/>
  <c r="R163" i="75" s="1"/>
  <c r="Q131" i="75"/>
  <c r="R131" i="75" s="1"/>
  <c r="Q99" i="75"/>
  <c r="R99" i="75" s="1"/>
  <c r="Q67" i="75"/>
  <c r="R67" i="75" s="1"/>
  <c r="Q35" i="75"/>
  <c r="R35" i="75" s="1"/>
  <c r="Q199" i="75"/>
  <c r="R199" i="75" s="1"/>
  <c r="Q194" i="75"/>
  <c r="R194" i="75" s="1"/>
  <c r="Q230" i="75"/>
  <c r="R230" i="75" s="1"/>
  <c r="Q156" i="75"/>
  <c r="R156" i="75" s="1"/>
  <c r="Q124" i="75"/>
  <c r="R124" i="75" s="1"/>
  <c r="Q92" i="75"/>
  <c r="R92" i="75" s="1"/>
  <c r="Q60" i="75"/>
  <c r="R60" i="75" s="1"/>
  <c r="Q28" i="75"/>
  <c r="R28" i="75" s="1"/>
  <c r="Q216" i="75"/>
  <c r="R216" i="75" s="1"/>
  <c r="Q195" i="75"/>
  <c r="R195" i="75" s="1"/>
  <c r="N45" i="86"/>
  <c r="O45" i="86" s="1"/>
  <c r="N34" i="86"/>
  <c r="O34" i="86" s="1"/>
  <c r="N36" i="86"/>
  <c r="O36" i="86" s="1"/>
  <c r="N178" i="13"/>
  <c r="O178" i="13" s="1"/>
  <c r="N253" i="13"/>
  <c r="O253" i="13" s="1"/>
  <c r="N184" i="72"/>
  <c r="O184" i="72" s="1"/>
  <c r="N152" i="72"/>
  <c r="O152" i="72" s="1"/>
  <c r="N120" i="72"/>
  <c r="O120" i="72" s="1"/>
  <c r="N61" i="72"/>
  <c r="O61" i="72" s="1"/>
  <c r="N40" i="72"/>
  <c r="O40" i="72" s="1"/>
  <c r="N74" i="72"/>
  <c r="O74" i="72" s="1"/>
  <c r="N62" i="72"/>
  <c r="O62" i="72" s="1"/>
  <c r="N33" i="72"/>
  <c r="O33" i="72" s="1"/>
  <c r="N101" i="72"/>
  <c r="O101" i="72" s="1"/>
  <c r="N240" i="84"/>
  <c r="O240" i="84" s="1"/>
  <c r="N208" i="84"/>
  <c r="O208" i="84" s="1"/>
  <c r="N176" i="84"/>
  <c r="O176" i="84" s="1"/>
  <c r="N249" i="84"/>
  <c r="O249" i="84" s="1"/>
  <c r="N217" i="84"/>
  <c r="O217" i="84" s="1"/>
  <c r="N185" i="84"/>
  <c r="O185" i="84" s="1"/>
  <c r="N147" i="84"/>
  <c r="O147" i="84" s="1"/>
  <c r="N60" i="84"/>
  <c r="O60" i="84" s="1"/>
  <c r="N28" i="84"/>
  <c r="O28" i="84" s="1"/>
  <c r="N120" i="84"/>
  <c r="O120" i="84" s="1"/>
  <c r="N143" i="84"/>
  <c r="O143" i="84" s="1"/>
  <c r="N77" i="84"/>
  <c r="O77" i="84" s="1"/>
  <c r="N45" i="84"/>
  <c r="O45" i="84" s="1"/>
  <c r="N13" i="84"/>
  <c r="O13" i="84" s="1"/>
  <c r="N139" i="84"/>
  <c r="O139" i="84" s="1"/>
  <c r="N109" i="84"/>
  <c r="O109" i="84" s="1"/>
  <c r="N28" i="78"/>
  <c r="O28" i="78" s="1"/>
  <c r="N43" i="78"/>
  <c r="O43" i="78" s="1"/>
  <c r="N11" i="78"/>
  <c r="O11" i="78" s="1"/>
  <c r="Q232" i="71"/>
  <c r="R232" i="71" s="1"/>
  <c r="Q200" i="71"/>
  <c r="R200" i="71" s="1"/>
  <c r="Q168" i="71"/>
  <c r="R168" i="71" s="1"/>
  <c r="Q136" i="71"/>
  <c r="R136" i="71" s="1"/>
  <c r="Q104" i="71"/>
  <c r="R104" i="71" s="1"/>
  <c r="Q72" i="71"/>
  <c r="R72" i="71" s="1"/>
  <c r="Q40" i="71"/>
  <c r="R40" i="71" s="1"/>
  <c r="Q259" i="71"/>
  <c r="R259" i="71" s="1"/>
  <c r="Q227" i="71"/>
  <c r="R227" i="71" s="1"/>
  <c r="Q195" i="71"/>
  <c r="R195" i="71" s="1"/>
  <c r="Q163" i="71"/>
  <c r="R163" i="71" s="1"/>
  <c r="Q131" i="71"/>
  <c r="R131" i="71" s="1"/>
  <c r="Q99" i="71"/>
  <c r="R99" i="71" s="1"/>
  <c r="Q67" i="71"/>
  <c r="R67" i="71" s="1"/>
  <c r="Q35" i="71"/>
  <c r="R35" i="71" s="1"/>
  <c r="Q255" i="72"/>
  <c r="R255" i="72" s="1"/>
  <c r="Q223" i="72"/>
  <c r="R223" i="72" s="1"/>
  <c r="Q191" i="72"/>
  <c r="R191" i="72" s="1"/>
  <c r="Q242" i="72"/>
  <c r="R242" i="72" s="1"/>
  <c r="Q210" i="72"/>
  <c r="R210" i="72" s="1"/>
  <c r="Q178" i="72"/>
  <c r="R178" i="72" s="1"/>
  <c r="Q146" i="72"/>
  <c r="R146" i="72" s="1"/>
  <c r="Q124" i="72"/>
  <c r="R124" i="72" s="1"/>
  <c r="Q159" i="72"/>
  <c r="R159" i="72" s="1"/>
  <c r="Q28" i="72"/>
  <c r="R28" i="72" s="1"/>
  <c r="Q111" i="72"/>
  <c r="R111" i="72" s="1"/>
  <c r="Q157" i="72"/>
  <c r="R157" i="72" s="1"/>
  <c r="Q94" i="72"/>
  <c r="R94" i="72" s="1"/>
  <c r="Q57" i="72"/>
  <c r="R57" i="72" s="1"/>
  <c r="Q11" i="72"/>
  <c r="R11" i="72" s="1"/>
  <c r="Q133" i="72"/>
  <c r="R133" i="72" s="1"/>
  <c r="N245" i="75"/>
  <c r="O245" i="75" s="1"/>
  <c r="N167" i="75"/>
  <c r="O167" i="75" s="1"/>
  <c r="N135" i="75"/>
  <c r="O135" i="75" s="1"/>
  <c r="N103" i="75"/>
  <c r="O103" i="75" s="1"/>
  <c r="N71" i="75"/>
  <c r="O71" i="75" s="1"/>
  <c r="N39" i="75"/>
  <c r="O39" i="75" s="1"/>
  <c r="N231" i="75"/>
  <c r="O231" i="75" s="1"/>
  <c r="N210" i="75"/>
  <c r="O210" i="75" s="1"/>
  <c r="N230" i="75"/>
  <c r="O230" i="75" s="1"/>
  <c r="N156" i="75"/>
  <c r="O156" i="75" s="1"/>
  <c r="N124" i="75"/>
  <c r="O124" i="75" s="1"/>
  <c r="N92" i="75"/>
  <c r="O92" i="75" s="1"/>
  <c r="N60" i="75"/>
  <c r="O60" i="75" s="1"/>
  <c r="N28" i="75"/>
  <c r="O28" i="75" s="1"/>
  <c r="N218" i="75"/>
  <c r="O218" i="75" s="1"/>
  <c r="N14" i="75"/>
  <c r="O14" i="75" s="1"/>
  <c r="N217" i="76"/>
  <c r="O217" i="76" s="1"/>
  <c r="N157" i="76"/>
  <c r="O157" i="76" s="1"/>
  <c r="N125" i="76"/>
  <c r="O125" i="76" s="1"/>
  <c r="N93" i="76"/>
  <c r="O93" i="76" s="1"/>
  <c r="N61" i="76"/>
  <c r="O61" i="76" s="1"/>
  <c r="N244" i="76"/>
  <c r="O244" i="76" s="1"/>
  <c r="N251" i="76"/>
  <c r="O251" i="76" s="1"/>
  <c r="N177" i="76"/>
  <c r="O177" i="76" s="1"/>
  <c r="N152" i="76"/>
  <c r="O152" i="76" s="1"/>
  <c r="N120" i="76"/>
  <c r="O120" i="76" s="1"/>
  <c r="N88" i="76"/>
  <c r="O88" i="76" s="1"/>
  <c r="N56" i="76"/>
  <c r="O56" i="76" s="1"/>
  <c r="N24" i="76"/>
  <c r="O24" i="76" s="1"/>
  <c r="N188" i="76"/>
  <c r="O188" i="76" s="1"/>
  <c r="N37" i="76"/>
  <c r="O37" i="76" s="1"/>
  <c r="N19" i="76"/>
  <c r="O19" i="76" s="1"/>
  <c r="N232" i="54"/>
  <c r="O232" i="54" s="1"/>
  <c r="N200" i="54"/>
  <c r="O200" i="54" s="1"/>
  <c r="N168" i="54"/>
  <c r="O168" i="54" s="1"/>
  <c r="N136" i="54"/>
  <c r="O136" i="54" s="1"/>
  <c r="N104" i="54"/>
  <c r="O104" i="54" s="1"/>
  <c r="N72" i="54"/>
  <c r="O72" i="54" s="1"/>
  <c r="N255" i="54"/>
  <c r="O255" i="54" s="1"/>
  <c r="N223" i="54"/>
  <c r="O223" i="54" s="1"/>
  <c r="N191" i="54"/>
  <c r="O191" i="54" s="1"/>
  <c r="N159" i="54"/>
  <c r="O159" i="54" s="1"/>
  <c r="N127" i="54"/>
  <c r="O127" i="54" s="1"/>
  <c r="N95" i="54"/>
  <c r="O95" i="54" s="1"/>
  <c r="N63" i="54"/>
  <c r="O63" i="54" s="1"/>
  <c r="N35" i="54"/>
  <c r="O35" i="54" s="1"/>
  <c r="N34" i="54"/>
  <c r="O34" i="54" s="1"/>
  <c r="Q256" i="75"/>
  <c r="R256" i="75" s="1"/>
  <c r="Q161" i="75"/>
  <c r="R161" i="75" s="1"/>
  <c r="Q129" i="75"/>
  <c r="R129" i="75" s="1"/>
  <c r="Q97" i="75"/>
  <c r="R97" i="75" s="1"/>
  <c r="Q65" i="75"/>
  <c r="R65" i="75" s="1"/>
  <c r="Q33" i="75"/>
  <c r="R33" i="75" s="1"/>
  <c r="Q183" i="75"/>
  <c r="R183" i="75" s="1"/>
  <c r="Q235" i="75"/>
  <c r="R235" i="75" s="1"/>
  <c r="Q214" i="75"/>
  <c r="R214" i="75" s="1"/>
  <c r="Q154" i="75"/>
  <c r="R154" i="75" s="1"/>
  <c r="Q122" i="75"/>
  <c r="R122" i="75" s="1"/>
  <c r="Q90" i="75"/>
  <c r="R90" i="75" s="1"/>
  <c r="Q58" i="75"/>
  <c r="R58" i="75" s="1"/>
  <c r="Q26" i="75"/>
  <c r="R26" i="75" s="1"/>
  <c r="Q200" i="75"/>
  <c r="R200" i="75" s="1"/>
  <c r="Q236" i="75"/>
  <c r="R236" i="75" s="1"/>
  <c r="N43" i="86"/>
  <c r="O43" i="86" s="1"/>
  <c r="N29" i="86"/>
  <c r="O29" i="86" s="1"/>
  <c r="N27" i="86"/>
  <c r="O27" i="86" s="1"/>
  <c r="N162" i="13"/>
  <c r="O162" i="13" s="1"/>
  <c r="N245" i="13"/>
  <c r="O245" i="13" s="1"/>
  <c r="N182" i="72"/>
  <c r="O182" i="72" s="1"/>
  <c r="N150" i="72"/>
  <c r="O150" i="72" s="1"/>
  <c r="N118" i="72"/>
  <c r="O118" i="72" s="1"/>
  <c r="N45" i="72"/>
  <c r="O45" i="72" s="1"/>
  <c r="N38" i="72"/>
  <c r="O38" i="72" s="1"/>
  <c r="N58" i="72"/>
  <c r="O58" i="72" s="1"/>
  <c r="N46" i="72"/>
  <c r="O46" i="72" s="1"/>
  <c r="N31" i="72"/>
  <c r="O31" i="72" s="1"/>
  <c r="N91" i="72"/>
  <c r="O91" i="72" s="1"/>
  <c r="N238" i="84"/>
  <c r="O238" i="84" s="1"/>
  <c r="N206" i="84"/>
  <c r="O206" i="84" s="1"/>
  <c r="N174" i="84"/>
  <c r="O174" i="84" s="1"/>
  <c r="N247" i="84"/>
  <c r="O247" i="84" s="1"/>
  <c r="N215" i="84"/>
  <c r="O215" i="84" s="1"/>
  <c r="N183" i="84"/>
  <c r="O183" i="84" s="1"/>
  <c r="N118" i="84"/>
  <c r="O118" i="84" s="1"/>
  <c r="N58" i="84"/>
  <c r="O58" i="84" s="1"/>
  <c r="N26" i="84"/>
  <c r="O26" i="84" s="1"/>
  <c r="N104" i="84"/>
  <c r="O104" i="84" s="1"/>
  <c r="N124" i="84"/>
  <c r="O124" i="84" s="1"/>
  <c r="N75" i="84"/>
  <c r="O75" i="84" s="1"/>
  <c r="N43" i="84"/>
  <c r="O43" i="84" s="1"/>
  <c r="N11" i="84"/>
  <c r="O11" i="84" s="1"/>
  <c r="N128" i="84"/>
  <c r="O128" i="84" s="1"/>
  <c r="N58" i="78"/>
  <c r="O58" i="78" s="1"/>
  <c r="N26" i="78"/>
  <c r="O26" i="78" s="1"/>
  <c r="N41" i="78"/>
  <c r="O41" i="78" s="1"/>
  <c r="Q262" i="71"/>
  <c r="R262" i="71" s="1"/>
  <c r="Q230" i="71"/>
  <c r="R230" i="71" s="1"/>
  <c r="Q198" i="71"/>
  <c r="R198" i="71" s="1"/>
  <c r="Q166" i="71"/>
  <c r="R166" i="71" s="1"/>
  <c r="Q134" i="71"/>
  <c r="R134" i="71" s="1"/>
  <c r="Q102" i="71"/>
  <c r="R102" i="71" s="1"/>
  <c r="Q70" i="71"/>
  <c r="R70" i="71" s="1"/>
  <c r="Q38" i="71"/>
  <c r="R38" i="71" s="1"/>
  <c r="Q257" i="71"/>
  <c r="R257" i="71" s="1"/>
  <c r="Q225" i="71"/>
  <c r="R225" i="71" s="1"/>
  <c r="Q193" i="71"/>
  <c r="R193" i="71" s="1"/>
  <c r="Q161" i="71"/>
  <c r="R161" i="71" s="1"/>
  <c r="Q129" i="71"/>
  <c r="R129" i="71" s="1"/>
  <c r="Q97" i="71"/>
  <c r="R97" i="71" s="1"/>
  <c r="Q65" i="71"/>
  <c r="R65" i="71" s="1"/>
  <c r="Q33" i="71"/>
  <c r="R33" i="71" s="1"/>
  <c r="Q253" i="72"/>
  <c r="R253" i="72" s="1"/>
  <c r="Q221" i="72"/>
  <c r="R221" i="72" s="1"/>
  <c r="Q189" i="72"/>
  <c r="R189" i="72" s="1"/>
  <c r="Q240" i="72"/>
  <c r="R240" i="72" s="1"/>
  <c r="Q208" i="72"/>
  <c r="R208" i="72" s="1"/>
  <c r="Q176" i="72"/>
  <c r="R176" i="72" s="1"/>
  <c r="Q144" i="72"/>
  <c r="R144" i="72" s="1"/>
  <c r="Q120" i="72"/>
  <c r="R120" i="72" s="1"/>
  <c r="Q100" i="72"/>
  <c r="R100" i="72" s="1"/>
  <c r="Q26" i="72"/>
  <c r="R26" i="72" s="1"/>
  <c r="Q107" i="72"/>
  <c r="R107" i="72" s="1"/>
  <c r="Q151" i="72"/>
  <c r="R151" i="72" s="1"/>
  <c r="Q78" i="72"/>
  <c r="R78" i="72" s="1"/>
  <c r="Q41" i="72"/>
  <c r="R41" i="72" s="1"/>
  <c r="Q155" i="72"/>
  <c r="R155" i="72" s="1"/>
  <c r="Q101" i="72"/>
  <c r="R101" i="72" s="1"/>
  <c r="N229" i="75"/>
  <c r="O229" i="75" s="1"/>
  <c r="N165" i="75"/>
  <c r="O165" i="75" s="1"/>
  <c r="N133" i="75"/>
  <c r="O133" i="75" s="1"/>
  <c r="N101" i="75"/>
  <c r="O101" i="75" s="1"/>
  <c r="N69" i="75"/>
  <c r="O69" i="75" s="1"/>
  <c r="N37" i="75"/>
  <c r="O37" i="75" s="1"/>
  <c r="N215" i="75"/>
  <c r="O215" i="75" s="1"/>
  <c r="N194" i="75"/>
  <c r="O194" i="75" s="1"/>
  <c r="N214" i="75"/>
  <c r="O214" i="75" s="1"/>
  <c r="N154" i="75"/>
  <c r="O154" i="75" s="1"/>
  <c r="N122" i="75"/>
  <c r="O122" i="75" s="1"/>
  <c r="N90" i="75"/>
  <c r="O90" i="75" s="1"/>
  <c r="N58" i="75"/>
  <c r="O58" i="75" s="1"/>
  <c r="N239" i="75"/>
  <c r="O239" i="75" s="1"/>
  <c r="N202" i="75"/>
  <c r="O202" i="75" s="1"/>
  <c r="N20" i="75"/>
  <c r="O20" i="75" s="1"/>
  <c r="N201" i="76"/>
  <c r="O201" i="76" s="1"/>
  <c r="N155" i="76"/>
  <c r="O155" i="76" s="1"/>
  <c r="N123" i="76"/>
  <c r="O123" i="76" s="1"/>
  <c r="N91" i="76"/>
  <c r="O91" i="76" s="1"/>
  <c r="N59" i="76"/>
  <c r="O59" i="76" s="1"/>
  <c r="N228" i="76"/>
  <c r="O228" i="76" s="1"/>
  <c r="N239" i="76"/>
  <c r="O239" i="76" s="1"/>
  <c r="N260" i="76"/>
  <c r="O260" i="76" s="1"/>
  <c r="N150" i="76"/>
  <c r="O150" i="76" s="1"/>
  <c r="N118" i="76"/>
  <c r="O118" i="76" s="1"/>
  <c r="N86" i="76"/>
  <c r="O86" i="76" s="1"/>
  <c r="N54" i="76"/>
  <c r="O54" i="76" s="1"/>
  <c r="N22" i="76"/>
  <c r="O22" i="76" s="1"/>
  <c r="N172" i="76"/>
  <c r="O172" i="76" s="1"/>
  <c r="N13" i="76"/>
  <c r="O13" i="76" s="1"/>
  <c r="N262" i="54"/>
  <c r="O262" i="54" s="1"/>
  <c r="N230" i="54"/>
  <c r="O230" i="54" s="1"/>
  <c r="N198" i="54"/>
  <c r="O198" i="54" s="1"/>
  <c r="N166" i="54"/>
  <c r="O166" i="54" s="1"/>
  <c r="N134" i="54"/>
  <c r="O134" i="54" s="1"/>
  <c r="N102" i="54"/>
  <c r="O102" i="54" s="1"/>
  <c r="N70" i="54"/>
  <c r="O70" i="54" s="1"/>
  <c r="N253" i="54"/>
  <c r="O253" i="54" s="1"/>
  <c r="N221" i="54"/>
  <c r="O221" i="54" s="1"/>
  <c r="N189" i="54"/>
  <c r="O189" i="54" s="1"/>
  <c r="N157" i="54"/>
  <c r="O157" i="54" s="1"/>
  <c r="N125" i="54"/>
  <c r="O125" i="54" s="1"/>
  <c r="N93" i="54"/>
  <c r="O93" i="54" s="1"/>
  <c r="N61" i="54"/>
  <c r="O61" i="54" s="1"/>
  <c r="N28" i="54"/>
  <c r="O28" i="54" s="1"/>
  <c r="N25" i="54"/>
  <c r="O25" i="54" s="1"/>
  <c r="Q252" i="75"/>
  <c r="R252" i="75" s="1"/>
  <c r="Q159" i="75"/>
  <c r="R159" i="75" s="1"/>
  <c r="Q127" i="75"/>
  <c r="R127" i="75" s="1"/>
  <c r="Q95" i="75"/>
  <c r="R95" i="75" s="1"/>
  <c r="Q63" i="75"/>
  <c r="R63" i="75" s="1"/>
  <c r="Q31" i="75"/>
  <c r="R31" i="75" s="1"/>
  <c r="Q257" i="75"/>
  <c r="R257" i="75" s="1"/>
  <c r="Q219" i="75"/>
  <c r="R219" i="75" s="1"/>
  <c r="Q198" i="75"/>
  <c r="R198" i="75" s="1"/>
  <c r="Q152" i="75"/>
  <c r="R152" i="75" s="1"/>
  <c r="Q120" i="75"/>
  <c r="R120" i="75" s="1"/>
  <c r="Q88" i="75"/>
  <c r="R88" i="75" s="1"/>
  <c r="Q56" i="75"/>
  <c r="R56" i="75" s="1"/>
  <c r="Q24" i="75"/>
  <c r="R24" i="75" s="1"/>
  <c r="Q184" i="75"/>
  <c r="R184" i="75" s="1"/>
  <c r="Q220" i="75"/>
  <c r="R220" i="75" s="1"/>
  <c r="N41" i="86"/>
  <c r="O41" i="86" s="1"/>
  <c r="N22" i="86"/>
  <c r="O22" i="86" s="1"/>
  <c r="N40" i="86"/>
  <c r="O40" i="86" s="1"/>
  <c r="N146" i="13"/>
  <c r="O146" i="13" s="1"/>
  <c r="N228" i="13"/>
  <c r="O228" i="13" s="1"/>
  <c r="N29" i="72"/>
  <c r="O29" i="72" s="1"/>
  <c r="N75" i="72"/>
  <c r="O75" i="72" s="1"/>
  <c r="N236" i="84"/>
  <c r="O236" i="84" s="1"/>
  <c r="N204" i="84"/>
  <c r="O204" i="84" s="1"/>
  <c r="N172" i="84"/>
  <c r="O172" i="84" s="1"/>
  <c r="N245" i="84"/>
  <c r="O245" i="84" s="1"/>
  <c r="N213" i="84"/>
  <c r="O213" i="84" s="1"/>
  <c r="N181" i="84"/>
  <c r="O181" i="84" s="1"/>
  <c r="N102" i="84"/>
  <c r="O102" i="84" s="1"/>
  <c r="N56" i="84"/>
  <c r="O56" i="84" s="1"/>
  <c r="N24" i="84"/>
  <c r="O24" i="84" s="1"/>
  <c r="N88" i="84"/>
  <c r="O88" i="84" s="1"/>
  <c r="N108" i="84"/>
  <c r="O108" i="84" s="1"/>
  <c r="N73" i="84"/>
  <c r="O73" i="84" s="1"/>
  <c r="N41" i="84"/>
  <c r="O41" i="84" s="1"/>
  <c r="N126" i="84"/>
  <c r="O126" i="84" s="1"/>
  <c r="N114" i="84"/>
  <c r="O114" i="84" s="1"/>
  <c r="N56" i="78"/>
  <c r="O56" i="78" s="1"/>
  <c r="N24" i="78"/>
  <c r="O24" i="78" s="1"/>
  <c r="N39" i="78"/>
  <c r="O39" i="78" s="1"/>
  <c r="Q260" i="71"/>
  <c r="R260" i="71" s="1"/>
  <c r="Q228" i="71"/>
  <c r="R228" i="71" s="1"/>
  <c r="Q196" i="71"/>
  <c r="R196" i="71" s="1"/>
  <c r="Q164" i="71"/>
  <c r="R164" i="71" s="1"/>
  <c r="Q132" i="71"/>
  <c r="R132" i="71" s="1"/>
  <c r="Q100" i="71"/>
  <c r="R100" i="71" s="1"/>
  <c r="Q68" i="71"/>
  <c r="R68" i="71" s="1"/>
  <c r="Q36" i="71"/>
  <c r="R36" i="71" s="1"/>
  <c r="Q255" i="71"/>
  <c r="R255" i="71" s="1"/>
  <c r="Q223" i="71"/>
  <c r="R223" i="71" s="1"/>
  <c r="Q191" i="71"/>
  <c r="R191" i="71" s="1"/>
  <c r="Q159" i="71"/>
  <c r="R159" i="71" s="1"/>
  <c r="Q127" i="71"/>
  <c r="R127" i="71" s="1"/>
  <c r="Q95" i="71"/>
  <c r="R95" i="71" s="1"/>
  <c r="Q63" i="71"/>
  <c r="R63" i="71" s="1"/>
  <c r="Q31" i="71"/>
  <c r="R31" i="71" s="1"/>
  <c r="Q251" i="72"/>
  <c r="R251" i="72" s="1"/>
  <c r="Q219" i="72"/>
  <c r="R219" i="72" s="1"/>
  <c r="Q187" i="72"/>
  <c r="R187" i="72" s="1"/>
  <c r="Q238" i="72"/>
  <c r="R238" i="72" s="1"/>
  <c r="Q206" i="72"/>
  <c r="R206" i="72" s="1"/>
  <c r="Q174" i="72"/>
  <c r="R174" i="72" s="1"/>
  <c r="Q142" i="72"/>
  <c r="R142" i="72" s="1"/>
  <c r="Q116" i="72"/>
  <c r="R116" i="72" s="1"/>
  <c r="Q88" i="72"/>
  <c r="R88" i="72" s="1"/>
  <c r="Q24" i="72"/>
  <c r="R24" i="72" s="1"/>
  <c r="Q103" i="72"/>
  <c r="R103" i="72" s="1"/>
  <c r="Q135" i="72"/>
  <c r="R135" i="72" s="1"/>
  <c r="Q62" i="72"/>
  <c r="R62" i="72" s="1"/>
  <c r="Q39" i="72"/>
  <c r="R39" i="72" s="1"/>
  <c r="Q129" i="72"/>
  <c r="R129" i="72" s="1"/>
  <c r="Q91" i="72"/>
  <c r="R91" i="72" s="1"/>
  <c r="N213" i="75"/>
  <c r="O213" i="75" s="1"/>
  <c r="N163" i="75"/>
  <c r="O163" i="75" s="1"/>
  <c r="N131" i="75"/>
  <c r="O131" i="75" s="1"/>
  <c r="N99" i="75"/>
  <c r="O99" i="75" s="1"/>
  <c r="N67" i="75"/>
  <c r="O67" i="75" s="1"/>
  <c r="N35" i="75"/>
  <c r="O35" i="75" s="1"/>
  <c r="N199" i="75"/>
  <c r="O199" i="75" s="1"/>
  <c r="N235" i="75"/>
  <c r="O235" i="75" s="1"/>
  <c r="N198" i="75"/>
  <c r="O198" i="75" s="1"/>
  <c r="N152" i="75"/>
  <c r="O152" i="75" s="1"/>
  <c r="N120" i="75"/>
  <c r="O120" i="75" s="1"/>
  <c r="N88" i="75"/>
  <c r="O88" i="75" s="1"/>
  <c r="N56" i="75"/>
  <c r="O56" i="75" s="1"/>
  <c r="N223" i="75"/>
  <c r="O223" i="75" s="1"/>
  <c r="N186" i="75"/>
  <c r="O186" i="75" s="1"/>
  <c r="N18" i="75"/>
  <c r="O18" i="75" s="1"/>
  <c r="N185" i="76"/>
  <c r="O185" i="76" s="1"/>
  <c r="N153" i="76"/>
  <c r="O153" i="76" s="1"/>
  <c r="N121" i="76"/>
  <c r="O121" i="76" s="1"/>
  <c r="N89" i="76"/>
  <c r="O89" i="76" s="1"/>
  <c r="N57" i="76"/>
  <c r="O57" i="76" s="1"/>
  <c r="N212" i="76"/>
  <c r="O212" i="76" s="1"/>
  <c r="N223" i="76"/>
  <c r="O223" i="76" s="1"/>
  <c r="N248" i="76"/>
  <c r="O248" i="76" s="1"/>
  <c r="N148" i="76"/>
  <c r="O148" i="76" s="1"/>
  <c r="N116" i="76"/>
  <c r="O116" i="76" s="1"/>
  <c r="N84" i="76"/>
  <c r="O84" i="76" s="1"/>
  <c r="N52" i="76"/>
  <c r="O52" i="76" s="1"/>
  <c r="N20" i="76"/>
  <c r="O20" i="76" s="1"/>
  <c r="N245" i="76"/>
  <c r="O245" i="76" s="1"/>
  <c r="N23" i="76"/>
  <c r="O23" i="76" s="1"/>
  <c r="N260" i="54"/>
  <c r="O260" i="54" s="1"/>
  <c r="N228" i="54"/>
  <c r="O228" i="54" s="1"/>
  <c r="N196" i="54"/>
  <c r="O196" i="54" s="1"/>
  <c r="N164" i="54"/>
  <c r="O164" i="54" s="1"/>
  <c r="N132" i="54"/>
  <c r="O132" i="54" s="1"/>
  <c r="N100" i="54"/>
  <c r="O100" i="54" s="1"/>
  <c r="N68" i="54"/>
  <c r="O68" i="54" s="1"/>
  <c r="N251" i="54"/>
  <c r="O251" i="54" s="1"/>
  <c r="N219" i="54"/>
  <c r="O219" i="54" s="1"/>
  <c r="N187" i="54"/>
  <c r="O187" i="54" s="1"/>
  <c r="N155" i="54"/>
  <c r="O155" i="54" s="1"/>
  <c r="N123" i="54"/>
  <c r="O123" i="54" s="1"/>
  <c r="N91" i="54"/>
  <c r="O91" i="54" s="1"/>
  <c r="N59" i="54"/>
  <c r="O59" i="54" s="1"/>
  <c r="N19" i="54"/>
  <c r="O19" i="54" s="1"/>
  <c r="N18" i="54"/>
  <c r="O18" i="54" s="1"/>
  <c r="Q238" i="75"/>
  <c r="R238" i="75" s="1"/>
  <c r="Q157" i="75"/>
  <c r="R157" i="75" s="1"/>
  <c r="Q125" i="75"/>
  <c r="R125" i="75" s="1"/>
  <c r="Q93" i="75"/>
  <c r="R93" i="75" s="1"/>
  <c r="Q61" i="75"/>
  <c r="R61" i="75" s="1"/>
  <c r="Q29" i="75"/>
  <c r="R29" i="75" s="1"/>
  <c r="Q240" i="75"/>
  <c r="R240" i="75" s="1"/>
  <c r="Q203" i="75"/>
  <c r="R203" i="75" s="1"/>
  <c r="Q182" i="75"/>
  <c r="R182" i="75" s="1"/>
  <c r="Q150" i="75"/>
  <c r="R150" i="75" s="1"/>
  <c r="Q118" i="75"/>
  <c r="R118" i="75" s="1"/>
  <c r="Q86" i="75"/>
  <c r="R86" i="75" s="1"/>
  <c r="Q54" i="75"/>
  <c r="R54" i="75" s="1"/>
  <c r="Q22" i="75"/>
  <c r="R22" i="75" s="1"/>
  <c r="Q241" i="75"/>
  <c r="R241" i="75" s="1"/>
  <c r="Q204" i="75"/>
  <c r="R204" i="75" s="1"/>
  <c r="N39" i="86"/>
  <c r="O39" i="86" s="1"/>
  <c r="N19" i="86"/>
  <c r="O19" i="86" s="1"/>
  <c r="N23" i="86"/>
  <c r="O23" i="86" s="1"/>
  <c r="N130" i="13"/>
  <c r="O130" i="13" s="1"/>
  <c r="N212" i="13"/>
  <c r="O212" i="13" s="1"/>
  <c r="N210" i="72"/>
  <c r="O210" i="72" s="1"/>
  <c r="N178" i="72"/>
  <c r="O178" i="72" s="1"/>
  <c r="N146" i="72"/>
  <c r="O146" i="72" s="1"/>
  <c r="N114" i="72"/>
  <c r="O114" i="72" s="1"/>
  <c r="N70" i="72"/>
  <c r="O70" i="72" s="1"/>
  <c r="N34" i="72"/>
  <c r="O34" i="72" s="1"/>
  <c r="N83" i="72"/>
  <c r="O83" i="72" s="1"/>
  <c r="N71" i="72"/>
  <c r="O71" i="72" s="1"/>
  <c r="N27" i="72"/>
  <c r="O27" i="72" s="1"/>
  <c r="N59" i="72"/>
  <c r="O59" i="72" s="1"/>
  <c r="N234" i="84"/>
  <c r="O234" i="84" s="1"/>
  <c r="N202" i="84"/>
  <c r="O202" i="84" s="1"/>
  <c r="N170" i="84"/>
  <c r="O170" i="84" s="1"/>
  <c r="N243" i="84"/>
  <c r="O243" i="84" s="1"/>
  <c r="N211" i="84"/>
  <c r="O211" i="84" s="1"/>
  <c r="N179" i="84"/>
  <c r="O179" i="84" s="1"/>
  <c r="N86" i="84"/>
  <c r="O86" i="84" s="1"/>
  <c r="N54" i="84"/>
  <c r="O54" i="84" s="1"/>
  <c r="N22" i="84"/>
  <c r="O22" i="84" s="1"/>
  <c r="N132" i="84"/>
  <c r="O132" i="84" s="1"/>
  <c r="N92" i="84"/>
  <c r="O92" i="84" s="1"/>
  <c r="N71" i="84"/>
  <c r="O71" i="84" s="1"/>
  <c r="N39" i="84"/>
  <c r="O39" i="84" s="1"/>
  <c r="N119" i="84"/>
  <c r="O119" i="84" s="1"/>
  <c r="N98" i="84"/>
  <c r="O98" i="84" s="1"/>
  <c r="N54" i="78"/>
  <c r="O54" i="78" s="1"/>
  <c r="N22" i="78"/>
  <c r="O22" i="78" s="1"/>
  <c r="N37" i="78"/>
  <c r="O37" i="78" s="1"/>
  <c r="Q258" i="71"/>
  <c r="R258" i="71" s="1"/>
  <c r="Q226" i="71"/>
  <c r="R226" i="71" s="1"/>
  <c r="Q194" i="71"/>
  <c r="R194" i="71" s="1"/>
  <c r="Q162" i="71"/>
  <c r="R162" i="71" s="1"/>
  <c r="Q130" i="71"/>
  <c r="R130" i="71" s="1"/>
  <c r="Q98" i="71"/>
  <c r="R98" i="71" s="1"/>
  <c r="Q66" i="71"/>
  <c r="R66" i="71" s="1"/>
  <c r="Q34" i="71"/>
  <c r="R34" i="71" s="1"/>
  <c r="Q253" i="71"/>
  <c r="R253" i="71" s="1"/>
  <c r="Q221" i="71"/>
  <c r="R221" i="71" s="1"/>
  <c r="Q189" i="71"/>
  <c r="R189" i="71" s="1"/>
  <c r="Q157" i="71"/>
  <c r="R157" i="71" s="1"/>
  <c r="Q125" i="71"/>
  <c r="R125" i="71" s="1"/>
  <c r="Q93" i="71"/>
  <c r="R93" i="71" s="1"/>
  <c r="Q61" i="71"/>
  <c r="R61" i="71" s="1"/>
  <c r="Q29" i="71"/>
  <c r="R29" i="71" s="1"/>
  <c r="Q249" i="72"/>
  <c r="R249" i="72" s="1"/>
  <c r="Q217" i="72"/>
  <c r="R217" i="72" s="1"/>
  <c r="Q185" i="72"/>
  <c r="R185" i="72" s="1"/>
  <c r="Q236" i="72"/>
  <c r="R236" i="72" s="1"/>
  <c r="Q204" i="72"/>
  <c r="R204" i="72" s="1"/>
  <c r="Q172" i="72"/>
  <c r="R172" i="72" s="1"/>
  <c r="Q140" i="72"/>
  <c r="R140" i="72" s="1"/>
  <c r="Q112" i="72"/>
  <c r="R112" i="72" s="1"/>
  <c r="Q72" i="72"/>
  <c r="R72" i="72" s="1"/>
  <c r="Q22" i="72"/>
  <c r="R22" i="72" s="1"/>
  <c r="Q90" i="72"/>
  <c r="R90" i="72" s="1"/>
  <c r="Q99" i="72"/>
  <c r="R99" i="72" s="1"/>
  <c r="Q46" i="72"/>
  <c r="R46" i="72" s="1"/>
  <c r="Q37" i="72"/>
  <c r="R37" i="72" s="1"/>
  <c r="Q125" i="72"/>
  <c r="R125" i="72" s="1"/>
  <c r="Q75" i="72"/>
  <c r="R75" i="72" s="1"/>
  <c r="N197" i="75"/>
  <c r="O197" i="75" s="1"/>
  <c r="N161" i="75"/>
  <c r="O161" i="75" s="1"/>
  <c r="N129" i="75"/>
  <c r="O129" i="75" s="1"/>
  <c r="N97" i="75"/>
  <c r="O97" i="75" s="1"/>
  <c r="N65" i="75"/>
  <c r="O65" i="75" s="1"/>
  <c r="N33" i="75"/>
  <c r="O33" i="75" s="1"/>
  <c r="N183" i="75"/>
  <c r="O183" i="75" s="1"/>
  <c r="N219" i="75"/>
  <c r="O219" i="75" s="1"/>
  <c r="N182" i="75"/>
  <c r="O182" i="75" s="1"/>
  <c r="N150" i="75"/>
  <c r="O150" i="75" s="1"/>
  <c r="N118" i="75"/>
  <c r="O118" i="75" s="1"/>
  <c r="N86" i="75"/>
  <c r="O86" i="75" s="1"/>
  <c r="N54" i="75"/>
  <c r="O54" i="75" s="1"/>
  <c r="N207" i="75"/>
  <c r="O207" i="75" s="1"/>
  <c r="N258" i="75"/>
  <c r="O258" i="75" s="1"/>
  <c r="N12" i="75"/>
  <c r="O12" i="75" s="1"/>
  <c r="N262" i="76"/>
  <c r="O262" i="76" s="1"/>
  <c r="N151" i="76"/>
  <c r="O151" i="76" s="1"/>
  <c r="N119" i="76"/>
  <c r="O119" i="76" s="1"/>
  <c r="N87" i="76"/>
  <c r="O87" i="76" s="1"/>
  <c r="N55" i="76"/>
  <c r="O55" i="76" s="1"/>
  <c r="N196" i="76"/>
  <c r="O196" i="76" s="1"/>
  <c r="N207" i="76"/>
  <c r="O207" i="76" s="1"/>
  <c r="N234" i="76"/>
  <c r="O234" i="76" s="1"/>
  <c r="N146" i="76"/>
  <c r="O146" i="76" s="1"/>
  <c r="N114" i="76"/>
  <c r="O114" i="76" s="1"/>
  <c r="N82" i="76"/>
  <c r="O82" i="76" s="1"/>
  <c r="N50" i="76"/>
  <c r="O50" i="76" s="1"/>
  <c r="N18" i="76"/>
  <c r="O18" i="76" s="1"/>
  <c r="N229" i="76"/>
  <c r="O229" i="76" s="1"/>
  <c r="N29" i="76"/>
  <c r="O29" i="76" s="1"/>
  <c r="N258" i="54"/>
  <c r="O258" i="54" s="1"/>
  <c r="N226" i="54"/>
  <c r="O226" i="54" s="1"/>
  <c r="N194" i="54"/>
  <c r="O194" i="54" s="1"/>
  <c r="N162" i="54"/>
  <c r="O162" i="54" s="1"/>
  <c r="N130" i="54"/>
  <c r="O130" i="54" s="1"/>
  <c r="N98" i="54"/>
  <c r="O98" i="54" s="1"/>
  <c r="N66" i="54"/>
  <c r="O66" i="54" s="1"/>
  <c r="N249" i="54"/>
  <c r="O249" i="54" s="1"/>
  <c r="N217" i="54"/>
  <c r="O217" i="54" s="1"/>
  <c r="N185" i="54"/>
  <c r="O185" i="54" s="1"/>
  <c r="N153" i="54"/>
  <c r="O153" i="54" s="1"/>
  <c r="N121" i="54"/>
  <c r="O121" i="54" s="1"/>
  <c r="N89" i="54"/>
  <c r="O89" i="54" s="1"/>
  <c r="N57" i="54"/>
  <c r="O57" i="54" s="1"/>
  <c r="N12" i="54"/>
  <c r="O12" i="54" s="1"/>
  <c r="N36" i="54"/>
  <c r="O36" i="54" s="1"/>
  <c r="Q222" i="75"/>
  <c r="R222" i="75" s="1"/>
  <c r="Q155" i="75"/>
  <c r="R155" i="75" s="1"/>
  <c r="Q123" i="75"/>
  <c r="R123" i="75" s="1"/>
  <c r="Q91" i="75"/>
  <c r="R91" i="75" s="1"/>
  <c r="Q59" i="75"/>
  <c r="R59" i="75" s="1"/>
  <c r="Q27" i="75"/>
  <c r="R27" i="75" s="1"/>
  <c r="Q224" i="75"/>
  <c r="R224" i="75" s="1"/>
  <c r="Q187" i="75"/>
  <c r="R187" i="75" s="1"/>
  <c r="Q180" i="75"/>
  <c r="R180" i="75" s="1"/>
  <c r="Q148" i="75"/>
  <c r="R148" i="75" s="1"/>
  <c r="Q116" i="75"/>
  <c r="R116" i="75" s="1"/>
  <c r="Q84" i="75"/>
  <c r="R84" i="75" s="1"/>
  <c r="Q52" i="75"/>
  <c r="R52" i="75" s="1"/>
  <c r="Q20" i="75"/>
  <c r="R20" i="75" s="1"/>
  <c r="Q225" i="75"/>
  <c r="R225" i="75" s="1"/>
  <c r="Q188" i="75"/>
  <c r="R188" i="75" s="1"/>
  <c r="N37" i="86"/>
  <c r="O37" i="86" s="1"/>
  <c r="N38" i="86"/>
  <c r="O38" i="86" s="1"/>
  <c r="N20" i="86"/>
  <c r="O20" i="86" s="1"/>
  <c r="N14" i="13"/>
  <c r="O14" i="13" s="1"/>
  <c r="N196" i="13"/>
  <c r="O196" i="13" s="1"/>
  <c r="N176" i="72"/>
  <c r="O176" i="72" s="1"/>
  <c r="N144" i="72"/>
  <c r="O144" i="72" s="1"/>
  <c r="N112" i="72"/>
  <c r="O112" i="72" s="1"/>
  <c r="N54" i="72"/>
  <c r="O54" i="72" s="1"/>
  <c r="N32" i="72"/>
  <c r="O32" i="72" s="1"/>
  <c r="N67" i="72"/>
  <c r="O67" i="72" s="1"/>
  <c r="N55" i="72"/>
  <c r="O55" i="72" s="1"/>
  <c r="N25" i="72"/>
  <c r="O25" i="72" s="1"/>
  <c r="N43" i="72"/>
  <c r="O43" i="72" s="1"/>
  <c r="N232" i="84"/>
  <c r="O232" i="84" s="1"/>
  <c r="N200" i="84"/>
  <c r="O200" i="84" s="1"/>
  <c r="N168" i="84"/>
  <c r="O168" i="84" s="1"/>
  <c r="N241" i="84"/>
  <c r="O241" i="84" s="1"/>
  <c r="N209" i="84"/>
  <c r="O209" i="84" s="1"/>
  <c r="N177" i="84"/>
  <c r="O177" i="84" s="1"/>
  <c r="N84" i="84"/>
  <c r="O84" i="84" s="1"/>
  <c r="N52" i="84"/>
  <c r="O52" i="84" s="1"/>
  <c r="N20" i="84"/>
  <c r="O20" i="84" s="1"/>
  <c r="N113" i="84"/>
  <c r="O113" i="84" s="1"/>
  <c r="N140" i="84"/>
  <c r="O140" i="84" s="1"/>
  <c r="N69" i="84"/>
  <c r="O69" i="84" s="1"/>
  <c r="N37" i="84"/>
  <c r="O37" i="84" s="1"/>
  <c r="N103" i="84"/>
  <c r="O103" i="84" s="1"/>
  <c r="N136" i="84"/>
  <c r="O136" i="84" s="1"/>
  <c r="N52" i="78"/>
  <c r="O52" i="78" s="1"/>
  <c r="N20" i="78"/>
  <c r="O20" i="78" s="1"/>
  <c r="N35" i="78"/>
  <c r="O35" i="78" s="1"/>
  <c r="Q256" i="71"/>
  <c r="R256" i="71" s="1"/>
  <c r="Q224" i="71"/>
  <c r="R224" i="71" s="1"/>
  <c r="Q192" i="71"/>
  <c r="R192" i="71" s="1"/>
  <c r="Q160" i="71"/>
  <c r="R160" i="71" s="1"/>
  <c r="Q128" i="71"/>
  <c r="R128" i="71" s="1"/>
  <c r="Q96" i="71"/>
  <c r="R96" i="71" s="1"/>
  <c r="Q64" i="71"/>
  <c r="R64" i="71" s="1"/>
  <c r="Q32" i="71"/>
  <c r="R32" i="71" s="1"/>
  <c r="Q251" i="71"/>
  <c r="R251" i="71" s="1"/>
  <c r="Q219" i="71"/>
  <c r="R219" i="71" s="1"/>
  <c r="Q187" i="71"/>
  <c r="R187" i="71" s="1"/>
  <c r="Q155" i="71"/>
  <c r="R155" i="71" s="1"/>
  <c r="Q123" i="71"/>
  <c r="R123" i="71" s="1"/>
  <c r="Q91" i="71"/>
  <c r="R91" i="71" s="1"/>
  <c r="Q59" i="71"/>
  <c r="R59" i="71" s="1"/>
  <c r="Q27" i="71"/>
  <c r="R27" i="71" s="1"/>
  <c r="Q247" i="72"/>
  <c r="R247" i="72" s="1"/>
  <c r="Q215" i="72"/>
  <c r="R215" i="72" s="1"/>
  <c r="Q183" i="72"/>
  <c r="R183" i="72" s="1"/>
  <c r="Q234" i="72"/>
  <c r="R234" i="72" s="1"/>
  <c r="Q202" i="72"/>
  <c r="R202" i="72" s="1"/>
  <c r="Q170" i="72"/>
  <c r="R170" i="72" s="1"/>
  <c r="Q138" i="72"/>
  <c r="R138" i="72" s="1"/>
  <c r="Q108" i="72"/>
  <c r="R108" i="72" s="1"/>
  <c r="Q56" i="72"/>
  <c r="R56" i="72" s="1"/>
  <c r="Q20" i="72"/>
  <c r="R20" i="72" s="1"/>
  <c r="Q74" i="72"/>
  <c r="R74" i="72" s="1"/>
  <c r="Q85" i="72"/>
  <c r="R85" i="72" s="1"/>
  <c r="Q145" i="72"/>
  <c r="R145" i="72" s="1"/>
  <c r="Q35" i="72"/>
  <c r="R35" i="72" s="1"/>
  <c r="Q121" i="72"/>
  <c r="R121" i="72" s="1"/>
  <c r="Q59" i="72"/>
  <c r="R59" i="72" s="1"/>
  <c r="N252" i="75"/>
  <c r="O252" i="75" s="1"/>
  <c r="N159" i="75"/>
  <c r="O159" i="75" s="1"/>
  <c r="N127" i="75"/>
  <c r="O127" i="75" s="1"/>
  <c r="N95" i="75"/>
  <c r="O95" i="75" s="1"/>
  <c r="N63" i="75"/>
  <c r="O63" i="75" s="1"/>
  <c r="N31" i="75"/>
  <c r="O31" i="75" s="1"/>
  <c r="N240" i="75"/>
  <c r="O240" i="75" s="1"/>
  <c r="N203" i="75"/>
  <c r="O203" i="75" s="1"/>
  <c r="N180" i="75"/>
  <c r="O180" i="75" s="1"/>
  <c r="N148" i="75"/>
  <c r="O148" i="75" s="1"/>
  <c r="N116" i="75"/>
  <c r="O116" i="75" s="1"/>
  <c r="N84" i="75"/>
  <c r="O84" i="75" s="1"/>
  <c r="N52" i="75"/>
  <c r="O52" i="75" s="1"/>
  <c r="N191" i="75"/>
  <c r="O191" i="75" s="1"/>
  <c r="N250" i="75"/>
  <c r="O250" i="75" s="1"/>
  <c r="N16" i="75"/>
  <c r="O16" i="75" s="1"/>
  <c r="N255" i="76"/>
  <c r="O255" i="76" s="1"/>
  <c r="N149" i="76"/>
  <c r="O149" i="76" s="1"/>
  <c r="N117" i="76"/>
  <c r="O117" i="76" s="1"/>
  <c r="N85" i="76"/>
  <c r="O85" i="76" s="1"/>
  <c r="N53" i="76"/>
  <c r="O53" i="76" s="1"/>
  <c r="N180" i="76"/>
  <c r="O180" i="76" s="1"/>
  <c r="N191" i="76"/>
  <c r="O191" i="76" s="1"/>
  <c r="N218" i="76"/>
  <c r="O218" i="76" s="1"/>
  <c r="N144" i="76"/>
  <c r="O144" i="76" s="1"/>
  <c r="N112" i="76"/>
  <c r="O112" i="76" s="1"/>
  <c r="N80" i="76"/>
  <c r="O80" i="76" s="1"/>
  <c r="N48" i="76"/>
  <c r="O48" i="76" s="1"/>
  <c r="N16" i="76"/>
  <c r="O16" i="76" s="1"/>
  <c r="N213" i="76"/>
  <c r="O213" i="76" s="1"/>
  <c r="N43" i="76"/>
  <c r="O43" i="76" s="1"/>
  <c r="N256" i="54"/>
  <c r="O256" i="54" s="1"/>
  <c r="N224" i="54"/>
  <c r="O224" i="54" s="1"/>
  <c r="N192" i="54"/>
  <c r="O192" i="54" s="1"/>
  <c r="N160" i="54"/>
  <c r="O160" i="54" s="1"/>
  <c r="N128" i="54"/>
  <c r="O128" i="54" s="1"/>
  <c r="N96" i="54"/>
  <c r="O96" i="54" s="1"/>
  <c r="N64" i="54"/>
  <c r="O64" i="54" s="1"/>
  <c r="N247" i="54"/>
  <c r="O247" i="54" s="1"/>
  <c r="N215" i="54"/>
  <c r="O215" i="54" s="1"/>
  <c r="N183" i="54"/>
  <c r="O183" i="54" s="1"/>
  <c r="N151" i="54"/>
  <c r="O151" i="54" s="1"/>
  <c r="N119" i="54"/>
  <c r="O119" i="54" s="1"/>
  <c r="N87" i="54"/>
  <c r="O87" i="54" s="1"/>
  <c r="N55" i="54"/>
  <c r="O55" i="54" s="1"/>
  <c r="N45" i="54"/>
  <c r="O45" i="54" s="1"/>
  <c r="N27" i="54"/>
  <c r="O27" i="54" s="1"/>
  <c r="Q206" i="75"/>
  <c r="R206" i="75" s="1"/>
  <c r="Q153" i="75"/>
  <c r="R153" i="75" s="1"/>
  <c r="Q121" i="75"/>
  <c r="R121" i="75" s="1"/>
  <c r="Q89" i="75"/>
  <c r="R89" i="75" s="1"/>
  <c r="Q57" i="75"/>
  <c r="R57" i="75" s="1"/>
  <c r="Q25" i="75"/>
  <c r="R25" i="75" s="1"/>
  <c r="Q208" i="75"/>
  <c r="R208" i="75" s="1"/>
  <c r="Q244" i="75"/>
  <c r="R244" i="75" s="1"/>
  <c r="Q178" i="75"/>
  <c r="R178" i="75" s="1"/>
  <c r="Q146" i="75"/>
  <c r="R146" i="75" s="1"/>
  <c r="Q114" i="75"/>
  <c r="R114" i="75" s="1"/>
  <c r="Q82" i="75"/>
  <c r="R82" i="75" s="1"/>
  <c r="Q50" i="75"/>
  <c r="R50" i="75" s="1"/>
  <c r="Q18" i="75"/>
  <c r="R18" i="75" s="1"/>
  <c r="Q209" i="75"/>
  <c r="R209" i="75" s="1"/>
  <c r="Q261" i="75"/>
  <c r="R261" i="75" s="1"/>
  <c r="N35" i="86"/>
  <c r="O35" i="86" s="1"/>
  <c r="N25" i="86"/>
  <c r="O25" i="86" s="1"/>
  <c r="N17" i="86"/>
  <c r="O17" i="86" s="1"/>
  <c r="N235" i="13"/>
  <c r="O235" i="13" s="1"/>
  <c r="N180" i="13"/>
  <c r="O180" i="13" s="1"/>
  <c r="N174" i="72"/>
  <c r="O174" i="72" s="1"/>
  <c r="N142" i="72"/>
  <c r="O142" i="72" s="1"/>
  <c r="N110" i="72"/>
  <c r="O110" i="72" s="1"/>
  <c r="N95" i="72"/>
  <c r="O95" i="72" s="1"/>
  <c r="N30" i="72"/>
  <c r="O30" i="72" s="1"/>
  <c r="N51" i="72"/>
  <c r="O51" i="72" s="1"/>
  <c r="N96" i="72"/>
  <c r="O96" i="72" s="1"/>
  <c r="N23" i="72"/>
  <c r="O23" i="72" s="1"/>
  <c r="N262" i="84"/>
  <c r="O262" i="84" s="1"/>
  <c r="N230" i="84"/>
  <c r="O230" i="84" s="1"/>
  <c r="N198" i="84"/>
  <c r="O198" i="84" s="1"/>
  <c r="N166" i="84"/>
  <c r="O166" i="84" s="1"/>
  <c r="N239" i="84"/>
  <c r="O239" i="84" s="1"/>
  <c r="N207" i="84"/>
  <c r="O207" i="84" s="1"/>
  <c r="N175" i="84"/>
  <c r="O175" i="84" s="1"/>
  <c r="N82" i="84"/>
  <c r="O82" i="84" s="1"/>
  <c r="N50" i="84"/>
  <c r="O50" i="84" s="1"/>
  <c r="N18" i="84"/>
  <c r="O18" i="84" s="1"/>
  <c r="N97" i="84"/>
  <c r="O97" i="84" s="1"/>
  <c r="N137" i="84"/>
  <c r="O137" i="84" s="1"/>
  <c r="N67" i="84"/>
  <c r="O67" i="84" s="1"/>
  <c r="N35" i="84"/>
  <c r="O35" i="84" s="1"/>
  <c r="N87" i="84"/>
  <c r="O87" i="84" s="1"/>
  <c r="N133" i="84"/>
  <c r="O133" i="84" s="1"/>
  <c r="N50" i="78"/>
  <c r="O50" i="78" s="1"/>
  <c r="N18" i="78"/>
  <c r="O18" i="78" s="1"/>
  <c r="N33" i="78"/>
  <c r="O33" i="78" s="1"/>
  <c r="Q254" i="71"/>
  <c r="R254" i="71" s="1"/>
  <c r="Q222" i="71"/>
  <c r="R222" i="71" s="1"/>
  <c r="Q190" i="71"/>
  <c r="R190" i="71" s="1"/>
  <c r="Q158" i="71"/>
  <c r="R158" i="71" s="1"/>
  <c r="Q126" i="71"/>
  <c r="R126" i="71" s="1"/>
  <c r="Q94" i="71"/>
  <c r="R94" i="71" s="1"/>
  <c r="Q62" i="71"/>
  <c r="R62" i="71" s="1"/>
  <c r="Q30" i="71"/>
  <c r="R30" i="71" s="1"/>
  <c r="Q249" i="71"/>
  <c r="R249" i="71" s="1"/>
  <c r="Q217" i="71"/>
  <c r="R217" i="71" s="1"/>
  <c r="Q185" i="71"/>
  <c r="R185" i="71" s="1"/>
  <c r="Q153" i="71"/>
  <c r="R153" i="71" s="1"/>
  <c r="Q121" i="71"/>
  <c r="R121" i="71" s="1"/>
  <c r="Q89" i="71"/>
  <c r="R89" i="71" s="1"/>
  <c r="Q57" i="71"/>
  <c r="R57" i="71" s="1"/>
  <c r="Q25" i="71"/>
  <c r="R25" i="71" s="1"/>
  <c r="Q245" i="72"/>
  <c r="R245" i="72" s="1"/>
  <c r="Q213" i="72"/>
  <c r="R213" i="72" s="1"/>
  <c r="Q181" i="72"/>
  <c r="R181" i="72" s="1"/>
  <c r="Q232" i="72"/>
  <c r="R232" i="72" s="1"/>
  <c r="Q200" i="72"/>
  <c r="R200" i="72" s="1"/>
  <c r="Q168" i="72"/>
  <c r="R168" i="72" s="1"/>
  <c r="Q136" i="72"/>
  <c r="R136" i="72" s="1"/>
  <c r="Q104" i="72"/>
  <c r="R104" i="72" s="1"/>
  <c r="Q147" i="72"/>
  <c r="R147" i="72" s="1"/>
  <c r="Q18" i="72"/>
  <c r="R18" i="72" s="1"/>
  <c r="Q58" i="72"/>
  <c r="R58" i="72" s="1"/>
  <c r="Q69" i="72"/>
  <c r="R69" i="72" s="1"/>
  <c r="Q87" i="72"/>
  <c r="R87" i="72" s="1"/>
  <c r="Q33" i="72"/>
  <c r="R33" i="72" s="1"/>
  <c r="Q117" i="72"/>
  <c r="R117" i="72" s="1"/>
  <c r="Q43" i="72"/>
  <c r="R43" i="72" s="1"/>
  <c r="N238" i="75"/>
  <c r="O238" i="75" s="1"/>
  <c r="N157" i="75"/>
  <c r="O157" i="75" s="1"/>
  <c r="N125" i="75"/>
  <c r="O125" i="75" s="1"/>
  <c r="N93" i="75"/>
  <c r="O93" i="75" s="1"/>
  <c r="N61" i="75"/>
  <c r="O61" i="75" s="1"/>
  <c r="N29" i="75"/>
  <c r="O29" i="75" s="1"/>
  <c r="N224" i="75"/>
  <c r="O224" i="75" s="1"/>
  <c r="N187" i="75"/>
  <c r="O187" i="75" s="1"/>
  <c r="N178" i="75"/>
  <c r="O178" i="75" s="1"/>
  <c r="N146" i="75"/>
  <c r="O146" i="75" s="1"/>
  <c r="N114" i="75"/>
  <c r="O114" i="75" s="1"/>
  <c r="N82" i="75"/>
  <c r="O82" i="75" s="1"/>
  <c r="N50" i="75"/>
  <c r="O50" i="75" s="1"/>
  <c r="N262" i="75"/>
  <c r="O262" i="75" s="1"/>
  <c r="N243" i="75"/>
  <c r="O243" i="75" s="1"/>
  <c r="N247" i="76"/>
  <c r="O247" i="76" s="1"/>
  <c r="N242" i="76"/>
  <c r="O242" i="76" s="1"/>
  <c r="N147" i="76"/>
  <c r="O147" i="76" s="1"/>
  <c r="N115" i="76"/>
  <c r="O115" i="76" s="1"/>
  <c r="N83" i="76"/>
  <c r="O83" i="76" s="1"/>
  <c r="N51" i="76"/>
  <c r="O51" i="76" s="1"/>
  <c r="N237" i="76"/>
  <c r="O237" i="76" s="1"/>
  <c r="N175" i="76"/>
  <c r="O175" i="76" s="1"/>
  <c r="N202" i="76"/>
  <c r="O202" i="76" s="1"/>
  <c r="N142" i="76"/>
  <c r="O142" i="76" s="1"/>
  <c r="N110" i="76"/>
  <c r="O110" i="76" s="1"/>
  <c r="N78" i="76"/>
  <c r="O78" i="76" s="1"/>
  <c r="N46" i="76"/>
  <c r="O46" i="76" s="1"/>
  <c r="N14" i="76"/>
  <c r="O14" i="76" s="1"/>
  <c r="N197" i="76"/>
  <c r="O197" i="76" s="1"/>
  <c r="N35" i="76"/>
  <c r="O35" i="76" s="1"/>
  <c r="N254" i="54"/>
  <c r="O254" i="54" s="1"/>
  <c r="N222" i="54"/>
  <c r="O222" i="54" s="1"/>
  <c r="N190" i="54"/>
  <c r="O190" i="54" s="1"/>
  <c r="N158" i="54"/>
  <c r="O158" i="54" s="1"/>
  <c r="N126" i="54"/>
  <c r="O126" i="54" s="1"/>
  <c r="N94" i="54"/>
  <c r="O94" i="54" s="1"/>
  <c r="N62" i="54"/>
  <c r="O62" i="54" s="1"/>
  <c r="N245" i="54"/>
  <c r="O245" i="54" s="1"/>
  <c r="N213" i="54"/>
  <c r="O213" i="54" s="1"/>
  <c r="N181" i="54"/>
  <c r="O181" i="54" s="1"/>
  <c r="N149" i="54"/>
  <c r="O149" i="54" s="1"/>
  <c r="N117" i="54"/>
  <c r="O117" i="54" s="1"/>
  <c r="N85" i="54"/>
  <c r="O85" i="54" s="1"/>
  <c r="N53" i="54"/>
  <c r="O53" i="54" s="1"/>
  <c r="N42" i="54"/>
  <c r="O42" i="54" s="1"/>
  <c r="N20" i="54"/>
  <c r="O20" i="54" s="1"/>
  <c r="Q190" i="75"/>
  <c r="R190" i="75" s="1"/>
  <c r="Q151" i="75"/>
  <c r="R151" i="75" s="1"/>
  <c r="Q119" i="75"/>
  <c r="R119" i="75" s="1"/>
  <c r="Q87" i="75"/>
  <c r="R87" i="75" s="1"/>
  <c r="Q55" i="75"/>
  <c r="R55" i="75" s="1"/>
  <c r="Q23" i="75"/>
  <c r="R23" i="75" s="1"/>
  <c r="Q192" i="75"/>
  <c r="R192" i="75" s="1"/>
  <c r="Q228" i="75"/>
  <c r="R228" i="75" s="1"/>
  <c r="Q176" i="75"/>
  <c r="R176" i="75" s="1"/>
  <c r="Q144" i="75"/>
  <c r="R144" i="75" s="1"/>
  <c r="Q112" i="75"/>
  <c r="R112" i="75" s="1"/>
  <c r="Q80" i="75"/>
  <c r="R80" i="75" s="1"/>
  <c r="Q48" i="75"/>
  <c r="R48" i="75" s="1"/>
  <c r="Q16" i="75"/>
  <c r="R16" i="75" s="1"/>
  <c r="Q193" i="75"/>
  <c r="R193" i="75" s="1"/>
  <c r="Q245" i="75"/>
  <c r="R245" i="75" s="1"/>
  <c r="N33" i="86"/>
  <c r="O33" i="86" s="1"/>
  <c r="N16" i="86"/>
  <c r="O16" i="86" s="1"/>
  <c r="N14" i="86"/>
  <c r="O14" i="86" s="1"/>
  <c r="N219" i="13"/>
  <c r="O219" i="13" s="1"/>
  <c r="N164" i="13"/>
  <c r="O164" i="13" s="1"/>
  <c r="N100" i="13"/>
  <c r="O100" i="13" s="1"/>
  <c r="N68" i="13"/>
  <c r="O68" i="13" s="1"/>
  <c r="N36" i="13"/>
  <c r="O36" i="13" s="1"/>
  <c r="N250" i="13"/>
  <c r="O250" i="13" s="1"/>
  <c r="N127" i="13"/>
  <c r="O127" i="13" s="1"/>
  <c r="N161" i="13"/>
  <c r="O161" i="13" s="1"/>
  <c r="N138" i="13"/>
  <c r="O138" i="13" s="1"/>
  <c r="N13" i="13"/>
  <c r="O13" i="13" s="1"/>
  <c r="N107" i="13"/>
  <c r="O107" i="13" s="1"/>
  <c r="N75" i="13"/>
  <c r="O75" i="13" s="1"/>
  <c r="N37" i="13"/>
  <c r="O37" i="13" s="1"/>
  <c r="N222" i="13"/>
  <c r="O222" i="13" s="1"/>
  <c r="N259" i="13"/>
  <c r="O259" i="13" s="1"/>
  <c r="N137" i="13"/>
  <c r="O137" i="13" s="1"/>
  <c r="Q240" i="52"/>
  <c r="R240" i="52" s="1"/>
  <c r="Q208" i="52"/>
  <c r="R208" i="52" s="1"/>
  <c r="Q194" i="52"/>
  <c r="R194" i="52" s="1"/>
  <c r="Q162" i="52"/>
  <c r="R162" i="52" s="1"/>
  <c r="Q130" i="52"/>
  <c r="R130" i="52" s="1"/>
  <c r="Q209" i="52"/>
  <c r="R209" i="52" s="1"/>
  <c r="Q173" i="52"/>
  <c r="R173" i="52" s="1"/>
  <c r="Q141" i="52"/>
  <c r="R141" i="52" s="1"/>
  <c r="Q109" i="52"/>
  <c r="R109" i="52" s="1"/>
  <c r="Q13" i="52"/>
  <c r="R13" i="52" s="1"/>
  <c r="Q92" i="52"/>
  <c r="R92" i="52" s="1"/>
  <c r="Q26" i="52"/>
  <c r="R26" i="52" s="1"/>
  <c r="Q56" i="52"/>
  <c r="R56" i="52" s="1"/>
  <c r="Q39" i="52"/>
  <c r="R39" i="52" s="1"/>
  <c r="Q81" i="52"/>
  <c r="R81" i="52" s="1"/>
  <c r="Q50" i="52"/>
  <c r="R50" i="52" s="1"/>
  <c r="Q232" i="76"/>
  <c r="R232" i="76" s="1"/>
  <c r="Q200" i="76"/>
  <c r="R200" i="76" s="1"/>
  <c r="Q261" i="76"/>
  <c r="R261" i="76" s="1"/>
  <c r="Q229" i="76"/>
  <c r="R229" i="76" s="1"/>
  <c r="Q197" i="76"/>
  <c r="R197" i="76" s="1"/>
  <c r="Q165" i="76"/>
  <c r="R165" i="76" s="1"/>
  <c r="Q133" i="76"/>
  <c r="R133" i="76" s="1"/>
  <c r="Q101" i="76"/>
  <c r="R101" i="76" s="1"/>
  <c r="Q69" i="76"/>
  <c r="R69" i="76" s="1"/>
  <c r="Q37" i="76"/>
  <c r="R37" i="76" s="1"/>
  <c r="Q164" i="76"/>
  <c r="R164" i="76" s="1"/>
  <c r="Q132" i="76"/>
  <c r="R132" i="76" s="1"/>
  <c r="Q100" i="76"/>
  <c r="R100" i="76" s="1"/>
  <c r="Q68" i="76"/>
  <c r="R68" i="76" s="1"/>
  <c r="Q36" i="76"/>
  <c r="R36" i="76" s="1"/>
  <c r="N52" i="85"/>
  <c r="O52" i="85" s="1"/>
  <c r="N20" i="85"/>
  <c r="O20" i="85" s="1"/>
  <c r="N43" i="85"/>
  <c r="O43" i="85" s="1"/>
  <c r="Q255" i="51"/>
  <c r="R255" i="51" s="1"/>
  <c r="Q223" i="51"/>
  <c r="R223" i="51" s="1"/>
  <c r="Q191" i="51"/>
  <c r="R191" i="51" s="1"/>
  <c r="Q248" i="51"/>
  <c r="R248" i="51" s="1"/>
  <c r="Q216" i="51"/>
  <c r="R216" i="51" s="1"/>
  <c r="Q184" i="51"/>
  <c r="R184" i="51" s="1"/>
  <c r="Q164" i="51"/>
  <c r="R164" i="51" s="1"/>
  <c r="Q121" i="51"/>
  <c r="R121" i="51" s="1"/>
  <c r="Q67" i="51"/>
  <c r="R67" i="51" s="1"/>
  <c r="Q35" i="51"/>
  <c r="R35" i="51" s="1"/>
  <c r="Q135" i="51"/>
  <c r="R135" i="51" s="1"/>
  <c r="Q170" i="51"/>
  <c r="R170" i="51" s="1"/>
  <c r="Q152" i="51"/>
  <c r="R152" i="51" s="1"/>
  <c r="Q72" i="51"/>
  <c r="R72" i="51" s="1"/>
  <c r="Q40" i="51"/>
  <c r="R40" i="51" s="1"/>
  <c r="Q158" i="51"/>
  <c r="R158" i="51" s="1"/>
  <c r="N153" i="81"/>
  <c r="O153" i="81" s="1"/>
  <c r="N83" i="81"/>
  <c r="O83" i="81" s="1"/>
  <c r="N51" i="81"/>
  <c r="O51" i="81" s="1"/>
  <c r="N19" i="81"/>
  <c r="O19" i="81" s="1"/>
  <c r="N123" i="81"/>
  <c r="O123" i="81" s="1"/>
  <c r="N189" i="81"/>
  <c r="O189" i="81" s="1"/>
  <c r="N102" i="81"/>
  <c r="O102" i="81" s="1"/>
  <c r="N184" i="81"/>
  <c r="O184" i="81" s="1"/>
  <c r="N129" i="81"/>
  <c r="O129" i="81" s="1"/>
  <c r="N82" i="81"/>
  <c r="O82" i="81" s="1"/>
  <c r="N50" i="81"/>
  <c r="O50" i="81" s="1"/>
  <c r="N18" i="81"/>
  <c r="O18" i="81" s="1"/>
  <c r="N220" i="81"/>
  <c r="O220" i="81" s="1"/>
  <c r="N181" i="81"/>
  <c r="O181" i="81" s="1"/>
  <c r="N249" i="81"/>
  <c r="O249" i="81" s="1"/>
  <c r="N160" i="81"/>
  <c r="O160" i="81" s="1"/>
  <c r="Q28" i="13"/>
  <c r="R28" i="13" s="1"/>
  <c r="Q112" i="13"/>
  <c r="R112" i="13" s="1"/>
  <c r="Q80" i="13"/>
  <c r="R80" i="13" s="1"/>
  <c r="Q44" i="13"/>
  <c r="R44" i="13" s="1"/>
  <c r="Q242" i="13"/>
  <c r="R242" i="13" s="1"/>
  <c r="Q255" i="13"/>
  <c r="R255" i="13" s="1"/>
  <c r="Q145" i="13"/>
  <c r="R145" i="13" s="1"/>
  <c r="Q27" i="13"/>
  <c r="R27" i="13" s="1"/>
  <c r="Q19" i="13"/>
  <c r="R19" i="13" s="1"/>
  <c r="Q109" i="13"/>
  <c r="R109" i="13" s="1"/>
  <c r="Q77" i="13"/>
  <c r="R77" i="13" s="1"/>
  <c r="Q35" i="13"/>
  <c r="R35" i="13" s="1"/>
  <c r="Q206" i="13"/>
  <c r="R206" i="13" s="1"/>
  <c r="Q251" i="13"/>
  <c r="R251" i="13" s="1"/>
  <c r="Q121" i="13"/>
  <c r="R121" i="13" s="1"/>
  <c r="Q12" i="13"/>
  <c r="R12" i="13" s="1"/>
  <c r="Q248" i="45"/>
  <c r="R248" i="45" s="1"/>
  <c r="Q131" i="45"/>
  <c r="R131" i="45" s="1"/>
  <c r="Q181" i="45"/>
  <c r="R181" i="45" s="1"/>
  <c r="Q116" i="45"/>
  <c r="R116" i="45" s="1"/>
  <c r="Q84" i="45"/>
  <c r="R84" i="45" s="1"/>
  <c r="Q52" i="45"/>
  <c r="R52" i="45" s="1"/>
  <c r="Q20" i="45"/>
  <c r="R20" i="45" s="1"/>
  <c r="Q208" i="45"/>
  <c r="R208" i="45" s="1"/>
  <c r="Q242" i="45"/>
  <c r="R242" i="45" s="1"/>
  <c r="Q244" i="45"/>
  <c r="R244" i="45" s="1"/>
  <c r="Q257" i="45"/>
  <c r="R257" i="45" s="1"/>
  <c r="Q109" i="45"/>
  <c r="R109" i="45" s="1"/>
  <c r="Q77" i="45"/>
  <c r="R77" i="45" s="1"/>
  <c r="Q45" i="45"/>
  <c r="R45" i="45" s="1"/>
  <c r="Q13" i="45"/>
  <c r="R13" i="45" s="1"/>
  <c r="N256" i="82"/>
  <c r="O256" i="82" s="1"/>
  <c r="N130" i="82"/>
  <c r="O130" i="82" s="1"/>
  <c r="N98" i="82"/>
  <c r="O98" i="82" s="1"/>
  <c r="N66" i="82"/>
  <c r="O66" i="82" s="1"/>
  <c r="N34" i="82"/>
  <c r="O34" i="82" s="1"/>
  <c r="N205" i="82"/>
  <c r="O205" i="82" s="1"/>
  <c r="N192" i="82"/>
  <c r="O192" i="82" s="1"/>
  <c r="N178" i="82"/>
  <c r="O178" i="82" s="1"/>
  <c r="N189" i="82"/>
  <c r="O189" i="82" s="1"/>
  <c r="N115" i="82"/>
  <c r="O115" i="82" s="1"/>
  <c r="N83" i="82"/>
  <c r="O83" i="82" s="1"/>
  <c r="N51" i="82"/>
  <c r="O51" i="82" s="1"/>
  <c r="N19" i="82"/>
  <c r="O19" i="82" s="1"/>
  <c r="N191" i="82"/>
  <c r="O191" i="82" s="1"/>
  <c r="N145" i="82"/>
  <c r="O145" i="82" s="1"/>
  <c r="N240" i="82"/>
  <c r="O240" i="82" s="1"/>
  <c r="N98" i="13"/>
  <c r="O98" i="13" s="1"/>
  <c r="N66" i="13"/>
  <c r="O66" i="13" s="1"/>
  <c r="N34" i="13"/>
  <c r="O34" i="13" s="1"/>
  <c r="N242" i="13"/>
  <c r="O242" i="13" s="1"/>
  <c r="N255" i="13"/>
  <c r="O255" i="13" s="1"/>
  <c r="N145" i="13"/>
  <c r="O145" i="13" s="1"/>
  <c r="N122" i="13"/>
  <c r="O122" i="13" s="1"/>
  <c r="N257" i="13"/>
  <c r="O257" i="13" s="1"/>
  <c r="N105" i="13"/>
  <c r="O105" i="13" s="1"/>
  <c r="N73" i="13"/>
  <c r="O73" i="13" s="1"/>
  <c r="N35" i="13"/>
  <c r="O35" i="13" s="1"/>
  <c r="N206" i="13"/>
  <c r="O206" i="13" s="1"/>
  <c r="N251" i="13"/>
  <c r="O251" i="13" s="1"/>
  <c r="N121" i="13"/>
  <c r="O121" i="13" s="1"/>
  <c r="Q238" i="52"/>
  <c r="R238" i="52" s="1"/>
  <c r="Q206" i="52"/>
  <c r="R206" i="52" s="1"/>
  <c r="Q192" i="52"/>
  <c r="R192" i="52" s="1"/>
  <c r="Q160" i="52"/>
  <c r="R160" i="52" s="1"/>
  <c r="Q128" i="52"/>
  <c r="R128" i="52" s="1"/>
  <c r="Q223" i="52"/>
  <c r="R223" i="52" s="1"/>
  <c r="Q171" i="52"/>
  <c r="R171" i="52" s="1"/>
  <c r="Q139" i="52"/>
  <c r="R139" i="52" s="1"/>
  <c r="Q107" i="52"/>
  <c r="R107" i="52" s="1"/>
  <c r="Q116" i="52"/>
  <c r="R116" i="52" s="1"/>
  <c r="Q80" i="52"/>
  <c r="R80" i="52" s="1"/>
  <c r="Q101" i="52"/>
  <c r="R101" i="52" s="1"/>
  <c r="Q51" i="52"/>
  <c r="R51" i="52" s="1"/>
  <c r="Q23" i="52"/>
  <c r="R23" i="52" s="1"/>
  <c r="Q70" i="52"/>
  <c r="R70" i="52" s="1"/>
  <c r="Q262" i="76"/>
  <c r="R262" i="76" s="1"/>
  <c r="Q230" i="76"/>
  <c r="R230" i="76" s="1"/>
  <c r="Q198" i="76"/>
  <c r="R198" i="76" s="1"/>
  <c r="Q259" i="76"/>
  <c r="R259" i="76" s="1"/>
  <c r="Q227" i="76"/>
  <c r="R227" i="76" s="1"/>
  <c r="Q195" i="76"/>
  <c r="R195" i="76" s="1"/>
  <c r="Q163" i="76"/>
  <c r="R163" i="76" s="1"/>
  <c r="Q131" i="76"/>
  <c r="R131" i="76" s="1"/>
  <c r="Q99" i="76"/>
  <c r="R99" i="76" s="1"/>
  <c r="Q67" i="76"/>
  <c r="R67" i="76" s="1"/>
  <c r="Q35" i="76"/>
  <c r="R35" i="76" s="1"/>
  <c r="Q162" i="76"/>
  <c r="R162" i="76" s="1"/>
  <c r="Q130" i="76"/>
  <c r="R130" i="76" s="1"/>
  <c r="Q98" i="76"/>
  <c r="R98" i="76" s="1"/>
  <c r="Q66" i="76"/>
  <c r="R66" i="76" s="1"/>
  <c r="Q34" i="76"/>
  <c r="R34" i="76" s="1"/>
  <c r="N50" i="85"/>
  <c r="O50" i="85" s="1"/>
  <c r="N18" i="85"/>
  <c r="O18" i="85" s="1"/>
  <c r="N21" i="85"/>
  <c r="O21" i="85" s="1"/>
  <c r="Q253" i="51"/>
  <c r="R253" i="51" s="1"/>
  <c r="Q221" i="51"/>
  <c r="R221" i="51" s="1"/>
  <c r="Q189" i="51"/>
  <c r="R189" i="51" s="1"/>
  <c r="Q246" i="51"/>
  <c r="R246" i="51" s="1"/>
  <c r="Q214" i="51"/>
  <c r="R214" i="51" s="1"/>
  <c r="Q182" i="51"/>
  <c r="R182" i="51" s="1"/>
  <c r="Q133" i="51"/>
  <c r="R133" i="51" s="1"/>
  <c r="Q113" i="51"/>
  <c r="R113" i="51" s="1"/>
  <c r="Q65" i="51"/>
  <c r="R65" i="51" s="1"/>
  <c r="Q33" i="51"/>
  <c r="R33" i="51" s="1"/>
  <c r="Q132" i="51"/>
  <c r="R132" i="51" s="1"/>
  <c r="Q166" i="51"/>
  <c r="R166" i="51" s="1"/>
  <c r="Q149" i="51"/>
  <c r="R149" i="51" s="1"/>
  <c r="Q70" i="51"/>
  <c r="R70" i="51" s="1"/>
  <c r="Q38" i="51"/>
  <c r="R38" i="51" s="1"/>
  <c r="Q155" i="51"/>
  <c r="R155" i="51" s="1"/>
  <c r="N137" i="81"/>
  <c r="O137" i="81" s="1"/>
  <c r="N81" i="81"/>
  <c r="O81" i="81" s="1"/>
  <c r="N49" i="81"/>
  <c r="O49" i="81" s="1"/>
  <c r="N17" i="81"/>
  <c r="O17" i="81" s="1"/>
  <c r="N107" i="81"/>
  <c r="O107" i="81" s="1"/>
  <c r="N173" i="81"/>
  <c r="O173" i="81" s="1"/>
  <c r="N261" i="81"/>
  <c r="O261" i="81" s="1"/>
  <c r="N168" i="81"/>
  <c r="O168" i="81" s="1"/>
  <c r="N113" i="81"/>
  <c r="O113" i="81" s="1"/>
  <c r="N80" i="81"/>
  <c r="O80" i="81" s="1"/>
  <c r="N48" i="81"/>
  <c r="O48" i="81" s="1"/>
  <c r="N16" i="81"/>
  <c r="O16" i="81" s="1"/>
  <c r="N204" i="81"/>
  <c r="O204" i="81" s="1"/>
  <c r="N165" i="81"/>
  <c r="O165" i="81" s="1"/>
  <c r="N241" i="81"/>
  <c r="O241" i="81" s="1"/>
  <c r="N144" i="81"/>
  <c r="O144" i="81" s="1"/>
  <c r="Q22" i="13"/>
  <c r="R22" i="13" s="1"/>
  <c r="Q110" i="13"/>
  <c r="R110" i="13" s="1"/>
  <c r="Q78" i="13"/>
  <c r="R78" i="13" s="1"/>
  <c r="Q38" i="13"/>
  <c r="R38" i="13" s="1"/>
  <c r="Q230" i="13"/>
  <c r="R230" i="13" s="1"/>
  <c r="Q247" i="13"/>
  <c r="R247" i="13" s="1"/>
  <c r="Q129" i="13"/>
  <c r="R129" i="13" s="1"/>
  <c r="Q21" i="13"/>
  <c r="R21" i="13" s="1"/>
  <c r="Q13" i="13"/>
  <c r="R13" i="13" s="1"/>
  <c r="Q107" i="13"/>
  <c r="R107" i="13" s="1"/>
  <c r="Q75" i="13"/>
  <c r="R75" i="13" s="1"/>
  <c r="Q29" i="13"/>
  <c r="R29" i="13" s="1"/>
  <c r="Q190" i="13"/>
  <c r="R190" i="13" s="1"/>
  <c r="Q243" i="13"/>
  <c r="R243" i="13" s="1"/>
  <c r="Q256" i="13"/>
  <c r="R256" i="13" s="1"/>
  <c r="Q232" i="45"/>
  <c r="R232" i="45" s="1"/>
  <c r="Q234" i="45"/>
  <c r="R234" i="45" s="1"/>
  <c r="Q262" i="45"/>
  <c r="R262" i="45" s="1"/>
  <c r="Q165" i="45"/>
  <c r="R165" i="45" s="1"/>
  <c r="Q114" i="45"/>
  <c r="R114" i="45" s="1"/>
  <c r="Q82" i="45"/>
  <c r="R82" i="45" s="1"/>
  <c r="Q50" i="45"/>
  <c r="R50" i="45" s="1"/>
  <c r="Q18" i="45"/>
  <c r="R18" i="45" s="1"/>
  <c r="Q192" i="45"/>
  <c r="R192" i="45" s="1"/>
  <c r="Q226" i="45"/>
  <c r="R226" i="45" s="1"/>
  <c r="Q228" i="45"/>
  <c r="R228" i="45" s="1"/>
  <c r="Q230" i="45"/>
  <c r="R230" i="45" s="1"/>
  <c r="Q107" i="45"/>
  <c r="R107" i="45" s="1"/>
  <c r="Q75" i="45"/>
  <c r="R75" i="45" s="1"/>
  <c r="Q43" i="45"/>
  <c r="R43" i="45" s="1"/>
  <c r="Q11" i="45"/>
  <c r="R11" i="45" s="1"/>
  <c r="N254" i="82"/>
  <c r="O254" i="82" s="1"/>
  <c r="N128" i="82"/>
  <c r="O128" i="82" s="1"/>
  <c r="N96" i="82"/>
  <c r="O96" i="82" s="1"/>
  <c r="N64" i="82"/>
  <c r="O64" i="82" s="1"/>
  <c r="N32" i="82"/>
  <c r="O32" i="82" s="1"/>
  <c r="N197" i="82"/>
  <c r="O197" i="82" s="1"/>
  <c r="N176" i="82"/>
  <c r="O176" i="82" s="1"/>
  <c r="N162" i="82"/>
  <c r="O162" i="82" s="1"/>
  <c r="N173" i="82"/>
  <c r="O173" i="82" s="1"/>
  <c r="N113" i="82"/>
  <c r="O113" i="82" s="1"/>
  <c r="N81" i="82"/>
  <c r="O81" i="82" s="1"/>
  <c r="N49" i="82"/>
  <c r="O49" i="82" s="1"/>
  <c r="N17" i="82"/>
  <c r="O17" i="82" s="1"/>
  <c r="N175" i="82"/>
  <c r="O175" i="82" s="1"/>
  <c r="N253" i="82"/>
  <c r="O253" i="82" s="1"/>
  <c r="N232" i="82"/>
  <c r="O232" i="82" s="1"/>
  <c r="N96" i="13"/>
  <c r="O96" i="13" s="1"/>
  <c r="N64" i="13"/>
  <c r="O64" i="13" s="1"/>
  <c r="N30" i="13"/>
  <c r="O30" i="13" s="1"/>
  <c r="N230" i="13"/>
  <c r="O230" i="13" s="1"/>
  <c r="N247" i="13"/>
  <c r="O247" i="13" s="1"/>
  <c r="N129" i="13"/>
  <c r="O129" i="13" s="1"/>
  <c r="N45" i="13"/>
  <c r="O45" i="13" s="1"/>
  <c r="N249" i="13"/>
  <c r="O249" i="13" s="1"/>
  <c r="N103" i="13"/>
  <c r="O103" i="13" s="1"/>
  <c r="N71" i="13"/>
  <c r="O71" i="13" s="1"/>
  <c r="N27" i="13"/>
  <c r="O27" i="13" s="1"/>
  <c r="N190" i="13"/>
  <c r="O190" i="13" s="1"/>
  <c r="N243" i="13"/>
  <c r="O243" i="13" s="1"/>
  <c r="N32" i="13"/>
  <c r="O32" i="13" s="1"/>
  <c r="Q236" i="52"/>
  <c r="R236" i="52" s="1"/>
  <c r="Q204" i="52"/>
  <c r="R204" i="52" s="1"/>
  <c r="Q190" i="52"/>
  <c r="R190" i="52" s="1"/>
  <c r="Q158" i="52"/>
  <c r="R158" i="52" s="1"/>
  <c r="Q126" i="52"/>
  <c r="R126" i="52" s="1"/>
  <c r="Q257" i="52"/>
  <c r="R257" i="52" s="1"/>
  <c r="Q169" i="52"/>
  <c r="R169" i="52" s="1"/>
  <c r="Q137" i="52"/>
  <c r="R137" i="52" s="1"/>
  <c r="Q105" i="52"/>
  <c r="R105" i="52" s="1"/>
  <c r="Q106" i="52"/>
  <c r="R106" i="52" s="1"/>
  <c r="Q77" i="52"/>
  <c r="R77" i="52" s="1"/>
  <c r="Q71" i="52"/>
  <c r="R71" i="52" s="1"/>
  <c r="Q37" i="52"/>
  <c r="R37" i="52" s="1"/>
  <c r="Q100" i="52"/>
  <c r="R100" i="52" s="1"/>
  <c r="Q65" i="52"/>
  <c r="R65" i="52" s="1"/>
  <c r="Q260" i="76"/>
  <c r="R260" i="76" s="1"/>
  <c r="Q228" i="76"/>
  <c r="R228" i="76" s="1"/>
  <c r="Q196" i="76"/>
  <c r="R196" i="76" s="1"/>
  <c r="Q257" i="76"/>
  <c r="R257" i="76" s="1"/>
  <c r="Q225" i="76"/>
  <c r="R225" i="76" s="1"/>
  <c r="Q193" i="76"/>
  <c r="R193" i="76" s="1"/>
  <c r="Q161" i="76"/>
  <c r="R161" i="76" s="1"/>
  <c r="Q129" i="76"/>
  <c r="R129" i="76" s="1"/>
  <c r="Q97" i="76"/>
  <c r="R97" i="76" s="1"/>
  <c r="Q65" i="76"/>
  <c r="R65" i="76" s="1"/>
  <c r="Q33" i="76"/>
  <c r="R33" i="76" s="1"/>
  <c r="Q160" i="76"/>
  <c r="R160" i="76" s="1"/>
  <c r="Q128" i="76"/>
  <c r="R128" i="76" s="1"/>
  <c r="Q96" i="76"/>
  <c r="R96" i="76" s="1"/>
  <c r="Q64" i="76"/>
  <c r="R64" i="76" s="1"/>
  <c r="Q32" i="76"/>
  <c r="R32" i="76" s="1"/>
  <c r="N48" i="85"/>
  <c r="O48" i="85" s="1"/>
  <c r="N16" i="85"/>
  <c r="O16" i="85" s="1"/>
  <c r="N37" i="85"/>
  <c r="O37" i="85" s="1"/>
  <c r="Q251" i="51"/>
  <c r="R251" i="51" s="1"/>
  <c r="Q219" i="51"/>
  <c r="R219" i="51" s="1"/>
  <c r="Q187" i="51"/>
  <c r="R187" i="51" s="1"/>
  <c r="Q244" i="51"/>
  <c r="R244" i="51" s="1"/>
  <c r="Q212" i="51"/>
  <c r="R212" i="51" s="1"/>
  <c r="Q180" i="51"/>
  <c r="R180" i="51" s="1"/>
  <c r="Q130" i="51"/>
  <c r="R130" i="51" s="1"/>
  <c r="Q105" i="51"/>
  <c r="R105" i="51" s="1"/>
  <c r="Q63" i="51"/>
  <c r="R63" i="51" s="1"/>
  <c r="Q31" i="51"/>
  <c r="R31" i="51" s="1"/>
  <c r="Q118" i="51"/>
  <c r="R118" i="51" s="1"/>
  <c r="Q94" i="51"/>
  <c r="R94" i="51" s="1"/>
  <c r="Q131" i="51"/>
  <c r="R131" i="51" s="1"/>
  <c r="Q68" i="51"/>
  <c r="R68" i="51" s="1"/>
  <c r="Q36" i="51"/>
  <c r="R36" i="51" s="1"/>
  <c r="Q122" i="51"/>
  <c r="R122" i="51" s="1"/>
  <c r="N121" i="81"/>
  <c r="O121" i="81" s="1"/>
  <c r="N79" i="81"/>
  <c r="O79" i="81" s="1"/>
  <c r="N47" i="81"/>
  <c r="O47" i="81" s="1"/>
  <c r="N15" i="81"/>
  <c r="O15" i="81" s="1"/>
  <c r="N91" i="81"/>
  <c r="O91" i="81" s="1"/>
  <c r="N157" i="81"/>
  <c r="O157" i="81" s="1"/>
  <c r="N253" i="81"/>
  <c r="O253" i="81" s="1"/>
  <c r="N152" i="81"/>
  <c r="O152" i="81" s="1"/>
  <c r="N97" i="81"/>
  <c r="O97" i="81" s="1"/>
  <c r="N78" i="81"/>
  <c r="O78" i="81" s="1"/>
  <c r="N46" i="81"/>
  <c r="O46" i="81" s="1"/>
  <c r="N14" i="81"/>
  <c r="O14" i="81" s="1"/>
  <c r="N188" i="81"/>
  <c r="O188" i="81" s="1"/>
  <c r="N149" i="81"/>
  <c r="O149" i="81" s="1"/>
  <c r="N215" i="81"/>
  <c r="O215" i="81" s="1"/>
  <c r="N128" i="81"/>
  <c r="O128" i="81" s="1"/>
  <c r="Q18" i="13"/>
  <c r="R18" i="13" s="1"/>
  <c r="Q108" i="13"/>
  <c r="R108" i="13" s="1"/>
  <c r="Q76" i="13"/>
  <c r="R76" i="13" s="1"/>
  <c r="Q36" i="13"/>
  <c r="R36" i="13" s="1"/>
  <c r="Q214" i="13"/>
  <c r="R214" i="13" s="1"/>
  <c r="Q239" i="13"/>
  <c r="R239" i="13" s="1"/>
  <c r="Q260" i="13"/>
  <c r="R260" i="13" s="1"/>
  <c r="Q17" i="13"/>
  <c r="R17" i="13" s="1"/>
  <c r="Q257" i="13"/>
  <c r="R257" i="13" s="1"/>
  <c r="Q105" i="13"/>
  <c r="R105" i="13" s="1"/>
  <c r="Q73" i="13"/>
  <c r="R73" i="13" s="1"/>
  <c r="Q23" i="13"/>
  <c r="R23" i="13" s="1"/>
  <c r="Q174" i="13"/>
  <c r="R174" i="13" s="1"/>
  <c r="Q224" i="13"/>
  <c r="R224" i="13" s="1"/>
  <c r="Q248" i="13"/>
  <c r="R248" i="13" s="1"/>
  <c r="Q216" i="45"/>
  <c r="R216" i="45" s="1"/>
  <c r="Q218" i="45"/>
  <c r="R218" i="45" s="1"/>
  <c r="Q256" i="45"/>
  <c r="R256" i="45" s="1"/>
  <c r="Q149" i="45"/>
  <c r="R149" i="45" s="1"/>
  <c r="Q112" i="45"/>
  <c r="R112" i="45" s="1"/>
  <c r="Q80" i="45"/>
  <c r="R80" i="45" s="1"/>
  <c r="Q48" i="45"/>
  <c r="R48" i="45" s="1"/>
  <c r="Q16" i="45"/>
  <c r="R16" i="45" s="1"/>
  <c r="Q176" i="45"/>
  <c r="R176" i="45" s="1"/>
  <c r="Q210" i="45"/>
  <c r="R210" i="45" s="1"/>
  <c r="Q212" i="45"/>
  <c r="R212" i="45" s="1"/>
  <c r="Q214" i="45"/>
  <c r="R214" i="45" s="1"/>
  <c r="Q105" i="45"/>
  <c r="R105" i="45" s="1"/>
  <c r="Q73" i="45"/>
  <c r="R73" i="45" s="1"/>
  <c r="Q41" i="45"/>
  <c r="R41" i="45" s="1"/>
  <c r="Q254" i="45"/>
  <c r="R254" i="45" s="1"/>
  <c r="N252" i="82"/>
  <c r="O252" i="82" s="1"/>
  <c r="N126" i="82"/>
  <c r="O126" i="82" s="1"/>
  <c r="N94" i="82"/>
  <c r="O94" i="82" s="1"/>
  <c r="N62" i="82"/>
  <c r="O62" i="82" s="1"/>
  <c r="N30" i="82"/>
  <c r="O30" i="82" s="1"/>
  <c r="N190" i="82"/>
  <c r="O190" i="82" s="1"/>
  <c r="N160" i="82"/>
  <c r="O160" i="82" s="1"/>
  <c r="N146" i="82"/>
  <c r="O146" i="82" s="1"/>
  <c r="N157" i="82"/>
  <c r="O157" i="82" s="1"/>
  <c r="N111" i="82"/>
  <c r="O111" i="82" s="1"/>
  <c r="N79" i="82"/>
  <c r="O79" i="82" s="1"/>
  <c r="N47" i="82"/>
  <c r="O47" i="82" s="1"/>
  <c r="N15" i="82"/>
  <c r="O15" i="82" s="1"/>
  <c r="N159" i="82"/>
  <c r="O159" i="82" s="1"/>
  <c r="N235" i="82"/>
  <c r="O235" i="82" s="1"/>
  <c r="N224" i="82"/>
  <c r="O224" i="82" s="1"/>
  <c r="N94" i="13"/>
  <c r="O94" i="13" s="1"/>
  <c r="N62" i="13"/>
  <c r="O62" i="13" s="1"/>
  <c r="N26" i="13"/>
  <c r="O26" i="13" s="1"/>
  <c r="N214" i="13"/>
  <c r="O214" i="13" s="1"/>
  <c r="N239" i="13"/>
  <c r="O239" i="13" s="1"/>
  <c r="N43" i="13"/>
  <c r="O43" i="13" s="1"/>
  <c r="N31" i="13"/>
  <c r="O31" i="13" s="1"/>
  <c r="N241" i="13"/>
  <c r="O241" i="13" s="1"/>
  <c r="N101" i="13"/>
  <c r="O101" i="13" s="1"/>
  <c r="N69" i="13"/>
  <c r="O69" i="13" s="1"/>
  <c r="N19" i="13"/>
  <c r="O19" i="13" s="1"/>
  <c r="N174" i="13"/>
  <c r="O174" i="13" s="1"/>
  <c r="N224" i="13"/>
  <c r="O224" i="13" s="1"/>
  <c r="N24" i="13"/>
  <c r="O24" i="13" s="1"/>
  <c r="Q234" i="52"/>
  <c r="R234" i="52" s="1"/>
  <c r="Q202" i="52"/>
  <c r="R202" i="52" s="1"/>
  <c r="Q188" i="52"/>
  <c r="R188" i="52" s="1"/>
  <c r="Q156" i="52"/>
  <c r="R156" i="52" s="1"/>
  <c r="Q124" i="52"/>
  <c r="R124" i="52" s="1"/>
  <c r="Q243" i="52"/>
  <c r="R243" i="52" s="1"/>
  <c r="Q167" i="52"/>
  <c r="R167" i="52" s="1"/>
  <c r="Q135" i="52"/>
  <c r="R135" i="52" s="1"/>
  <c r="Q103" i="52"/>
  <c r="R103" i="52" s="1"/>
  <c r="Q102" i="52"/>
  <c r="R102" i="52" s="1"/>
  <c r="Q69" i="52"/>
  <c r="R69" i="52" s="1"/>
  <c r="Q35" i="52"/>
  <c r="R35" i="52" s="1"/>
  <c r="Q21" i="52"/>
  <c r="R21" i="52" s="1"/>
  <c r="Q58" i="52"/>
  <c r="R58" i="52" s="1"/>
  <c r="Q34" i="52"/>
  <c r="R34" i="52" s="1"/>
  <c r="Q258" i="76"/>
  <c r="R258" i="76" s="1"/>
  <c r="Q226" i="76"/>
  <c r="R226" i="76" s="1"/>
  <c r="Q194" i="76"/>
  <c r="R194" i="76" s="1"/>
  <c r="Q255" i="76"/>
  <c r="R255" i="76" s="1"/>
  <c r="Q223" i="76"/>
  <c r="R223" i="76" s="1"/>
  <c r="Q191" i="76"/>
  <c r="R191" i="76" s="1"/>
  <c r="Q159" i="76"/>
  <c r="R159" i="76" s="1"/>
  <c r="Q127" i="76"/>
  <c r="R127" i="76" s="1"/>
  <c r="Q95" i="76"/>
  <c r="R95" i="76" s="1"/>
  <c r="Q63" i="76"/>
  <c r="R63" i="76" s="1"/>
  <c r="Q31" i="76"/>
  <c r="R31" i="76" s="1"/>
  <c r="Q158" i="76"/>
  <c r="R158" i="76" s="1"/>
  <c r="Q126" i="76"/>
  <c r="R126" i="76" s="1"/>
  <c r="Q94" i="76"/>
  <c r="R94" i="76" s="1"/>
  <c r="Q62" i="76"/>
  <c r="R62" i="76" s="1"/>
  <c r="Q30" i="76"/>
  <c r="R30" i="76" s="1"/>
  <c r="N46" i="85"/>
  <c r="O46" i="85" s="1"/>
  <c r="N14" i="85"/>
  <c r="O14" i="85" s="1"/>
  <c r="N31" i="85"/>
  <c r="O31" i="85" s="1"/>
  <c r="Q249" i="51"/>
  <c r="R249" i="51" s="1"/>
  <c r="Q217" i="51"/>
  <c r="R217" i="51" s="1"/>
  <c r="Q185" i="51"/>
  <c r="R185" i="51" s="1"/>
  <c r="Q242" i="51"/>
  <c r="R242" i="51" s="1"/>
  <c r="Q210" i="51"/>
  <c r="R210" i="51" s="1"/>
  <c r="Q178" i="51"/>
  <c r="R178" i="51" s="1"/>
  <c r="Q86" i="51"/>
  <c r="R86" i="51" s="1"/>
  <c r="Q97" i="51"/>
  <c r="R97" i="51" s="1"/>
  <c r="Q61" i="51"/>
  <c r="R61" i="51" s="1"/>
  <c r="Q29" i="51"/>
  <c r="R29" i="51" s="1"/>
  <c r="Q110" i="51"/>
  <c r="R110" i="51" s="1"/>
  <c r="Q162" i="51"/>
  <c r="R162" i="51" s="1"/>
  <c r="Q128" i="51"/>
  <c r="R128" i="51" s="1"/>
  <c r="Q66" i="51"/>
  <c r="R66" i="51" s="1"/>
  <c r="Q34" i="51"/>
  <c r="R34" i="51" s="1"/>
  <c r="Q114" i="51"/>
  <c r="R114" i="51" s="1"/>
  <c r="N105" i="81"/>
  <c r="O105" i="81" s="1"/>
  <c r="N77" i="81"/>
  <c r="O77" i="81" s="1"/>
  <c r="N45" i="81"/>
  <c r="O45" i="81" s="1"/>
  <c r="N13" i="81"/>
  <c r="O13" i="81" s="1"/>
  <c r="N228" i="81"/>
  <c r="O228" i="81" s="1"/>
  <c r="N141" i="81"/>
  <c r="O141" i="81" s="1"/>
  <c r="N245" i="81"/>
  <c r="O245" i="81" s="1"/>
  <c r="N136" i="81"/>
  <c r="O136" i="81" s="1"/>
  <c r="N232" i="81"/>
  <c r="O232" i="81" s="1"/>
  <c r="N76" i="81"/>
  <c r="O76" i="81" s="1"/>
  <c r="N44" i="81"/>
  <c r="O44" i="81" s="1"/>
  <c r="N12" i="81"/>
  <c r="O12" i="81" s="1"/>
  <c r="N172" i="81"/>
  <c r="O172" i="81" s="1"/>
  <c r="N133" i="81"/>
  <c r="O133" i="81" s="1"/>
  <c r="N199" i="81"/>
  <c r="O199" i="81" s="1"/>
  <c r="N112" i="81"/>
  <c r="O112" i="81" s="1"/>
  <c r="Q14" i="13"/>
  <c r="R14" i="13" s="1"/>
  <c r="Q106" i="13"/>
  <c r="R106" i="13" s="1"/>
  <c r="Q74" i="13"/>
  <c r="R74" i="13" s="1"/>
  <c r="Q30" i="13"/>
  <c r="R30" i="13" s="1"/>
  <c r="Q198" i="13"/>
  <c r="R198" i="13" s="1"/>
  <c r="Q232" i="13"/>
  <c r="R232" i="13" s="1"/>
  <c r="Q252" i="13"/>
  <c r="R252" i="13" s="1"/>
  <c r="Q11" i="13"/>
  <c r="R11" i="13" s="1"/>
  <c r="Q249" i="13"/>
  <c r="R249" i="13" s="1"/>
  <c r="Q103" i="13"/>
  <c r="R103" i="13" s="1"/>
  <c r="Q71" i="13"/>
  <c r="R71" i="13" s="1"/>
  <c r="Q15" i="13"/>
  <c r="R15" i="13" s="1"/>
  <c r="Q158" i="13"/>
  <c r="R158" i="13" s="1"/>
  <c r="Q208" i="13"/>
  <c r="R208" i="13" s="1"/>
  <c r="Q240" i="13"/>
  <c r="R240" i="13" s="1"/>
  <c r="Q200" i="45"/>
  <c r="R200" i="45" s="1"/>
  <c r="Q202" i="45"/>
  <c r="R202" i="45" s="1"/>
  <c r="Q253" i="45"/>
  <c r="R253" i="45" s="1"/>
  <c r="Q133" i="45"/>
  <c r="R133" i="45" s="1"/>
  <c r="Q110" i="45"/>
  <c r="R110" i="45" s="1"/>
  <c r="Q78" i="45"/>
  <c r="R78" i="45" s="1"/>
  <c r="Q46" i="45"/>
  <c r="R46" i="45" s="1"/>
  <c r="Q14" i="45"/>
  <c r="R14" i="45" s="1"/>
  <c r="Q160" i="45"/>
  <c r="R160" i="45" s="1"/>
  <c r="Q194" i="45"/>
  <c r="R194" i="45" s="1"/>
  <c r="Q196" i="45"/>
  <c r="R196" i="45" s="1"/>
  <c r="Q198" i="45"/>
  <c r="R198" i="45" s="1"/>
  <c r="Q103" i="45"/>
  <c r="R103" i="45" s="1"/>
  <c r="Q71" i="45"/>
  <c r="R71" i="45" s="1"/>
  <c r="Q39" i="45"/>
  <c r="R39" i="45" s="1"/>
  <c r="Q251" i="45"/>
  <c r="R251" i="45" s="1"/>
  <c r="N250" i="82"/>
  <c r="O250" i="82" s="1"/>
  <c r="N124" i="82"/>
  <c r="O124" i="82" s="1"/>
  <c r="N92" i="82"/>
  <c r="O92" i="82" s="1"/>
  <c r="N60" i="82"/>
  <c r="O60" i="82" s="1"/>
  <c r="N28" i="82"/>
  <c r="O28" i="82" s="1"/>
  <c r="N174" i="82"/>
  <c r="O174" i="82" s="1"/>
  <c r="N144" i="82"/>
  <c r="O144" i="82" s="1"/>
  <c r="N245" i="82"/>
  <c r="O245" i="82" s="1"/>
  <c r="N141" i="82"/>
  <c r="O141" i="82" s="1"/>
  <c r="N109" i="82"/>
  <c r="O109" i="82" s="1"/>
  <c r="N77" i="82"/>
  <c r="O77" i="82" s="1"/>
  <c r="N45" i="82"/>
  <c r="O45" i="82" s="1"/>
  <c r="N13" i="82"/>
  <c r="O13" i="82" s="1"/>
  <c r="N143" i="82"/>
  <c r="O143" i="82" s="1"/>
  <c r="N227" i="82"/>
  <c r="O227" i="82" s="1"/>
  <c r="N216" i="82"/>
  <c r="O216" i="82" s="1"/>
  <c r="N92" i="13"/>
  <c r="O92" i="13" s="1"/>
  <c r="N60" i="13"/>
  <c r="O60" i="13" s="1"/>
  <c r="N22" i="13"/>
  <c r="O22" i="13" s="1"/>
  <c r="N198" i="13"/>
  <c r="O198" i="13" s="1"/>
  <c r="N232" i="13"/>
  <c r="O232" i="13" s="1"/>
  <c r="N33" i="13"/>
  <c r="O33" i="13" s="1"/>
  <c r="N23" i="13"/>
  <c r="O23" i="13" s="1"/>
  <c r="N236" i="13"/>
  <c r="O236" i="13" s="1"/>
  <c r="N99" i="13"/>
  <c r="O99" i="13" s="1"/>
  <c r="N67" i="13"/>
  <c r="O67" i="13" s="1"/>
  <c r="N11" i="13"/>
  <c r="O11" i="13" s="1"/>
  <c r="N158" i="13"/>
  <c r="O158" i="13" s="1"/>
  <c r="N208" i="13"/>
  <c r="O208" i="13" s="1"/>
  <c r="N16" i="13"/>
  <c r="O16" i="13" s="1"/>
  <c r="Q232" i="52"/>
  <c r="R232" i="52" s="1"/>
  <c r="Q200" i="52"/>
  <c r="R200" i="52" s="1"/>
  <c r="Q186" i="52"/>
  <c r="R186" i="52" s="1"/>
  <c r="Q154" i="52"/>
  <c r="R154" i="52" s="1"/>
  <c r="Q122" i="52"/>
  <c r="R122" i="52" s="1"/>
  <c r="Q211" i="52"/>
  <c r="R211" i="52" s="1"/>
  <c r="Q165" i="52"/>
  <c r="R165" i="52" s="1"/>
  <c r="Q133" i="52"/>
  <c r="R133" i="52" s="1"/>
  <c r="Q251" i="52"/>
  <c r="R251" i="52" s="1"/>
  <c r="Q62" i="52"/>
  <c r="R62" i="52" s="1"/>
  <c r="Q40" i="52"/>
  <c r="R40" i="52" s="1"/>
  <c r="Q19" i="52"/>
  <c r="R19" i="52" s="1"/>
  <c r="Q215" i="52"/>
  <c r="R215" i="52" s="1"/>
  <c r="Q53" i="52"/>
  <c r="R53" i="52" s="1"/>
  <c r="Q18" i="52"/>
  <c r="R18" i="52" s="1"/>
  <c r="Q256" i="76"/>
  <c r="R256" i="76" s="1"/>
  <c r="Q224" i="76"/>
  <c r="R224" i="76" s="1"/>
  <c r="Q192" i="76"/>
  <c r="R192" i="76" s="1"/>
  <c r="Q253" i="76"/>
  <c r="R253" i="76" s="1"/>
  <c r="Q221" i="76"/>
  <c r="R221" i="76" s="1"/>
  <c r="Q189" i="76"/>
  <c r="R189" i="76" s="1"/>
  <c r="Q157" i="76"/>
  <c r="R157" i="76" s="1"/>
  <c r="Q125" i="76"/>
  <c r="R125" i="76" s="1"/>
  <c r="Q93" i="76"/>
  <c r="R93" i="76" s="1"/>
  <c r="Q61" i="76"/>
  <c r="R61" i="76" s="1"/>
  <c r="Q29" i="76"/>
  <c r="R29" i="76" s="1"/>
  <c r="Q156" i="76"/>
  <c r="R156" i="76" s="1"/>
  <c r="Q124" i="76"/>
  <c r="R124" i="76" s="1"/>
  <c r="Q92" i="76"/>
  <c r="R92" i="76" s="1"/>
  <c r="Q60" i="76"/>
  <c r="R60" i="76" s="1"/>
  <c r="Q28" i="76"/>
  <c r="R28" i="76" s="1"/>
  <c r="N44" i="85"/>
  <c r="O44" i="85" s="1"/>
  <c r="N12" i="85"/>
  <c r="O12" i="85" s="1"/>
  <c r="N57" i="85"/>
  <c r="O57" i="85" s="1"/>
  <c r="Q247" i="51"/>
  <c r="R247" i="51" s="1"/>
  <c r="Q215" i="51"/>
  <c r="R215" i="51" s="1"/>
  <c r="Q183" i="51"/>
  <c r="R183" i="51" s="1"/>
  <c r="Q240" i="51"/>
  <c r="R240" i="51" s="1"/>
  <c r="Q208" i="51"/>
  <c r="R208" i="51" s="1"/>
  <c r="Q176" i="51"/>
  <c r="R176" i="51" s="1"/>
  <c r="Q154" i="51"/>
  <c r="R154" i="51" s="1"/>
  <c r="Q171" i="51"/>
  <c r="R171" i="51" s="1"/>
  <c r="Q59" i="51"/>
  <c r="R59" i="51" s="1"/>
  <c r="Q27" i="51"/>
  <c r="R27" i="51" s="1"/>
  <c r="Q102" i="51"/>
  <c r="R102" i="51" s="1"/>
  <c r="Q159" i="51"/>
  <c r="R159" i="51" s="1"/>
  <c r="Q117" i="51"/>
  <c r="R117" i="51" s="1"/>
  <c r="Q64" i="51"/>
  <c r="R64" i="51" s="1"/>
  <c r="Q32" i="51"/>
  <c r="R32" i="51" s="1"/>
  <c r="Q106" i="51"/>
  <c r="R106" i="51" s="1"/>
  <c r="N226" i="81"/>
  <c r="O226" i="81" s="1"/>
  <c r="N75" i="81"/>
  <c r="O75" i="81" s="1"/>
  <c r="N43" i="81"/>
  <c r="O43" i="81" s="1"/>
  <c r="N11" i="81"/>
  <c r="O11" i="81" s="1"/>
  <c r="N212" i="81"/>
  <c r="O212" i="81" s="1"/>
  <c r="N125" i="81"/>
  <c r="O125" i="81" s="1"/>
  <c r="N230" i="81"/>
  <c r="O230" i="81" s="1"/>
  <c r="N120" i="81"/>
  <c r="O120" i="81" s="1"/>
  <c r="N218" i="81"/>
  <c r="O218" i="81" s="1"/>
  <c r="N74" i="81"/>
  <c r="O74" i="81" s="1"/>
  <c r="N42" i="81"/>
  <c r="O42" i="81" s="1"/>
  <c r="N255" i="81"/>
  <c r="O255" i="81" s="1"/>
  <c r="N156" i="81"/>
  <c r="O156" i="81" s="1"/>
  <c r="N117" i="81"/>
  <c r="O117" i="81" s="1"/>
  <c r="N183" i="81"/>
  <c r="O183" i="81" s="1"/>
  <c r="N96" i="81"/>
  <c r="O96" i="81" s="1"/>
  <c r="Q261" i="13"/>
  <c r="R261" i="13" s="1"/>
  <c r="Q104" i="13"/>
  <c r="R104" i="13" s="1"/>
  <c r="Q72" i="13"/>
  <c r="R72" i="13" s="1"/>
  <c r="Q24" i="13"/>
  <c r="R24" i="13" s="1"/>
  <c r="Q182" i="13"/>
  <c r="R182" i="13" s="1"/>
  <c r="Q216" i="13"/>
  <c r="R216" i="13" s="1"/>
  <c r="Q244" i="13"/>
  <c r="R244" i="13" s="1"/>
  <c r="Q227" i="13"/>
  <c r="R227" i="13" s="1"/>
  <c r="Q241" i="13"/>
  <c r="R241" i="13" s="1"/>
  <c r="Q101" i="13"/>
  <c r="R101" i="13" s="1"/>
  <c r="Q69" i="13"/>
  <c r="R69" i="13" s="1"/>
  <c r="Q229" i="13"/>
  <c r="R229" i="13" s="1"/>
  <c r="Q142" i="13"/>
  <c r="R142" i="13" s="1"/>
  <c r="Q192" i="13"/>
  <c r="R192" i="13" s="1"/>
  <c r="Q226" i="13"/>
  <c r="R226" i="13" s="1"/>
  <c r="Q184" i="45"/>
  <c r="R184" i="45" s="1"/>
  <c r="Q186" i="45"/>
  <c r="R186" i="45" s="1"/>
  <c r="Q236" i="45"/>
  <c r="R236" i="45" s="1"/>
  <c r="Q238" i="45"/>
  <c r="R238" i="45" s="1"/>
  <c r="Q108" i="45"/>
  <c r="R108" i="45" s="1"/>
  <c r="Q76" i="45"/>
  <c r="R76" i="45" s="1"/>
  <c r="Q44" i="45"/>
  <c r="R44" i="45" s="1"/>
  <c r="Q12" i="45"/>
  <c r="R12" i="45" s="1"/>
  <c r="Q144" i="45"/>
  <c r="R144" i="45" s="1"/>
  <c r="Q178" i="45"/>
  <c r="R178" i="45" s="1"/>
  <c r="Q180" i="45"/>
  <c r="R180" i="45" s="1"/>
  <c r="Q182" i="45"/>
  <c r="R182" i="45" s="1"/>
  <c r="Q101" i="45"/>
  <c r="R101" i="45" s="1"/>
  <c r="Q69" i="45"/>
  <c r="R69" i="45" s="1"/>
  <c r="Q37" i="45"/>
  <c r="R37" i="45" s="1"/>
  <c r="Q246" i="45"/>
  <c r="R246" i="45" s="1"/>
  <c r="N248" i="82"/>
  <c r="O248" i="82" s="1"/>
  <c r="N122" i="82"/>
  <c r="O122" i="82" s="1"/>
  <c r="N90" i="82"/>
  <c r="O90" i="82" s="1"/>
  <c r="N58" i="82"/>
  <c r="O58" i="82" s="1"/>
  <c r="N26" i="82"/>
  <c r="O26" i="82" s="1"/>
  <c r="N158" i="82"/>
  <c r="O158" i="82" s="1"/>
  <c r="N242" i="82"/>
  <c r="O242" i="82" s="1"/>
  <c r="N187" i="82"/>
  <c r="O187" i="82" s="1"/>
  <c r="N139" i="82"/>
  <c r="O139" i="82" s="1"/>
  <c r="N107" i="82"/>
  <c r="O107" i="82" s="1"/>
  <c r="N75" i="82"/>
  <c r="O75" i="82" s="1"/>
  <c r="N43" i="82"/>
  <c r="O43" i="82" s="1"/>
  <c r="N11" i="82"/>
  <c r="O11" i="82" s="1"/>
  <c r="N238" i="82"/>
  <c r="O238" i="82" s="1"/>
  <c r="N219" i="82"/>
  <c r="O219" i="82" s="1"/>
  <c r="N208" i="82"/>
  <c r="O208" i="82" s="1"/>
  <c r="N90" i="13"/>
  <c r="O90" i="13" s="1"/>
  <c r="N58" i="13"/>
  <c r="O58" i="13" s="1"/>
  <c r="N18" i="13"/>
  <c r="O18" i="13" s="1"/>
  <c r="N182" i="13"/>
  <c r="O182" i="13" s="1"/>
  <c r="N216" i="13"/>
  <c r="O216" i="13" s="1"/>
  <c r="N25" i="13"/>
  <c r="O25" i="13" s="1"/>
  <c r="N15" i="13"/>
  <c r="O15" i="13" s="1"/>
  <c r="N220" i="13"/>
  <c r="O220" i="13" s="1"/>
  <c r="N97" i="13"/>
  <c r="O97" i="13" s="1"/>
  <c r="N65" i="13"/>
  <c r="O65" i="13" s="1"/>
  <c r="N229" i="13"/>
  <c r="O229" i="13" s="1"/>
  <c r="N142" i="13"/>
  <c r="O142" i="13" s="1"/>
  <c r="N192" i="13"/>
  <c r="O192" i="13" s="1"/>
  <c r="Q262" i="52"/>
  <c r="R262" i="52" s="1"/>
  <c r="Q230" i="52"/>
  <c r="R230" i="52" s="1"/>
  <c r="Q198" i="52"/>
  <c r="R198" i="52" s="1"/>
  <c r="Q184" i="52"/>
  <c r="R184" i="52" s="1"/>
  <c r="Q152" i="52"/>
  <c r="R152" i="52" s="1"/>
  <c r="Q120" i="52"/>
  <c r="R120" i="52" s="1"/>
  <c r="Q195" i="52"/>
  <c r="R195" i="52" s="1"/>
  <c r="Q163" i="52"/>
  <c r="R163" i="52" s="1"/>
  <c r="Q131" i="52"/>
  <c r="R131" i="52" s="1"/>
  <c r="Q235" i="52"/>
  <c r="R235" i="52" s="1"/>
  <c r="Q57" i="52"/>
  <c r="R57" i="52" s="1"/>
  <c r="Q24" i="52"/>
  <c r="R24" i="52" s="1"/>
  <c r="Q114" i="52"/>
  <c r="R114" i="52" s="1"/>
  <c r="Q104" i="52"/>
  <c r="R104" i="52" s="1"/>
  <c r="Q32" i="52"/>
  <c r="R32" i="52" s="1"/>
  <c r="Q93" i="52"/>
  <c r="R93" i="52" s="1"/>
  <c r="Q254" i="76"/>
  <c r="R254" i="76" s="1"/>
  <c r="Q222" i="76"/>
  <c r="R222" i="76" s="1"/>
  <c r="Q190" i="76"/>
  <c r="R190" i="76" s="1"/>
  <c r="Q251" i="76"/>
  <c r="R251" i="76" s="1"/>
  <c r="Q219" i="76"/>
  <c r="R219" i="76" s="1"/>
  <c r="Q187" i="76"/>
  <c r="R187" i="76" s="1"/>
  <c r="Q155" i="76"/>
  <c r="R155" i="76" s="1"/>
  <c r="Q123" i="76"/>
  <c r="R123" i="76" s="1"/>
  <c r="Q91" i="76"/>
  <c r="R91" i="76" s="1"/>
  <c r="Q59" i="76"/>
  <c r="R59" i="76" s="1"/>
  <c r="Q27" i="76"/>
  <c r="R27" i="76" s="1"/>
  <c r="Q154" i="76"/>
  <c r="R154" i="76" s="1"/>
  <c r="Q122" i="76"/>
  <c r="R122" i="76" s="1"/>
  <c r="Q90" i="76"/>
  <c r="R90" i="76" s="1"/>
  <c r="Q58" i="76"/>
  <c r="R58" i="76" s="1"/>
  <c r="Q26" i="76"/>
  <c r="R26" i="76" s="1"/>
  <c r="N42" i="85"/>
  <c r="O42" i="85" s="1"/>
  <c r="N53" i="85"/>
  <c r="O53" i="85" s="1"/>
  <c r="N23" i="85"/>
  <c r="O23" i="85" s="1"/>
  <c r="Q245" i="51"/>
  <c r="R245" i="51" s="1"/>
  <c r="Q213" i="51"/>
  <c r="R213" i="51" s="1"/>
  <c r="Q181" i="51"/>
  <c r="R181" i="51" s="1"/>
  <c r="Q238" i="51"/>
  <c r="R238" i="51" s="1"/>
  <c r="Q206" i="51"/>
  <c r="R206" i="51" s="1"/>
  <c r="Q161" i="51"/>
  <c r="R161" i="51" s="1"/>
  <c r="Q151" i="51"/>
  <c r="R151" i="51" s="1"/>
  <c r="Q167" i="51"/>
  <c r="R167" i="51" s="1"/>
  <c r="Q57" i="51"/>
  <c r="R57" i="51" s="1"/>
  <c r="Q25" i="51"/>
  <c r="R25" i="51" s="1"/>
  <c r="Q83" i="51"/>
  <c r="R83" i="51" s="1"/>
  <c r="Q146" i="51"/>
  <c r="R146" i="51" s="1"/>
  <c r="Q109" i="51"/>
  <c r="R109" i="51" s="1"/>
  <c r="Q62" i="51"/>
  <c r="R62" i="51" s="1"/>
  <c r="Q30" i="51"/>
  <c r="R30" i="51" s="1"/>
  <c r="Q98" i="51"/>
  <c r="R98" i="51" s="1"/>
  <c r="N210" i="81"/>
  <c r="O210" i="81" s="1"/>
  <c r="N73" i="81"/>
  <c r="O73" i="81" s="1"/>
  <c r="N41" i="81"/>
  <c r="O41" i="81" s="1"/>
  <c r="N259" i="81"/>
  <c r="O259" i="81" s="1"/>
  <c r="N196" i="81"/>
  <c r="O196" i="81" s="1"/>
  <c r="N109" i="81"/>
  <c r="O109" i="81" s="1"/>
  <c r="N223" i="81"/>
  <c r="O223" i="81" s="1"/>
  <c r="N104" i="81"/>
  <c r="O104" i="81" s="1"/>
  <c r="N202" i="81"/>
  <c r="O202" i="81" s="1"/>
  <c r="N72" i="81"/>
  <c r="O72" i="81" s="1"/>
  <c r="N40" i="81"/>
  <c r="O40" i="81" s="1"/>
  <c r="N247" i="81"/>
  <c r="O247" i="81" s="1"/>
  <c r="N140" i="81"/>
  <c r="O140" i="81" s="1"/>
  <c r="N101" i="81"/>
  <c r="O101" i="81" s="1"/>
  <c r="N167" i="81"/>
  <c r="O167" i="81" s="1"/>
  <c r="Q235" i="13"/>
  <c r="R235" i="13" s="1"/>
  <c r="Q253" i="13"/>
  <c r="R253" i="13" s="1"/>
  <c r="Q102" i="13"/>
  <c r="R102" i="13" s="1"/>
  <c r="Q70" i="13"/>
  <c r="R70" i="13" s="1"/>
  <c r="Q16" i="13"/>
  <c r="R16" i="13" s="1"/>
  <c r="Q166" i="13"/>
  <c r="R166" i="13" s="1"/>
  <c r="Q200" i="13"/>
  <c r="R200" i="13" s="1"/>
  <c r="Q234" i="13"/>
  <c r="R234" i="13" s="1"/>
  <c r="Q211" i="13"/>
  <c r="R211" i="13" s="1"/>
  <c r="Q236" i="13"/>
  <c r="R236" i="13" s="1"/>
  <c r="Q99" i="13"/>
  <c r="R99" i="13" s="1"/>
  <c r="Q67" i="13"/>
  <c r="R67" i="13" s="1"/>
  <c r="Q213" i="13"/>
  <c r="R213" i="13" s="1"/>
  <c r="Q126" i="13"/>
  <c r="R126" i="13" s="1"/>
  <c r="Q176" i="13"/>
  <c r="R176" i="13" s="1"/>
  <c r="Q210" i="13"/>
  <c r="R210" i="13" s="1"/>
  <c r="Q168" i="45"/>
  <c r="R168" i="45" s="1"/>
  <c r="Q170" i="45"/>
  <c r="R170" i="45" s="1"/>
  <c r="Q220" i="45"/>
  <c r="R220" i="45" s="1"/>
  <c r="Q222" i="45"/>
  <c r="R222" i="45" s="1"/>
  <c r="Q106" i="45"/>
  <c r="R106" i="45" s="1"/>
  <c r="Q74" i="45"/>
  <c r="R74" i="45" s="1"/>
  <c r="Q42" i="45"/>
  <c r="R42" i="45" s="1"/>
  <c r="Q231" i="45"/>
  <c r="R231" i="45" s="1"/>
  <c r="Q128" i="45"/>
  <c r="R128" i="45" s="1"/>
  <c r="Q162" i="45"/>
  <c r="R162" i="45" s="1"/>
  <c r="Q164" i="45"/>
  <c r="R164" i="45" s="1"/>
  <c r="Q166" i="45"/>
  <c r="R166" i="45" s="1"/>
  <c r="Q99" i="45"/>
  <c r="R99" i="45" s="1"/>
  <c r="Q67" i="45"/>
  <c r="R67" i="45" s="1"/>
  <c r="Q35" i="45"/>
  <c r="R35" i="45" s="1"/>
  <c r="Q239" i="45"/>
  <c r="R239" i="45" s="1"/>
  <c r="N246" i="82"/>
  <c r="O246" i="82" s="1"/>
  <c r="N120" i="82"/>
  <c r="O120" i="82" s="1"/>
  <c r="N88" i="82"/>
  <c r="O88" i="82" s="1"/>
  <c r="N56" i="82"/>
  <c r="O56" i="82" s="1"/>
  <c r="N24" i="82"/>
  <c r="O24" i="82" s="1"/>
  <c r="N142" i="82"/>
  <c r="O142" i="82" s="1"/>
  <c r="N185" i="82"/>
  <c r="O185" i="82" s="1"/>
  <c r="N171" i="82"/>
  <c r="O171" i="82" s="1"/>
  <c r="N137" i="82"/>
  <c r="O137" i="82" s="1"/>
  <c r="N105" i="82"/>
  <c r="O105" i="82" s="1"/>
  <c r="N73" i="82"/>
  <c r="O73" i="82" s="1"/>
  <c r="N41" i="82"/>
  <c r="O41" i="82" s="1"/>
  <c r="N255" i="82"/>
  <c r="O255" i="82" s="1"/>
  <c r="N230" i="82"/>
  <c r="O230" i="82" s="1"/>
  <c r="N211" i="82"/>
  <c r="O211" i="82" s="1"/>
  <c r="N200" i="82"/>
  <c r="O200" i="82" s="1"/>
  <c r="N148" i="13"/>
  <c r="O148" i="13" s="1"/>
  <c r="N88" i="13"/>
  <c r="O88" i="13" s="1"/>
  <c r="N56" i="13"/>
  <c r="O56" i="13" s="1"/>
  <c r="N12" i="13"/>
  <c r="O12" i="13" s="1"/>
  <c r="N166" i="13"/>
  <c r="O166" i="13" s="1"/>
  <c r="N200" i="13"/>
  <c r="O200" i="13" s="1"/>
  <c r="N17" i="13"/>
  <c r="O17" i="13" s="1"/>
  <c r="N227" i="13"/>
  <c r="O227" i="13" s="1"/>
  <c r="N204" i="13"/>
  <c r="O204" i="13" s="1"/>
  <c r="N95" i="13"/>
  <c r="O95" i="13" s="1"/>
  <c r="N63" i="13"/>
  <c r="O63" i="13" s="1"/>
  <c r="N213" i="13"/>
  <c r="O213" i="13" s="1"/>
  <c r="N126" i="13"/>
  <c r="O126" i="13" s="1"/>
  <c r="N176" i="13"/>
  <c r="O176" i="13" s="1"/>
  <c r="Q260" i="52"/>
  <c r="R260" i="52" s="1"/>
  <c r="Q228" i="52"/>
  <c r="R228" i="52" s="1"/>
  <c r="Q196" i="52"/>
  <c r="R196" i="52" s="1"/>
  <c r="Q182" i="52"/>
  <c r="R182" i="52" s="1"/>
  <c r="Q150" i="52"/>
  <c r="R150" i="52" s="1"/>
  <c r="Q219" i="52"/>
  <c r="R219" i="52" s="1"/>
  <c r="Q193" i="52"/>
  <c r="R193" i="52" s="1"/>
  <c r="Q161" i="52"/>
  <c r="R161" i="52" s="1"/>
  <c r="Q129" i="52"/>
  <c r="R129" i="52" s="1"/>
  <c r="Q225" i="52"/>
  <c r="R225" i="52" s="1"/>
  <c r="Q38" i="52"/>
  <c r="R38" i="52" s="1"/>
  <c r="Q95" i="52"/>
  <c r="R95" i="52" s="1"/>
  <c r="Q88" i="52"/>
  <c r="R88" i="52" s="1"/>
  <c r="Q94" i="52"/>
  <c r="R94" i="52" s="1"/>
  <c r="Q16" i="52"/>
  <c r="R16" i="52" s="1"/>
  <c r="Q78" i="52"/>
  <c r="R78" i="52" s="1"/>
  <c r="Q252" i="76"/>
  <c r="R252" i="76" s="1"/>
  <c r="Q220" i="76"/>
  <c r="R220" i="76" s="1"/>
  <c r="Q188" i="76"/>
  <c r="R188" i="76" s="1"/>
  <c r="Q249" i="76"/>
  <c r="R249" i="76" s="1"/>
  <c r="Q217" i="76"/>
  <c r="R217" i="76" s="1"/>
  <c r="Q185" i="76"/>
  <c r="R185" i="76" s="1"/>
  <c r="Q153" i="76"/>
  <c r="R153" i="76" s="1"/>
  <c r="Q121" i="76"/>
  <c r="R121" i="76" s="1"/>
  <c r="Q89" i="76"/>
  <c r="R89" i="76" s="1"/>
  <c r="Q57" i="76"/>
  <c r="R57" i="76" s="1"/>
  <c r="Q25" i="76"/>
  <c r="R25" i="76" s="1"/>
  <c r="Q152" i="76"/>
  <c r="R152" i="76" s="1"/>
  <c r="Q120" i="76"/>
  <c r="R120" i="76" s="1"/>
  <c r="Q88" i="76"/>
  <c r="R88" i="76" s="1"/>
  <c r="Q56" i="76"/>
  <c r="R56" i="76" s="1"/>
  <c r="Q24" i="76"/>
  <c r="R24" i="76" s="1"/>
  <c r="N40" i="85"/>
  <c r="O40" i="85" s="1"/>
  <c r="N27" i="85"/>
  <c r="O27" i="85" s="1"/>
  <c r="N51" i="85"/>
  <c r="O51" i="85" s="1"/>
  <c r="Q243" i="51"/>
  <c r="R243" i="51" s="1"/>
  <c r="Q211" i="51"/>
  <c r="R211" i="51" s="1"/>
  <c r="Q179" i="51"/>
  <c r="R179" i="51" s="1"/>
  <c r="Q236" i="51"/>
  <c r="R236" i="51" s="1"/>
  <c r="Q204" i="51"/>
  <c r="R204" i="51" s="1"/>
  <c r="Q148" i="51"/>
  <c r="R148" i="51" s="1"/>
  <c r="Q127" i="51"/>
  <c r="R127" i="51" s="1"/>
  <c r="Q141" i="51"/>
  <c r="R141" i="51" s="1"/>
  <c r="Q55" i="51"/>
  <c r="R55" i="51" s="1"/>
  <c r="Q23" i="51"/>
  <c r="R23" i="51" s="1"/>
  <c r="Q129" i="51"/>
  <c r="R129" i="51" s="1"/>
  <c r="Q143" i="51"/>
  <c r="R143" i="51" s="1"/>
  <c r="Q101" i="51"/>
  <c r="R101" i="51" s="1"/>
  <c r="Q60" i="51"/>
  <c r="R60" i="51" s="1"/>
  <c r="Q28" i="51"/>
  <c r="R28" i="51" s="1"/>
  <c r="Q91" i="51"/>
  <c r="R91" i="51" s="1"/>
  <c r="N194" i="81"/>
  <c r="O194" i="81" s="1"/>
  <c r="N71" i="81"/>
  <c r="O71" i="81" s="1"/>
  <c r="N39" i="81"/>
  <c r="O39" i="81" s="1"/>
  <c r="N251" i="81"/>
  <c r="O251" i="81" s="1"/>
  <c r="N180" i="81"/>
  <c r="O180" i="81" s="1"/>
  <c r="N93" i="81"/>
  <c r="O93" i="81" s="1"/>
  <c r="N207" i="81"/>
  <c r="O207" i="81" s="1"/>
  <c r="N258" i="81"/>
  <c r="O258" i="81" s="1"/>
  <c r="N186" i="81"/>
  <c r="O186" i="81" s="1"/>
  <c r="N70" i="81"/>
  <c r="O70" i="81" s="1"/>
  <c r="N38" i="81"/>
  <c r="O38" i="81" s="1"/>
  <c r="N227" i="81"/>
  <c r="O227" i="81" s="1"/>
  <c r="N124" i="81"/>
  <c r="O124" i="81" s="1"/>
  <c r="N222" i="81"/>
  <c r="O222" i="81" s="1"/>
  <c r="N151" i="81"/>
  <c r="O151" i="81" s="1"/>
  <c r="Q219" i="13"/>
  <c r="R219" i="13" s="1"/>
  <c r="Q245" i="13"/>
  <c r="R245" i="13" s="1"/>
  <c r="Q100" i="13"/>
  <c r="R100" i="13" s="1"/>
  <c r="Q68" i="13"/>
  <c r="R68" i="13" s="1"/>
  <c r="Q237" i="13"/>
  <c r="R237" i="13" s="1"/>
  <c r="Q150" i="13"/>
  <c r="R150" i="13" s="1"/>
  <c r="Q184" i="13"/>
  <c r="R184" i="13" s="1"/>
  <c r="Q218" i="13"/>
  <c r="R218" i="13" s="1"/>
  <c r="Q195" i="13"/>
  <c r="R195" i="13" s="1"/>
  <c r="Q220" i="13"/>
  <c r="R220" i="13" s="1"/>
  <c r="Q97" i="13"/>
  <c r="R97" i="13" s="1"/>
  <c r="Q65" i="13"/>
  <c r="R65" i="13" s="1"/>
  <c r="Q197" i="13"/>
  <c r="R197" i="13" s="1"/>
  <c r="Q238" i="13"/>
  <c r="R238" i="13" s="1"/>
  <c r="Q160" i="13"/>
  <c r="R160" i="13" s="1"/>
  <c r="Q194" i="13"/>
  <c r="R194" i="13" s="1"/>
  <c r="Q152" i="45"/>
  <c r="R152" i="45" s="1"/>
  <c r="Q154" i="45"/>
  <c r="R154" i="45" s="1"/>
  <c r="Q204" i="45"/>
  <c r="R204" i="45" s="1"/>
  <c r="Q206" i="45"/>
  <c r="R206" i="45" s="1"/>
  <c r="Q104" i="45"/>
  <c r="R104" i="45" s="1"/>
  <c r="Q72" i="45"/>
  <c r="R72" i="45" s="1"/>
  <c r="Q40" i="45"/>
  <c r="R40" i="45" s="1"/>
  <c r="Q215" i="45"/>
  <c r="R215" i="45" s="1"/>
  <c r="Q258" i="45"/>
  <c r="R258" i="45" s="1"/>
  <c r="Q146" i="45"/>
  <c r="R146" i="45" s="1"/>
  <c r="Q148" i="45"/>
  <c r="R148" i="45" s="1"/>
  <c r="Q150" i="45"/>
  <c r="R150" i="45" s="1"/>
  <c r="Q97" i="45"/>
  <c r="R97" i="45" s="1"/>
  <c r="Q65" i="45"/>
  <c r="R65" i="45" s="1"/>
  <c r="Q33" i="45"/>
  <c r="R33" i="45" s="1"/>
  <c r="Q223" i="45"/>
  <c r="R223" i="45" s="1"/>
  <c r="N244" i="82"/>
  <c r="O244" i="82" s="1"/>
  <c r="N118" i="82"/>
  <c r="O118" i="82" s="1"/>
  <c r="N86" i="82"/>
  <c r="O86" i="82" s="1"/>
  <c r="N54" i="82"/>
  <c r="O54" i="82" s="1"/>
  <c r="N22" i="82"/>
  <c r="O22" i="82" s="1"/>
  <c r="N259" i="82"/>
  <c r="O259" i="82" s="1"/>
  <c r="N169" i="82"/>
  <c r="O169" i="82" s="1"/>
  <c r="N155" i="82"/>
  <c r="O155" i="82" s="1"/>
  <c r="N135" i="82"/>
  <c r="O135" i="82" s="1"/>
  <c r="N103" i="82"/>
  <c r="O103" i="82" s="1"/>
  <c r="N71" i="82"/>
  <c r="O71" i="82" s="1"/>
  <c r="N39" i="82"/>
  <c r="O39" i="82" s="1"/>
  <c r="N249" i="82"/>
  <c r="O249" i="82" s="1"/>
  <c r="N222" i="82"/>
  <c r="O222" i="82" s="1"/>
  <c r="N203" i="82"/>
  <c r="O203" i="82" s="1"/>
  <c r="N188" i="82"/>
  <c r="O188" i="82" s="1"/>
  <c r="N132" i="13"/>
  <c r="O132" i="13" s="1"/>
  <c r="N86" i="13"/>
  <c r="O86" i="13" s="1"/>
  <c r="N54" i="13"/>
  <c r="O54" i="13" s="1"/>
  <c r="N237" i="13"/>
  <c r="O237" i="13" s="1"/>
  <c r="N150" i="13"/>
  <c r="O150" i="13" s="1"/>
  <c r="N184" i="13"/>
  <c r="O184" i="13" s="1"/>
  <c r="N260" i="13"/>
  <c r="O260" i="13" s="1"/>
  <c r="N211" i="13"/>
  <c r="O211" i="13" s="1"/>
  <c r="N188" i="13"/>
  <c r="O188" i="13" s="1"/>
  <c r="N93" i="13"/>
  <c r="O93" i="13" s="1"/>
  <c r="N61" i="13"/>
  <c r="O61" i="13" s="1"/>
  <c r="N197" i="13"/>
  <c r="O197" i="13" s="1"/>
  <c r="N238" i="13"/>
  <c r="O238" i="13" s="1"/>
  <c r="N160" i="13"/>
  <c r="O160" i="13" s="1"/>
  <c r="Q258" i="52"/>
  <c r="R258" i="52" s="1"/>
  <c r="Q226" i="52"/>
  <c r="R226" i="52" s="1"/>
  <c r="Q259" i="52"/>
  <c r="R259" i="52" s="1"/>
  <c r="Q180" i="52"/>
  <c r="R180" i="52" s="1"/>
  <c r="Q148" i="52"/>
  <c r="R148" i="52" s="1"/>
  <c r="Q261" i="52"/>
  <c r="R261" i="52" s="1"/>
  <c r="Q191" i="52"/>
  <c r="R191" i="52" s="1"/>
  <c r="Q159" i="52"/>
  <c r="R159" i="52" s="1"/>
  <c r="Q127" i="52"/>
  <c r="R127" i="52" s="1"/>
  <c r="Q213" i="52"/>
  <c r="R213" i="52" s="1"/>
  <c r="Q22" i="52"/>
  <c r="R22" i="52" s="1"/>
  <c r="Q74" i="52"/>
  <c r="R74" i="52" s="1"/>
  <c r="Q85" i="52"/>
  <c r="R85" i="52" s="1"/>
  <c r="Q76" i="52"/>
  <c r="R76" i="52" s="1"/>
  <c r="Q118" i="52"/>
  <c r="R118" i="52" s="1"/>
  <c r="Q75" i="52"/>
  <c r="R75" i="52" s="1"/>
  <c r="Q250" i="76"/>
  <c r="R250" i="76" s="1"/>
  <c r="Q218" i="76"/>
  <c r="R218" i="76" s="1"/>
  <c r="Q186" i="76"/>
  <c r="R186" i="76" s="1"/>
  <c r="Q247" i="76"/>
  <c r="R247" i="76" s="1"/>
  <c r="Q215" i="76"/>
  <c r="R215" i="76" s="1"/>
  <c r="Q183" i="76"/>
  <c r="R183" i="76" s="1"/>
  <c r="Q151" i="76"/>
  <c r="R151" i="76" s="1"/>
  <c r="Q119" i="76"/>
  <c r="R119" i="76" s="1"/>
  <c r="Q87" i="76"/>
  <c r="R87" i="76" s="1"/>
  <c r="Q55" i="76"/>
  <c r="R55" i="76" s="1"/>
  <c r="Q23" i="76"/>
  <c r="R23" i="76" s="1"/>
  <c r="Q150" i="76"/>
  <c r="R150" i="76" s="1"/>
  <c r="Q118" i="76"/>
  <c r="R118" i="76" s="1"/>
  <c r="Q86" i="76"/>
  <c r="R86" i="76" s="1"/>
  <c r="Q54" i="76"/>
  <c r="R54" i="76" s="1"/>
  <c r="Q22" i="76"/>
  <c r="R22" i="76" s="1"/>
  <c r="N38" i="85"/>
  <c r="O38" i="85" s="1"/>
  <c r="N47" i="85"/>
  <c r="O47" i="85" s="1"/>
  <c r="N45" i="85"/>
  <c r="O45" i="85" s="1"/>
  <c r="Q241" i="51"/>
  <c r="R241" i="51" s="1"/>
  <c r="Q209" i="51"/>
  <c r="R209" i="51" s="1"/>
  <c r="Q177" i="51"/>
  <c r="R177" i="51" s="1"/>
  <c r="Q234" i="51"/>
  <c r="R234" i="51" s="1"/>
  <c r="Q202" i="51"/>
  <c r="R202" i="51" s="1"/>
  <c r="Q145" i="51"/>
  <c r="R145" i="51" s="1"/>
  <c r="Q124" i="51"/>
  <c r="R124" i="51" s="1"/>
  <c r="Q138" i="51"/>
  <c r="R138" i="51" s="1"/>
  <c r="Q53" i="51"/>
  <c r="R53" i="51" s="1"/>
  <c r="Q21" i="51"/>
  <c r="R21" i="51" s="1"/>
  <c r="Q126" i="51"/>
  <c r="R126" i="51" s="1"/>
  <c r="Q140" i="51"/>
  <c r="R140" i="51" s="1"/>
  <c r="Q89" i="51"/>
  <c r="R89" i="51" s="1"/>
  <c r="Q58" i="51"/>
  <c r="R58" i="51" s="1"/>
  <c r="Q26" i="51"/>
  <c r="R26" i="51" s="1"/>
  <c r="Q84" i="51"/>
  <c r="R84" i="51" s="1"/>
  <c r="N178" i="81"/>
  <c r="O178" i="81" s="1"/>
  <c r="N69" i="81"/>
  <c r="O69" i="81" s="1"/>
  <c r="N37" i="81"/>
  <c r="O37" i="81" s="1"/>
  <c r="N243" i="81"/>
  <c r="O243" i="81" s="1"/>
  <c r="N164" i="81"/>
  <c r="O164" i="81" s="1"/>
  <c r="N240" i="81"/>
  <c r="O240" i="81" s="1"/>
  <c r="N191" i="81"/>
  <c r="O191" i="81" s="1"/>
  <c r="N250" i="81"/>
  <c r="O250" i="81" s="1"/>
  <c r="N170" i="81"/>
  <c r="O170" i="81" s="1"/>
  <c r="N68" i="81"/>
  <c r="O68" i="81" s="1"/>
  <c r="N36" i="81"/>
  <c r="O36" i="81" s="1"/>
  <c r="N211" i="81"/>
  <c r="O211" i="81" s="1"/>
  <c r="N108" i="81"/>
  <c r="O108" i="81" s="1"/>
  <c r="N206" i="81"/>
  <c r="O206" i="81" s="1"/>
  <c r="N135" i="81"/>
  <c r="O135" i="81" s="1"/>
  <c r="Q203" i="13"/>
  <c r="R203" i="13" s="1"/>
  <c r="Q228" i="13"/>
  <c r="R228" i="13" s="1"/>
  <c r="Q98" i="13"/>
  <c r="R98" i="13" s="1"/>
  <c r="Q66" i="13"/>
  <c r="R66" i="13" s="1"/>
  <c r="Q221" i="13"/>
  <c r="R221" i="13" s="1"/>
  <c r="Q134" i="13"/>
  <c r="R134" i="13" s="1"/>
  <c r="Q168" i="13"/>
  <c r="R168" i="13" s="1"/>
  <c r="Q202" i="13"/>
  <c r="R202" i="13" s="1"/>
  <c r="Q179" i="13"/>
  <c r="R179" i="13" s="1"/>
  <c r="Q204" i="13"/>
  <c r="R204" i="13" s="1"/>
  <c r="Q95" i="13"/>
  <c r="R95" i="13" s="1"/>
  <c r="Q63" i="13"/>
  <c r="R63" i="13" s="1"/>
  <c r="Q181" i="13"/>
  <c r="R181" i="13" s="1"/>
  <c r="Q231" i="13"/>
  <c r="R231" i="13" s="1"/>
  <c r="Q144" i="13"/>
  <c r="R144" i="13" s="1"/>
  <c r="Q178" i="13"/>
  <c r="R178" i="13" s="1"/>
  <c r="Q136" i="45"/>
  <c r="R136" i="45" s="1"/>
  <c r="Q138" i="45"/>
  <c r="R138" i="45" s="1"/>
  <c r="Q188" i="45"/>
  <c r="R188" i="45" s="1"/>
  <c r="Q190" i="45"/>
  <c r="R190" i="45" s="1"/>
  <c r="Q102" i="45"/>
  <c r="R102" i="45" s="1"/>
  <c r="Q70" i="45"/>
  <c r="R70" i="45" s="1"/>
  <c r="Q38" i="45"/>
  <c r="R38" i="45" s="1"/>
  <c r="Q199" i="45"/>
  <c r="R199" i="45" s="1"/>
  <c r="Q255" i="45"/>
  <c r="R255" i="45" s="1"/>
  <c r="Q130" i="45"/>
  <c r="R130" i="45" s="1"/>
  <c r="Q132" i="45"/>
  <c r="R132" i="45" s="1"/>
  <c r="Q134" i="45"/>
  <c r="R134" i="45" s="1"/>
  <c r="Q95" i="45"/>
  <c r="R95" i="45" s="1"/>
  <c r="Q63" i="45"/>
  <c r="R63" i="45" s="1"/>
  <c r="Q31" i="45"/>
  <c r="R31" i="45" s="1"/>
  <c r="Q207" i="45"/>
  <c r="R207" i="45" s="1"/>
  <c r="N261" i="82"/>
  <c r="O261" i="82" s="1"/>
  <c r="N116" i="82"/>
  <c r="O116" i="82" s="1"/>
  <c r="N84" i="82"/>
  <c r="O84" i="82" s="1"/>
  <c r="N52" i="82"/>
  <c r="O52" i="82" s="1"/>
  <c r="N20" i="82"/>
  <c r="O20" i="82" s="1"/>
  <c r="N183" i="82"/>
  <c r="O183" i="82" s="1"/>
  <c r="N153" i="82"/>
  <c r="O153" i="82" s="1"/>
  <c r="N236" i="82"/>
  <c r="O236" i="82" s="1"/>
  <c r="N133" i="82"/>
  <c r="O133" i="82" s="1"/>
  <c r="N101" i="82"/>
  <c r="O101" i="82" s="1"/>
  <c r="N69" i="82"/>
  <c r="O69" i="82" s="1"/>
  <c r="N37" i="82"/>
  <c r="O37" i="82" s="1"/>
  <c r="N241" i="82"/>
  <c r="O241" i="82" s="1"/>
  <c r="N214" i="82"/>
  <c r="O214" i="82" s="1"/>
  <c r="N186" i="82"/>
  <c r="O186" i="82" s="1"/>
  <c r="N172" i="82"/>
  <c r="O172" i="82" s="1"/>
  <c r="N116" i="13"/>
  <c r="O116" i="13" s="1"/>
  <c r="N84" i="13"/>
  <c r="O84" i="13" s="1"/>
  <c r="N52" i="13"/>
  <c r="O52" i="13" s="1"/>
  <c r="N221" i="13"/>
  <c r="O221" i="13" s="1"/>
  <c r="N134" i="13"/>
  <c r="O134" i="13" s="1"/>
  <c r="N168" i="13"/>
  <c r="O168" i="13" s="1"/>
  <c r="N252" i="13"/>
  <c r="O252" i="13" s="1"/>
  <c r="N195" i="13"/>
  <c r="O195" i="13" s="1"/>
  <c r="N172" i="13"/>
  <c r="O172" i="13" s="1"/>
  <c r="N91" i="13"/>
  <c r="O91" i="13" s="1"/>
  <c r="N59" i="13"/>
  <c r="O59" i="13" s="1"/>
  <c r="N181" i="13"/>
  <c r="O181" i="13" s="1"/>
  <c r="N231" i="13"/>
  <c r="O231" i="13" s="1"/>
  <c r="N144" i="13"/>
  <c r="O144" i="13" s="1"/>
  <c r="Q256" i="52"/>
  <c r="R256" i="52" s="1"/>
  <c r="Q224" i="52"/>
  <c r="R224" i="52" s="1"/>
  <c r="Q227" i="52"/>
  <c r="R227" i="52" s="1"/>
  <c r="Q178" i="52"/>
  <c r="R178" i="52" s="1"/>
  <c r="Q146" i="52"/>
  <c r="R146" i="52" s="1"/>
  <c r="Q205" i="52"/>
  <c r="R205" i="52" s="1"/>
  <c r="Q189" i="52"/>
  <c r="R189" i="52" s="1"/>
  <c r="Q157" i="52"/>
  <c r="R157" i="52" s="1"/>
  <c r="Q125" i="52"/>
  <c r="R125" i="52" s="1"/>
  <c r="Q197" i="52"/>
  <c r="R197" i="52" s="1"/>
  <c r="Q89" i="52"/>
  <c r="R89" i="52" s="1"/>
  <c r="Q64" i="52"/>
  <c r="R64" i="52" s="1"/>
  <c r="Q66" i="52"/>
  <c r="R66" i="52" s="1"/>
  <c r="Q73" i="52"/>
  <c r="R73" i="52" s="1"/>
  <c r="Q87" i="52"/>
  <c r="R87" i="52" s="1"/>
  <c r="Q60" i="52"/>
  <c r="R60" i="52" s="1"/>
  <c r="Q248" i="76"/>
  <c r="R248" i="76" s="1"/>
  <c r="Q216" i="76"/>
  <c r="R216" i="76" s="1"/>
  <c r="Q184" i="76"/>
  <c r="R184" i="76" s="1"/>
  <c r="Q245" i="76"/>
  <c r="R245" i="76" s="1"/>
  <c r="Q213" i="76"/>
  <c r="R213" i="76" s="1"/>
  <c r="Q181" i="76"/>
  <c r="R181" i="76" s="1"/>
  <c r="Q149" i="76"/>
  <c r="R149" i="76" s="1"/>
  <c r="Q117" i="76"/>
  <c r="R117" i="76" s="1"/>
  <c r="Q85" i="76"/>
  <c r="R85" i="76" s="1"/>
  <c r="Q53" i="76"/>
  <c r="R53" i="76" s="1"/>
  <c r="Q21" i="76"/>
  <c r="R21" i="76" s="1"/>
  <c r="Q148" i="76"/>
  <c r="R148" i="76" s="1"/>
  <c r="Q116" i="76"/>
  <c r="R116" i="76" s="1"/>
  <c r="Q84" i="76"/>
  <c r="R84" i="76" s="1"/>
  <c r="Q52" i="76"/>
  <c r="R52" i="76" s="1"/>
  <c r="Q20" i="76"/>
  <c r="R20" i="76" s="1"/>
  <c r="N36" i="85"/>
  <c r="O36" i="85" s="1"/>
  <c r="N15" i="85"/>
  <c r="O15" i="85" s="1"/>
  <c r="N39" i="85"/>
  <c r="O39" i="85" s="1"/>
  <c r="Q239" i="51"/>
  <c r="R239" i="51" s="1"/>
  <c r="Q207" i="51"/>
  <c r="R207" i="51" s="1"/>
  <c r="Q175" i="51"/>
  <c r="R175" i="51" s="1"/>
  <c r="Q232" i="51"/>
  <c r="R232" i="51" s="1"/>
  <c r="Q200" i="51"/>
  <c r="R200" i="51" s="1"/>
  <c r="Q139" i="51"/>
  <c r="R139" i="51" s="1"/>
  <c r="Q116" i="51"/>
  <c r="R116" i="51" s="1"/>
  <c r="Q90" i="51"/>
  <c r="R90" i="51" s="1"/>
  <c r="Q51" i="51"/>
  <c r="R51" i="51" s="1"/>
  <c r="Q19" i="51"/>
  <c r="R19" i="51" s="1"/>
  <c r="Q92" i="51"/>
  <c r="R92" i="51" s="1"/>
  <c r="Q120" i="51"/>
  <c r="R120" i="51" s="1"/>
  <c r="Q169" i="51"/>
  <c r="R169" i="51" s="1"/>
  <c r="Q56" i="51"/>
  <c r="R56" i="51" s="1"/>
  <c r="Q24" i="51"/>
  <c r="R24" i="51" s="1"/>
  <c r="Q142" i="51"/>
  <c r="R142" i="51" s="1"/>
  <c r="N162" i="81"/>
  <c r="O162" i="81" s="1"/>
  <c r="N67" i="81"/>
  <c r="O67" i="81" s="1"/>
  <c r="N35" i="81"/>
  <c r="O35" i="81" s="1"/>
  <c r="N238" i="81"/>
  <c r="O238" i="81" s="1"/>
  <c r="N148" i="81"/>
  <c r="O148" i="81" s="1"/>
  <c r="N235" i="81"/>
  <c r="O235" i="81" s="1"/>
  <c r="N175" i="81"/>
  <c r="O175" i="81" s="1"/>
  <c r="N242" i="81"/>
  <c r="O242" i="81" s="1"/>
  <c r="N154" i="81"/>
  <c r="O154" i="81" s="1"/>
  <c r="N66" i="81"/>
  <c r="O66" i="81" s="1"/>
  <c r="N34" i="81"/>
  <c r="O34" i="81" s="1"/>
  <c r="N195" i="81"/>
  <c r="O195" i="81" s="1"/>
  <c r="N92" i="81"/>
  <c r="O92" i="81" s="1"/>
  <c r="N190" i="81"/>
  <c r="O190" i="81" s="1"/>
  <c r="N119" i="81"/>
  <c r="O119" i="81" s="1"/>
  <c r="Q187" i="13"/>
  <c r="R187" i="13" s="1"/>
  <c r="Q212" i="13"/>
  <c r="R212" i="13" s="1"/>
  <c r="Q96" i="13"/>
  <c r="R96" i="13" s="1"/>
  <c r="Q64" i="13"/>
  <c r="R64" i="13" s="1"/>
  <c r="Q205" i="13"/>
  <c r="R205" i="13" s="1"/>
  <c r="Q118" i="13"/>
  <c r="R118" i="13" s="1"/>
  <c r="Q152" i="13"/>
  <c r="R152" i="13" s="1"/>
  <c r="Q186" i="13"/>
  <c r="R186" i="13" s="1"/>
  <c r="Q163" i="13"/>
  <c r="R163" i="13" s="1"/>
  <c r="Q188" i="13"/>
  <c r="R188" i="13" s="1"/>
  <c r="Q93" i="13"/>
  <c r="R93" i="13" s="1"/>
  <c r="Q61" i="13"/>
  <c r="R61" i="13" s="1"/>
  <c r="Q165" i="13"/>
  <c r="R165" i="13" s="1"/>
  <c r="Q215" i="13"/>
  <c r="R215" i="13" s="1"/>
  <c r="Q128" i="13"/>
  <c r="R128" i="13" s="1"/>
  <c r="Q162" i="13"/>
  <c r="R162" i="13" s="1"/>
  <c r="Q241" i="45"/>
  <c r="R241" i="45" s="1"/>
  <c r="Q259" i="45"/>
  <c r="R259" i="45" s="1"/>
  <c r="Q172" i="45"/>
  <c r="R172" i="45" s="1"/>
  <c r="Q174" i="45"/>
  <c r="R174" i="45" s="1"/>
  <c r="Q100" i="45"/>
  <c r="R100" i="45" s="1"/>
  <c r="Q68" i="45"/>
  <c r="R68" i="45" s="1"/>
  <c r="Q36" i="45"/>
  <c r="R36" i="45" s="1"/>
  <c r="Q183" i="45"/>
  <c r="R183" i="45" s="1"/>
  <c r="Q233" i="45"/>
  <c r="R233" i="45" s="1"/>
  <c r="Q249" i="45"/>
  <c r="R249" i="45" s="1"/>
  <c r="Q237" i="45"/>
  <c r="R237" i="45" s="1"/>
  <c r="Q125" i="45"/>
  <c r="R125" i="45" s="1"/>
  <c r="Q93" i="45"/>
  <c r="R93" i="45" s="1"/>
  <c r="Q61" i="45"/>
  <c r="R61" i="45" s="1"/>
  <c r="Q29" i="45"/>
  <c r="R29" i="45" s="1"/>
  <c r="Q191" i="45"/>
  <c r="R191" i="45" s="1"/>
  <c r="N181" i="82"/>
  <c r="O181" i="82" s="1"/>
  <c r="N114" i="82"/>
  <c r="O114" i="82" s="1"/>
  <c r="N82" i="82"/>
  <c r="O82" i="82" s="1"/>
  <c r="N50" i="82"/>
  <c r="O50" i="82" s="1"/>
  <c r="N18" i="82"/>
  <c r="O18" i="82" s="1"/>
  <c r="N167" i="82"/>
  <c r="O167" i="82" s="1"/>
  <c r="N257" i="82"/>
  <c r="O257" i="82" s="1"/>
  <c r="N228" i="82"/>
  <c r="O228" i="82" s="1"/>
  <c r="N131" i="82"/>
  <c r="O131" i="82" s="1"/>
  <c r="N99" i="82"/>
  <c r="O99" i="82" s="1"/>
  <c r="N67" i="82"/>
  <c r="O67" i="82" s="1"/>
  <c r="N35" i="82"/>
  <c r="O35" i="82" s="1"/>
  <c r="N233" i="82"/>
  <c r="O233" i="82" s="1"/>
  <c r="N206" i="82"/>
  <c r="O206" i="82" s="1"/>
  <c r="N170" i="82"/>
  <c r="O170" i="82" s="1"/>
  <c r="N156" i="82"/>
  <c r="O156" i="82" s="1"/>
  <c r="N114" i="13"/>
  <c r="O114" i="13" s="1"/>
  <c r="N82" i="13"/>
  <c r="O82" i="13" s="1"/>
  <c r="N50" i="13"/>
  <c r="O50" i="13" s="1"/>
  <c r="N205" i="13"/>
  <c r="O205" i="13" s="1"/>
  <c r="N118" i="13"/>
  <c r="O118" i="13" s="1"/>
  <c r="N152" i="13"/>
  <c r="O152" i="13" s="1"/>
  <c r="N244" i="13"/>
  <c r="O244" i="13" s="1"/>
  <c r="N179" i="13"/>
  <c r="O179" i="13" s="1"/>
  <c r="N156" i="13"/>
  <c r="O156" i="13" s="1"/>
  <c r="N89" i="13"/>
  <c r="O89" i="13" s="1"/>
  <c r="N57" i="13"/>
  <c r="O57" i="13" s="1"/>
  <c r="N165" i="13"/>
  <c r="O165" i="13" s="1"/>
  <c r="N215" i="13"/>
  <c r="O215" i="13" s="1"/>
  <c r="N128" i="13"/>
  <c r="O128" i="13" s="1"/>
  <c r="Q254" i="52"/>
  <c r="R254" i="52" s="1"/>
  <c r="Q222" i="52"/>
  <c r="R222" i="52" s="1"/>
  <c r="Q253" i="52"/>
  <c r="R253" i="52" s="1"/>
  <c r="Q176" i="52"/>
  <c r="R176" i="52" s="1"/>
  <c r="Q144" i="52"/>
  <c r="R144" i="52" s="1"/>
  <c r="Q255" i="52"/>
  <c r="R255" i="52" s="1"/>
  <c r="Q187" i="52"/>
  <c r="R187" i="52" s="1"/>
  <c r="Q155" i="52"/>
  <c r="R155" i="52" s="1"/>
  <c r="Q123" i="52"/>
  <c r="R123" i="52" s="1"/>
  <c r="Q237" i="52"/>
  <c r="R237" i="52" s="1"/>
  <c r="Q86" i="52"/>
  <c r="R86" i="52" s="1"/>
  <c r="Q59" i="52"/>
  <c r="R59" i="52" s="1"/>
  <c r="Q61" i="52"/>
  <c r="R61" i="52" s="1"/>
  <c r="Q46" i="52"/>
  <c r="R46" i="52" s="1"/>
  <c r="Q48" i="52"/>
  <c r="R48" i="52" s="1"/>
  <c r="Q55" i="52"/>
  <c r="R55" i="52" s="1"/>
  <c r="Q246" i="76"/>
  <c r="R246" i="76" s="1"/>
  <c r="Q214" i="76"/>
  <c r="R214" i="76" s="1"/>
  <c r="Q182" i="76"/>
  <c r="R182" i="76" s="1"/>
  <c r="Q243" i="76"/>
  <c r="R243" i="76" s="1"/>
  <c r="Q211" i="76"/>
  <c r="R211" i="76" s="1"/>
  <c r="Q179" i="76"/>
  <c r="R179" i="76" s="1"/>
  <c r="Q147" i="76"/>
  <c r="R147" i="76" s="1"/>
  <c r="Q115" i="76"/>
  <c r="R115" i="76" s="1"/>
  <c r="Q83" i="76"/>
  <c r="R83" i="76" s="1"/>
  <c r="Q51" i="76"/>
  <c r="R51" i="76" s="1"/>
  <c r="Q19" i="76"/>
  <c r="R19" i="76" s="1"/>
  <c r="Q146" i="76"/>
  <c r="R146" i="76" s="1"/>
  <c r="Q114" i="76"/>
  <c r="R114" i="76" s="1"/>
  <c r="Q82" i="76"/>
  <c r="R82" i="76" s="1"/>
  <c r="Q50" i="76"/>
  <c r="R50" i="76" s="1"/>
  <c r="Q18" i="76"/>
  <c r="R18" i="76" s="1"/>
  <c r="N34" i="85"/>
  <c r="O34" i="85" s="1"/>
  <c r="N41" i="85"/>
  <c r="O41" i="85" s="1"/>
  <c r="N25" i="85"/>
  <c r="O25" i="85" s="1"/>
  <c r="Q237" i="51"/>
  <c r="R237" i="51" s="1"/>
  <c r="Q205" i="51"/>
  <c r="R205" i="51" s="1"/>
  <c r="Q262" i="51"/>
  <c r="R262" i="51" s="1"/>
  <c r="Q230" i="51"/>
  <c r="R230" i="51" s="1"/>
  <c r="Q198" i="51"/>
  <c r="R198" i="51" s="1"/>
  <c r="Q136" i="51"/>
  <c r="R136" i="51" s="1"/>
  <c r="Q108" i="51"/>
  <c r="R108" i="51" s="1"/>
  <c r="Q81" i="51"/>
  <c r="R81" i="51" s="1"/>
  <c r="Q49" i="51"/>
  <c r="R49" i="51" s="1"/>
  <c r="Q17" i="51"/>
  <c r="R17" i="51" s="1"/>
  <c r="Q156" i="51"/>
  <c r="R156" i="51" s="1"/>
  <c r="Q112" i="51"/>
  <c r="R112" i="51" s="1"/>
  <c r="Q165" i="51"/>
  <c r="R165" i="51" s="1"/>
  <c r="Q54" i="51"/>
  <c r="R54" i="51" s="1"/>
  <c r="Q22" i="51"/>
  <c r="R22" i="51" s="1"/>
  <c r="N262" i="81"/>
  <c r="O262" i="81" s="1"/>
  <c r="N146" i="81"/>
  <c r="O146" i="81" s="1"/>
  <c r="N65" i="81"/>
  <c r="O65" i="81" s="1"/>
  <c r="N33" i="81"/>
  <c r="O33" i="81" s="1"/>
  <c r="N233" i="81"/>
  <c r="O233" i="81" s="1"/>
  <c r="N132" i="81"/>
  <c r="O132" i="81" s="1"/>
  <c r="N214" i="81"/>
  <c r="O214" i="81" s="1"/>
  <c r="N159" i="81"/>
  <c r="O159" i="81" s="1"/>
  <c r="N237" i="81"/>
  <c r="O237" i="81" s="1"/>
  <c r="N138" i="81"/>
  <c r="O138" i="81" s="1"/>
  <c r="N64" i="81"/>
  <c r="O64" i="81" s="1"/>
  <c r="N32" i="81"/>
  <c r="O32" i="81" s="1"/>
  <c r="N179" i="81"/>
  <c r="O179" i="81" s="1"/>
  <c r="N260" i="81"/>
  <c r="O260" i="81" s="1"/>
  <c r="N174" i="81"/>
  <c r="O174" i="81" s="1"/>
  <c r="N103" i="81"/>
  <c r="O103" i="81" s="1"/>
  <c r="Q171" i="13"/>
  <c r="R171" i="13" s="1"/>
  <c r="Q196" i="13"/>
  <c r="R196" i="13" s="1"/>
  <c r="Q94" i="13"/>
  <c r="R94" i="13" s="1"/>
  <c r="Q62" i="13"/>
  <c r="R62" i="13" s="1"/>
  <c r="Q189" i="13"/>
  <c r="R189" i="13" s="1"/>
  <c r="Q223" i="13"/>
  <c r="R223" i="13" s="1"/>
  <c r="Q136" i="13"/>
  <c r="R136" i="13" s="1"/>
  <c r="Q170" i="13"/>
  <c r="R170" i="13" s="1"/>
  <c r="Q147" i="13"/>
  <c r="R147" i="13" s="1"/>
  <c r="Q172" i="13"/>
  <c r="R172" i="13" s="1"/>
  <c r="Q91" i="13"/>
  <c r="R91" i="13" s="1"/>
  <c r="Q59" i="13"/>
  <c r="R59" i="13" s="1"/>
  <c r="Q149" i="13"/>
  <c r="R149" i="13" s="1"/>
  <c r="Q199" i="13"/>
  <c r="R199" i="13" s="1"/>
  <c r="Q233" i="13"/>
  <c r="R233" i="13" s="1"/>
  <c r="Q146" i="13"/>
  <c r="R146" i="13" s="1"/>
  <c r="Q225" i="45"/>
  <c r="R225" i="45" s="1"/>
  <c r="Q243" i="45"/>
  <c r="R243" i="45" s="1"/>
  <c r="Q156" i="45"/>
  <c r="R156" i="45" s="1"/>
  <c r="Q158" i="45"/>
  <c r="R158" i="45" s="1"/>
  <c r="Q98" i="45"/>
  <c r="R98" i="45" s="1"/>
  <c r="Q66" i="45"/>
  <c r="R66" i="45" s="1"/>
  <c r="Q34" i="45"/>
  <c r="R34" i="45" s="1"/>
  <c r="Q167" i="45"/>
  <c r="R167" i="45" s="1"/>
  <c r="Q217" i="45"/>
  <c r="R217" i="45" s="1"/>
  <c r="Q235" i="45"/>
  <c r="R235" i="45" s="1"/>
  <c r="Q221" i="45"/>
  <c r="R221" i="45" s="1"/>
  <c r="Q123" i="45"/>
  <c r="R123" i="45" s="1"/>
  <c r="Q91" i="45"/>
  <c r="R91" i="45" s="1"/>
  <c r="Q59" i="45"/>
  <c r="R59" i="45" s="1"/>
  <c r="Q27" i="45"/>
  <c r="R27" i="45" s="1"/>
  <c r="Q175" i="45"/>
  <c r="R175" i="45" s="1"/>
  <c r="N165" i="82"/>
  <c r="O165" i="82" s="1"/>
  <c r="N112" i="82"/>
  <c r="O112" i="82" s="1"/>
  <c r="N80" i="82"/>
  <c r="O80" i="82" s="1"/>
  <c r="N48" i="82"/>
  <c r="O48" i="82" s="1"/>
  <c r="N16" i="82"/>
  <c r="O16" i="82" s="1"/>
  <c r="N151" i="82"/>
  <c r="O151" i="82" s="1"/>
  <c r="N239" i="82"/>
  <c r="O239" i="82" s="1"/>
  <c r="N220" i="82"/>
  <c r="O220" i="82" s="1"/>
  <c r="N129" i="82"/>
  <c r="O129" i="82" s="1"/>
  <c r="N97" i="82"/>
  <c r="O97" i="82" s="1"/>
  <c r="N65" i="82"/>
  <c r="O65" i="82" s="1"/>
  <c r="N33" i="82"/>
  <c r="O33" i="82" s="1"/>
  <c r="N225" i="82"/>
  <c r="O225" i="82" s="1"/>
  <c r="N198" i="82"/>
  <c r="O198" i="82" s="1"/>
  <c r="N154" i="82"/>
  <c r="O154" i="82" s="1"/>
  <c r="N112" i="13"/>
  <c r="O112" i="13" s="1"/>
  <c r="N80" i="13"/>
  <c r="O80" i="13" s="1"/>
  <c r="N48" i="13"/>
  <c r="O48" i="13" s="1"/>
  <c r="N189" i="13"/>
  <c r="O189" i="13" s="1"/>
  <c r="N223" i="13"/>
  <c r="O223" i="13" s="1"/>
  <c r="N136" i="13"/>
  <c r="O136" i="13" s="1"/>
  <c r="N234" i="13"/>
  <c r="O234" i="13" s="1"/>
  <c r="N163" i="13"/>
  <c r="O163" i="13" s="1"/>
  <c r="N140" i="13"/>
  <c r="O140" i="13" s="1"/>
  <c r="N87" i="13"/>
  <c r="O87" i="13" s="1"/>
  <c r="N55" i="13"/>
  <c r="O55" i="13" s="1"/>
  <c r="N149" i="13"/>
  <c r="O149" i="13" s="1"/>
  <c r="N199" i="13"/>
  <c r="O199" i="13" s="1"/>
  <c r="N233" i="13"/>
  <c r="O233" i="13" s="1"/>
  <c r="Q252" i="52"/>
  <c r="R252" i="52" s="1"/>
  <c r="Q220" i="52"/>
  <c r="R220" i="52" s="1"/>
  <c r="Q217" i="52"/>
  <c r="R217" i="52" s="1"/>
  <c r="Q174" i="52"/>
  <c r="R174" i="52" s="1"/>
  <c r="Q142" i="52"/>
  <c r="R142" i="52" s="1"/>
  <c r="Q231" i="52"/>
  <c r="R231" i="52" s="1"/>
  <c r="Q185" i="52"/>
  <c r="R185" i="52" s="1"/>
  <c r="Q153" i="52"/>
  <c r="R153" i="52" s="1"/>
  <c r="Q121" i="52"/>
  <c r="R121" i="52" s="1"/>
  <c r="Q199" i="52"/>
  <c r="R199" i="52" s="1"/>
  <c r="Q83" i="52"/>
  <c r="R83" i="52" s="1"/>
  <c r="Q33" i="52"/>
  <c r="R33" i="52" s="1"/>
  <c r="Q44" i="52"/>
  <c r="R44" i="52" s="1"/>
  <c r="Q30" i="52"/>
  <c r="R30" i="52" s="1"/>
  <c r="Q41" i="52"/>
  <c r="R41" i="52" s="1"/>
  <c r="Q43" i="52"/>
  <c r="R43" i="52" s="1"/>
  <c r="Q244" i="76"/>
  <c r="R244" i="76" s="1"/>
  <c r="Q212" i="76"/>
  <c r="R212" i="76" s="1"/>
  <c r="Q180" i="76"/>
  <c r="R180" i="76" s="1"/>
  <c r="Q241" i="76"/>
  <c r="R241" i="76" s="1"/>
  <c r="Q209" i="76"/>
  <c r="R209" i="76" s="1"/>
  <c r="Q177" i="76"/>
  <c r="R177" i="76" s="1"/>
  <c r="Q145" i="76"/>
  <c r="R145" i="76" s="1"/>
  <c r="Q113" i="76"/>
  <c r="R113" i="76" s="1"/>
  <c r="Q81" i="76"/>
  <c r="R81" i="76" s="1"/>
  <c r="Q49" i="76"/>
  <c r="R49" i="76" s="1"/>
  <c r="Q17" i="76"/>
  <c r="R17" i="76" s="1"/>
  <c r="Q144" i="76"/>
  <c r="R144" i="76" s="1"/>
  <c r="Q112" i="76"/>
  <c r="R112" i="76" s="1"/>
  <c r="Q80" i="76"/>
  <c r="R80" i="76" s="1"/>
  <c r="Q48" i="76"/>
  <c r="R48" i="76" s="1"/>
  <c r="Q16" i="76"/>
  <c r="R16" i="76" s="1"/>
  <c r="N32" i="85"/>
  <c r="O32" i="85" s="1"/>
  <c r="N35" i="85"/>
  <c r="O35" i="85" s="1"/>
  <c r="N11" i="85"/>
  <c r="O11" i="85" s="1"/>
  <c r="Q235" i="51"/>
  <c r="R235" i="51" s="1"/>
  <c r="Q203" i="51"/>
  <c r="R203" i="51" s="1"/>
  <c r="Q260" i="51"/>
  <c r="R260" i="51" s="1"/>
  <c r="Q228" i="51"/>
  <c r="R228" i="51" s="1"/>
  <c r="Q196" i="51"/>
  <c r="R196" i="51" s="1"/>
  <c r="Q119" i="51"/>
  <c r="R119" i="51" s="1"/>
  <c r="Q100" i="51"/>
  <c r="R100" i="51" s="1"/>
  <c r="Q79" i="51"/>
  <c r="R79" i="51" s="1"/>
  <c r="Q47" i="51"/>
  <c r="R47" i="51" s="1"/>
  <c r="Q15" i="51"/>
  <c r="R15" i="51" s="1"/>
  <c r="Q153" i="51"/>
  <c r="R153" i="51" s="1"/>
  <c r="Q104" i="51"/>
  <c r="R104" i="51" s="1"/>
  <c r="Q125" i="51"/>
  <c r="R125" i="51" s="1"/>
  <c r="Q52" i="51"/>
  <c r="R52" i="51" s="1"/>
  <c r="Q20" i="51"/>
  <c r="R20" i="51" s="1"/>
  <c r="N254" i="81"/>
  <c r="O254" i="81" s="1"/>
  <c r="N130" i="81"/>
  <c r="O130" i="81" s="1"/>
  <c r="N63" i="81"/>
  <c r="O63" i="81" s="1"/>
  <c r="N31" i="81"/>
  <c r="O31" i="81" s="1"/>
  <c r="N219" i="81"/>
  <c r="O219" i="81" s="1"/>
  <c r="N116" i="81"/>
  <c r="O116" i="81" s="1"/>
  <c r="N198" i="81"/>
  <c r="O198" i="81" s="1"/>
  <c r="N143" i="81"/>
  <c r="O143" i="81" s="1"/>
  <c r="N225" i="81"/>
  <c r="O225" i="81" s="1"/>
  <c r="N122" i="81"/>
  <c r="O122" i="81" s="1"/>
  <c r="N62" i="81"/>
  <c r="O62" i="81" s="1"/>
  <c r="N30" i="81"/>
  <c r="O30" i="81" s="1"/>
  <c r="N163" i="81"/>
  <c r="O163" i="81" s="1"/>
  <c r="N252" i="81"/>
  <c r="O252" i="81" s="1"/>
  <c r="N158" i="81"/>
  <c r="O158" i="81" s="1"/>
  <c r="N236" i="81"/>
  <c r="O236" i="81" s="1"/>
  <c r="Q155" i="13"/>
  <c r="R155" i="13" s="1"/>
  <c r="Q180" i="13"/>
  <c r="R180" i="13" s="1"/>
  <c r="Q92" i="13"/>
  <c r="R92" i="13" s="1"/>
  <c r="Q60" i="13"/>
  <c r="R60" i="13" s="1"/>
  <c r="Q173" i="13"/>
  <c r="R173" i="13" s="1"/>
  <c r="Q207" i="13"/>
  <c r="R207" i="13" s="1"/>
  <c r="Q120" i="13"/>
  <c r="R120" i="13" s="1"/>
  <c r="Q154" i="13"/>
  <c r="R154" i="13" s="1"/>
  <c r="Q131" i="13"/>
  <c r="R131" i="13" s="1"/>
  <c r="Q156" i="13"/>
  <c r="R156" i="13" s="1"/>
  <c r="Q89" i="13"/>
  <c r="R89" i="13" s="1"/>
  <c r="Q57" i="13"/>
  <c r="R57" i="13" s="1"/>
  <c r="Q133" i="13"/>
  <c r="R133" i="13" s="1"/>
  <c r="Q183" i="13"/>
  <c r="R183" i="13" s="1"/>
  <c r="Q217" i="13"/>
  <c r="R217" i="13" s="1"/>
  <c r="Q130" i="13"/>
  <c r="R130" i="13" s="1"/>
  <c r="Q209" i="45"/>
  <c r="R209" i="45" s="1"/>
  <c r="Q227" i="45"/>
  <c r="R227" i="45" s="1"/>
  <c r="Q140" i="45"/>
  <c r="R140" i="45" s="1"/>
  <c r="Q142" i="45"/>
  <c r="R142" i="45" s="1"/>
  <c r="Q96" i="45"/>
  <c r="R96" i="45" s="1"/>
  <c r="Q64" i="45"/>
  <c r="R64" i="45" s="1"/>
  <c r="Q32" i="45"/>
  <c r="R32" i="45" s="1"/>
  <c r="Q151" i="45"/>
  <c r="R151" i="45" s="1"/>
  <c r="Q201" i="45"/>
  <c r="R201" i="45" s="1"/>
  <c r="Q219" i="45"/>
  <c r="R219" i="45" s="1"/>
  <c r="Q205" i="45"/>
  <c r="R205" i="45" s="1"/>
  <c r="Q121" i="45"/>
  <c r="R121" i="45" s="1"/>
  <c r="Q89" i="45"/>
  <c r="R89" i="45" s="1"/>
  <c r="Q57" i="45"/>
  <c r="R57" i="45" s="1"/>
  <c r="Q25" i="45"/>
  <c r="R25" i="45" s="1"/>
  <c r="Q159" i="45"/>
  <c r="R159" i="45" s="1"/>
  <c r="N149" i="82"/>
  <c r="O149" i="82" s="1"/>
  <c r="N110" i="82"/>
  <c r="O110" i="82" s="1"/>
  <c r="N78" i="82"/>
  <c r="O78" i="82" s="1"/>
  <c r="N46" i="82"/>
  <c r="O46" i="82" s="1"/>
  <c r="N14" i="82"/>
  <c r="O14" i="82" s="1"/>
  <c r="N251" i="82"/>
  <c r="O251" i="82" s="1"/>
  <c r="N231" i="82"/>
  <c r="O231" i="82" s="1"/>
  <c r="N212" i="82"/>
  <c r="O212" i="82" s="1"/>
  <c r="N127" i="82"/>
  <c r="O127" i="82" s="1"/>
  <c r="N95" i="82"/>
  <c r="O95" i="82" s="1"/>
  <c r="N63" i="82"/>
  <c r="O63" i="82" s="1"/>
  <c r="N31" i="82"/>
  <c r="O31" i="82" s="1"/>
  <c r="N217" i="82"/>
  <c r="O217" i="82" s="1"/>
  <c r="N184" i="82"/>
  <c r="O184" i="82" s="1"/>
  <c r="N243" i="82"/>
  <c r="O243" i="82" s="1"/>
  <c r="N110" i="13"/>
  <c r="O110" i="13" s="1"/>
  <c r="N78" i="13"/>
  <c r="O78" i="13" s="1"/>
  <c r="N46" i="13"/>
  <c r="O46" i="13" s="1"/>
  <c r="N173" i="13"/>
  <c r="O173" i="13" s="1"/>
  <c r="N207" i="13"/>
  <c r="O207" i="13" s="1"/>
  <c r="N120" i="13"/>
  <c r="O120" i="13" s="1"/>
  <c r="N218" i="13"/>
  <c r="O218" i="13" s="1"/>
  <c r="N147" i="13"/>
  <c r="O147" i="13" s="1"/>
  <c r="N124" i="13"/>
  <c r="O124" i="13" s="1"/>
  <c r="N85" i="13"/>
  <c r="O85" i="13" s="1"/>
  <c r="N53" i="13"/>
  <c r="O53" i="13" s="1"/>
  <c r="N133" i="13"/>
  <c r="O133" i="13" s="1"/>
  <c r="N183" i="13"/>
  <c r="O183" i="13" s="1"/>
  <c r="N217" i="13"/>
  <c r="O217" i="13" s="1"/>
  <c r="Q250" i="52"/>
  <c r="R250" i="52" s="1"/>
  <c r="Q218" i="52"/>
  <c r="R218" i="52" s="1"/>
  <c r="Q201" i="52"/>
  <c r="R201" i="52" s="1"/>
  <c r="Q172" i="52"/>
  <c r="R172" i="52" s="1"/>
  <c r="Q140" i="52"/>
  <c r="R140" i="52" s="1"/>
  <c r="Q249" i="52"/>
  <c r="R249" i="52" s="1"/>
  <c r="Q183" i="52"/>
  <c r="R183" i="52" s="1"/>
  <c r="Q151" i="52"/>
  <c r="R151" i="52" s="1"/>
  <c r="Q119" i="52"/>
  <c r="R119" i="52" s="1"/>
  <c r="Q99" i="52"/>
  <c r="R99" i="52" s="1"/>
  <c r="Q52" i="52"/>
  <c r="R52" i="52" s="1"/>
  <c r="Q17" i="52"/>
  <c r="R17" i="52" s="1"/>
  <c r="Q28" i="52"/>
  <c r="R28" i="52" s="1"/>
  <c r="Q14" i="52"/>
  <c r="R14" i="52" s="1"/>
  <c r="Q25" i="52"/>
  <c r="R25" i="52" s="1"/>
  <c r="Q27" i="52"/>
  <c r="R27" i="52" s="1"/>
  <c r="Q242" i="76"/>
  <c r="R242" i="76" s="1"/>
  <c r="Q210" i="76"/>
  <c r="R210" i="76" s="1"/>
  <c r="Q178" i="76"/>
  <c r="R178" i="76" s="1"/>
  <c r="Q239" i="76"/>
  <c r="R239" i="76" s="1"/>
  <c r="Q207" i="76"/>
  <c r="R207" i="76" s="1"/>
  <c r="Q175" i="76"/>
  <c r="R175" i="76" s="1"/>
  <c r="Q143" i="76"/>
  <c r="R143" i="76" s="1"/>
  <c r="Q111" i="76"/>
  <c r="R111" i="76" s="1"/>
  <c r="Q79" i="76"/>
  <c r="R79" i="76" s="1"/>
  <c r="Q47" i="76"/>
  <c r="R47" i="76" s="1"/>
  <c r="Q15" i="76"/>
  <c r="R15" i="76" s="1"/>
  <c r="Q142" i="76"/>
  <c r="R142" i="76" s="1"/>
  <c r="Q110" i="76"/>
  <c r="R110" i="76" s="1"/>
  <c r="Q78" i="76"/>
  <c r="R78" i="76" s="1"/>
  <c r="Q46" i="76"/>
  <c r="R46" i="76" s="1"/>
  <c r="Q14" i="76"/>
  <c r="R14" i="76" s="1"/>
  <c r="N30" i="85"/>
  <c r="O30" i="85" s="1"/>
  <c r="N17" i="85"/>
  <c r="O17" i="85" s="1"/>
  <c r="N33" i="85"/>
  <c r="O33" i="85" s="1"/>
  <c r="Q233" i="51"/>
  <c r="R233" i="51" s="1"/>
  <c r="Q201" i="51"/>
  <c r="R201" i="51" s="1"/>
  <c r="Q258" i="51"/>
  <c r="R258" i="51" s="1"/>
  <c r="Q226" i="51"/>
  <c r="R226" i="51" s="1"/>
  <c r="Q194" i="51"/>
  <c r="R194" i="51" s="1"/>
  <c r="Q111" i="51"/>
  <c r="R111" i="51" s="1"/>
  <c r="Q95" i="51"/>
  <c r="R95" i="51" s="1"/>
  <c r="Q77" i="51"/>
  <c r="R77" i="51" s="1"/>
  <c r="Q45" i="51"/>
  <c r="R45" i="51" s="1"/>
  <c r="Q13" i="51"/>
  <c r="R13" i="51" s="1"/>
  <c r="Q123" i="51"/>
  <c r="R123" i="51" s="1"/>
  <c r="Q87" i="51"/>
  <c r="R87" i="51" s="1"/>
  <c r="Q82" i="51"/>
  <c r="R82" i="51" s="1"/>
  <c r="Q50" i="51"/>
  <c r="R50" i="51" s="1"/>
  <c r="Q18" i="51"/>
  <c r="R18" i="51" s="1"/>
  <c r="N246" i="81"/>
  <c r="O246" i="81" s="1"/>
  <c r="N114" i="81"/>
  <c r="O114" i="81" s="1"/>
  <c r="N61" i="81"/>
  <c r="O61" i="81" s="1"/>
  <c r="N29" i="81"/>
  <c r="O29" i="81" s="1"/>
  <c r="N203" i="81"/>
  <c r="O203" i="81" s="1"/>
  <c r="N100" i="81"/>
  <c r="O100" i="81" s="1"/>
  <c r="N182" i="81"/>
  <c r="O182" i="81" s="1"/>
  <c r="N127" i="81"/>
  <c r="O127" i="81" s="1"/>
  <c r="N209" i="81"/>
  <c r="O209" i="81" s="1"/>
  <c r="N106" i="81"/>
  <c r="O106" i="81" s="1"/>
  <c r="N60" i="81"/>
  <c r="O60" i="81" s="1"/>
  <c r="N28" i="81"/>
  <c r="O28" i="81" s="1"/>
  <c r="N147" i="81"/>
  <c r="O147" i="81" s="1"/>
  <c r="N244" i="81"/>
  <c r="O244" i="81" s="1"/>
  <c r="N142" i="81"/>
  <c r="O142" i="81" s="1"/>
  <c r="N231" i="81"/>
  <c r="O231" i="81" s="1"/>
  <c r="Q139" i="13"/>
  <c r="R139" i="13" s="1"/>
  <c r="Q164" i="13"/>
  <c r="R164" i="13" s="1"/>
  <c r="Q90" i="13"/>
  <c r="R90" i="13" s="1"/>
  <c r="Q58" i="13"/>
  <c r="R58" i="13" s="1"/>
  <c r="Q157" i="13"/>
  <c r="R157" i="13" s="1"/>
  <c r="Q191" i="13"/>
  <c r="R191" i="13" s="1"/>
  <c r="Q225" i="13"/>
  <c r="R225" i="13" s="1"/>
  <c r="Q138" i="13"/>
  <c r="R138" i="13" s="1"/>
  <c r="Q49" i="13"/>
  <c r="R49" i="13" s="1"/>
  <c r="Q140" i="13"/>
  <c r="R140" i="13" s="1"/>
  <c r="Q87" i="13"/>
  <c r="R87" i="13" s="1"/>
  <c r="Q55" i="13"/>
  <c r="R55" i="13" s="1"/>
  <c r="Q117" i="13"/>
  <c r="R117" i="13" s="1"/>
  <c r="Q167" i="13"/>
  <c r="R167" i="13" s="1"/>
  <c r="Q201" i="13"/>
  <c r="R201" i="13" s="1"/>
  <c r="Q54" i="13"/>
  <c r="R54" i="13" s="1"/>
  <c r="Q193" i="45"/>
  <c r="R193" i="45" s="1"/>
  <c r="Q211" i="45"/>
  <c r="R211" i="45" s="1"/>
  <c r="Q250" i="45"/>
  <c r="R250" i="45" s="1"/>
  <c r="Q126" i="45"/>
  <c r="R126" i="45" s="1"/>
  <c r="Q94" i="45"/>
  <c r="R94" i="45" s="1"/>
  <c r="Q62" i="45"/>
  <c r="R62" i="45" s="1"/>
  <c r="Q30" i="45"/>
  <c r="R30" i="45" s="1"/>
  <c r="Q135" i="45"/>
  <c r="R135" i="45" s="1"/>
  <c r="Q185" i="45"/>
  <c r="R185" i="45" s="1"/>
  <c r="Q203" i="45"/>
  <c r="R203" i="45" s="1"/>
  <c r="Q189" i="45"/>
  <c r="R189" i="45" s="1"/>
  <c r="Q119" i="45"/>
  <c r="R119" i="45" s="1"/>
  <c r="Q87" i="45"/>
  <c r="R87" i="45" s="1"/>
  <c r="Q55" i="45"/>
  <c r="R55" i="45" s="1"/>
  <c r="Q23" i="45"/>
  <c r="R23" i="45" s="1"/>
  <c r="Q143" i="45"/>
  <c r="R143" i="45" s="1"/>
  <c r="N140" i="82"/>
  <c r="O140" i="82" s="1"/>
  <c r="N108" i="82"/>
  <c r="O108" i="82" s="1"/>
  <c r="N76" i="82"/>
  <c r="O76" i="82" s="1"/>
  <c r="N44" i="82"/>
  <c r="O44" i="82" s="1"/>
  <c r="N12" i="82"/>
  <c r="O12" i="82" s="1"/>
  <c r="N234" i="82"/>
  <c r="O234" i="82" s="1"/>
  <c r="N223" i="82"/>
  <c r="O223" i="82" s="1"/>
  <c r="N204" i="82"/>
  <c r="O204" i="82" s="1"/>
  <c r="N125" i="82"/>
  <c r="O125" i="82" s="1"/>
  <c r="N93" i="82"/>
  <c r="O93" i="82" s="1"/>
  <c r="N61" i="82"/>
  <c r="O61" i="82" s="1"/>
  <c r="N29" i="82"/>
  <c r="O29" i="82" s="1"/>
  <c r="N209" i="82"/>
  <c r="O209" i="82" s="1"/>
  <c r="N168" i="82"/>
  <c r="O168" i="82" s="1"/>
  <c r="N195" i="82"/>
  <c r="O195" i="82" s="1"/>
  <c r="N108" i="13"/>
  <c r="O108" i="13" s="1"/>
  <c r="N76" i="13"/>
  <c r="O76" i="13" s="1"/>
  <c r="N44" i="13"/>
  <c r="O44" i="13" s="1"/>
  <c r="N157" i="13"/>
  <c r="O157" i="13" s="1"/>
  <c r="N191" i="13"/>
  <c r="O191" i="13" s="1"/>
  <c r="N225" i="13"/>
  <c r="O225" i="13" s="1"/>
  <c r="N202" i="13"/>
  <c r="O202" i="13" s="1"/>
  <c r="N131" i="13"/>
  <c r="O131" i="13" s="1"/>
  <c r="N115" i="13"/>
  <c r="O115" i="13" s="1"/>
  <c r="N83" i="13"/>
  <c r="O83" i="13" s="1"/>
  <c r="N51" i="13"/>
  <c r="O51" i="13" s="1"/>
  <c r="N117" i="13"/>
  <c r="O117" i="13" s="1"/>
  <c r="N167" i="13"/>
  <c r="O167" i="13" s="1"/>
  <c r="N201" i="13"/>
  <c r="O201" i="13" s="1"/>
  <c r="Q248" i="52"/>
  <c r="R248" i="52" s="1"/>
  <c r="Q216" i="52"/>
  <c r="R216" i="52" s="1"/>
  <c r="Q247" i="52"/>
  <c r="R247" i="52" s="1"/>
  <c r="Q170" i="52"/>
  <c r="R170" i="52" s="1"/>
  <c r="Q138" i="52"/>
  <c r="R138" i="52" s="1"/>
  <c r="Q241" i="52"/>
  <c r="R241" i="52" s="1"/>
  <c r="Q181" i="52"/>
  <c r="R181" i="52" s="1"/>
  <c r="Q149" i="52"/>
  <c r="R149" i="52" s="1"/>
  <c r="Q117" i="52"/>
  <c r="R117" i="52" s="1"/>
  <c r="Q72" i="52"/>
  <c r="R72" i="52" s="1"/>
  <c r="Q47" i="52"/>
  <c r="R47" i="52" s="1"/>
  <c r="Q98" i="52"/>
  <c r="R98" i="52" s="1"/>
  <c r="Q12" i="52"/>
  <c r="R12" i="52" s="1"/>
  <c r="Q108" i="52"/>
  <c r="R108" i="52" s="1"/>
  <c r="Q245" i="52"/>
  <c r="R245" i="52" s="1"/>
  <c r="Q11" i="52"/>
  <c r="R11" i="52" s="1"/>
  <c r="Q240" i="76"/>
  <c r="R240" i="76" s="1"/>
  <c r="Q208" i="76"/>
  <c r="R208" i="76" s="1"/>
  <c r="Q176" i="76"/>
  <c r="R176" i="76" s="1"/>
  <c r="Q237" i="76"/>
  <c r="R237" i="76" s="1"/>
  <c r="Q205" i="76"/>
  <c r="R205" i="76" s="1"/>
  <c r="Q173" i="76"/>
  <c r="R173" i="76" s="1"/>
  <c r="Q141" i="76"/>
  <c r="R141" i="76" s="1"/>
  <c r="Q109" i="76"/>
  <c r="R109" i="76" s="1"/>
  <c r="Q77" i="76"/>
  <c r="R77" i="76" s="1"/>
  <c r="Q45" i="76"/>
  <c r="R45" i="76" s="1"/>
  <c r="Q13" i="76"/>
  <c r="R13" i="76" s="1"/>
  <c r="Q140" i="76"/>
  <c r="R140" i="76" s="1"/>
  <c r="Q108" i="76"/>
  <c r="R108" i="76" s="1"/>
  <c r="Q76" i="76"/>
  <c r="R76" i="76" s="1"/>
  <c r="Q44" i="76"/>
  <c r="R44" i="76" s="1"/>
  <c r="Q12" i="76"/>
  <c r="R12" i="76" s="1"/>
  <c r="N28" i="85"/>
  <c r="O28" i="85" s="1"/>
  <c r="N29" i="85"/>
  <c r="O29" i="85" s="1"/>
  <c r="N13" i="85"/>
  <c r="O13" i="85" s="1"/>
  <c r="Q231" i="51"/>
  <c r="R231" i="51" s="1"/>
  <c r="Q199" i="51"/>
  <c r="R199" i="51" s="1"/>
  <c r="Q256" i="51"/>
  <c r="R256" i="51" s="1"/>
  <c r="Q224" i="51"/>
  <c r="R224" i="51" s="1"/>
  <c r="Q192" i="51"/>
  <c r="R192" i="51" s="1"/>
  <c r="Q103" i="51"/>
  <c r="R103" i="51" s="1"/>
  <c r="Q88" i="51"/>
  <c r="R88" i="51" s="1"/>
  <c r="Q75" i="51"/>
  <c r="R75" i="51" s="1"/>
  <c r="Q43" i="51"/>
  <c r="R43" i="51" s="1"/>
  <c r="Q11" i="51"/>
  <c r="R11" i="51" s="1"/>
  <c r="Q115" i="51"/>
  <c r="R115" i="51" s="1"/>
  <c r="Q174" i="51"/>
  <c r="R174" i="51" s="1"/>
  <c r="Q80" i="51"/>
  <c r="R80" i="51" s="1"/>
  <c r="Q48" i="51"/>
  <c r="R48" i="51" s="1"/>
  <c r="Q16" i="51"/>
  <c r="R16" i="51" s="1"/>
  <c r="N217" i="81"/>
  <c r="O217" i="81" s="1"/>
  <c r="N98" i="81"/>
  <c r="O98" i="81" s="1"/>
  <c r="N59" i="81"/>
  <c r="O59" i="81" s="1"/>
  <c r="N27" i="81"/>
  <c r="O27" i="81" s="1"/>
  <c r="N187" i="81"/>
  <c r="O187" i="81" s="1"/>
  <c r="N256" i="81"/>
  <c r="O256" i="81" s="1"/>
  <c r="N166" i="81"/>
  <c r="O166" i="81" s="1"/>
  <c r="N111" i="81"/>
  <c r="O111" i="81" s="1"/>
  <c r="N193" i="81"/>
  <c r="O193" i="81" s="1"/>
  <c r="N90" i="81"/>
  <c r="O90" i="81" s="1"/>
  <c r="N58" i="81"/>
  <c r="O58" i="81" s="1"/>
  <c r="N26" i="81"/>
  <c r="O26" i="81" s="1"/>
  <c r="N131" i="81"/>
  <c r="O131" i="81" s="1"/>
  <c r="N234" i="81"/>
  <c r="O234" i="81" s="1"/>
  <c r="N126" i="81"/>
  <c r="O126" i="81" s="1"/>
  <c r="N224" i="81"/>
  <c r="O224" i="81" s="1"/>
  <c r="Q123" i="13"/>
  <c r="R123" i="13" s="1"/>
  <c r="Q148" i="13"/>
  <c r="R148" i="13" s="1"/>
  <c r="Q88" i="13"/>
  <c r="R88" i="13" s="1"/>
  <c r="Q56" i="13"/>
  <c r="R56" i="13" s="1"/>
  <c r="Q141" i="13"/>
  <c r="R141" i="13" s="1"/>
  <c r="Q175" i="13"/>
  <c r="R175" i="13" s="1"/>
  <c r="Q209" i="13"/>
  <c r="R209" i="13" s="1"/>
  <c r="Q122" i="13"/>
  <c r="R122" i="13" s="1"/>
  <c r="Q41" i="13"/>
  <c r="R41" i="13" s="1"/>
  <c r="Q124" i="13"/>
  <c r="R124" i="13" s="1"/>
  <c r="Q85" i="13"/>
  <c r="R85" i="13" s="1"/>
  <c r="Q51" i="13"/>
  <c r="R51" i="13" s="1"/>
  <c r="Q262" i="13"/>
  <c r="R262" i="13" s="1"/>
  <c r="Q151" i="13"/>
  <c r="R151" i="13" s="1"/>
  <c r="Q185" i="13"/>
  <c r="R185" i="13" s="1"/>
  <c r="Q42" i="13"/>
  <c r="R42" i="13" s="1"/>
  <c r="Q177" i="45"/>
  <c r="R177" i="45" s="1"/>
  <c r="Q195" i="45"/>
  <c r="R195" i="45" s="1"/>
  <c r="Q245" i="45"/>
  <c r="R245" i="45" s="1"/>
  <c r="Q124" i="45"/>
  <c r="R124" i="45" s="1"/>
  <c r="Q92" i="45"/>
  <c r="R92" i="45" s="1"/>
  <c r="Q60" i="45"/>
  <c r="R60" i="45" s="1"/>
  <c r="Q28" i="45"/>
  <c r="R28" i="45" s="1"/>
  <c r="Q261" i="45"/>
  <c r="R261" i="45" s="1"/>
  <c r="Q169" i="45"/>
  <c r="R169" i="45" s="1"/>
  <c r="Q187" i="45"/>
  <c r="R187" i="45" s="1"/>
  <c r="Q173" i="45"/>
  <c r="R173" i="45" s="1"/>
  <c r="Q117" i="45"/>
  <c r="R117" i="45" s="1"/>
  <c r="Q85" i="45"/>
  <c r="R85" i="45" s="1"/>
  <c r="Q53" i="45"/>
  <c r="R53" i="45" s="1"/>
  <c r="Q21" i="45"/>
  <c r="R21" i="45" s="1"/>
  <c r="Q127" i="45"/>
  <c r="R127" i="45" s="1"/>
  <c r="N138" i="82"/>
  <c r="O138" i="82" s="1"/>
  <c r="N106" i="82"/>
  <c r="O106" i="82" s="1"/>
  <c r="N74" i="82"/>
  <c r="O74" i="82" s="1"/>
  <c r="N42" i="82"/>
  <c r="O42" i="82" s="1"/>
  <c r="N237" i="82"/>
  <c r="O237" i="82" s="1"/>
  <c r="N226" i="82"/>
  <c r="O226" i="82" s="1"/>
  <c r="N215" i="82"/>
  <c r="O215" i="82" s="1"/>
  <c r="N196" i="82"/>
  <c r="O196" i="82" s="1"/>
  <c r="N123" i="82"/>
  <c r="O123" i="82" s="1"/>
  <c r="N91" i="82"/>
  <c r="O91" i="82" s="1"/>
  <c r="N59" i="82"/>
  <c r="O59" i="82" s="1"/>
  <c r="N27" i="82"/>
  <c r="O27" i="82" s="1"/>
  <c r="N201" i="82"/>
  <c r="O201" i="82" s="1"/>
  <c r="N152" i="82"/>
  <c r="O152" i="82" s="1"/>
  <c r="N179" i="82"/>
  <c r="O179" i="82" s="1"/>
  <c r="N106" i="13"/>
  <c r="O106" i="13" s="1"/>
  <c r="N74" i="13"/>
  <c r="O74" i="13" s="1"/>
  <c r="N42" i="13"/>
  <c r="O42" i="13" s="1"/>
  <c r="N141" i="13"/>
  <c r="O141" i="13" s="1"/>
  <c r="N175" i="13"/>
  <c r="O175" i="13" s="1"/>
  <c r="N209" i="13"/>
  <c r="O209" i="13" s="1"/>
  <c r="N186" i="13"/>
  <c r="O186" i="13" s="1"/>
  <c r="N41" i="13"/>
  <c r="O41" i="13" s="1"/>
  <c r="N113" i="13"/>
  <c r="O113" i="13" s="1"/>
  <c r="N81" i="13"/>
  <c r="O81" i="13" s="1"/>
  <c r="N49" i="13"/>
  <c r="O49" i="13" s="1"/>
  <c r="N262" i="13"/>
  <c r="O262" i="13" s="1"/>
  <c r="N151" i="13"/>
  <c r="O151" i="13" s="1"/>
  <c r="N185" i="13"/>
  <c r="O185" i="13" s="1"/>
  <c r="Q246" i="52"/>
  <c r="R246" i="52" s="1"/>
  <c r="Q214" i="52"/>
  <c r="R214" i="52" s="1"/>
  <c r="Q239" i="52"/>
  <c r="R239" i="52" s="1"/>
  <c r="Q168" i="52"/>
  <c r="R168" i="52" s="1"/>
  <c r="Q136" i="52"/>
  <c r="R136" i="52" s="1"/>
  <c r="Q221" i="52"/>
  <c r="R221" i="52" s="1"/>
  <c r="Q179" i="52"/>
  <c r="R179" i="52" s="1"/>
  <c r="Q147" i="52"/>
  <c r="R147" i="52" s="1"/>
  <c r="Q115" i="52"/>
  <c r="R115" i="52" s="1"/>
  <c r="Q67" i="52"/>
  <c r="R67" i="52" s="1"/>
  <c r="Q31" i="52"/>
  <c r="R31" i="52" s="1"/>
  <c r="Q54" i="52"/>
  <c r="R54" i="52" s="1"/>
  <c r="Q91" i="52"/>
  <c r="R91" i="52" s="1"/>
  <c r="Q97" i="52"/>
  <c r="R97" i="52" s="1"/>
  <c r="Q112" i="52"/>
  <c r="R112" i="52" s="1"/>
  <c r="Q36" i="52"/>
  <c r="R36" i="52" s="1"/>
  <c r="Q238" i="76"/>
  <c r="R238" i="76" s="1"/>
  <c r="Q206" i="76"/>
  <c r="R206" i="76" s="1"/>
  <c r="Q174" i="76"/>
  <c r="R174" i="76" s="1"/>
  <c r="Q235" i="76"/>
  <c r="R235" i="76" s="1"/>
  <c r="Q203" i="76"/>
  <c r="R203" i="76" s="1"/>
  <c r="Q171" i="76"/>
  <c r="R171" i="76" s="1"/>
  <c r="Q139" i="76"/>
  <c r="R139" i="76" s="1"/>
  <c r="Q107" i="76"/>
  <c r="R107" i="76" s="1"/>
  <c r="Q75" i="76"/>
  <c r="R75" i="76" s="1"/>
  <c r="Q43" i="76"/>
  <c r="R43" i="76" s="1"/>
  <c r="Q11" i="76"/>
  <c r="R11" i="76" s="1"/>
  <c r="Q138" i="76"/>
  <c r="R138" i="76" s="1"/>
  <c r="Q106" i="76"/>
  <c r="R106" i="76" s="1"/>
  <c r="Q74" i="76"/>
  <c r="R74" i="76" s="1"/>
  <c r="Q42" i="76"/>
  <c r="R42" i="76" s="1"/>
  <c r="N58" i="85"/>
  <c r="O58" i="85" s="1"/>
  <c r="N26" i="85"/>
  <c r="O26" i="85" s="1"/>
  <c r="N55" i="85"/>
  <c r="O55" i="85" s="1"/>
  <c r="Q261" i="51"/>
  <c r="R261" i="51" s="1"/>
  <c r="Q229" i="51"/>
  <c r="R229" i="51" s="1"/>
  <c r="Q197" i="51"/>
  <c r="R197" i="51" s="1"/>
  <c r="Q254" i="51"/>
  <c r="R254" i="51" s="1"/>
  <c r="Q222" i="51"/>
  <c r="R222" i="51" s="1"/>
  <c r="Q190" i="51"/>
  <c r="R190" i="51" s="1"/>
  <c r="Q93" i="51"/>
  <c r="R93" i="51" s="1"/>
  <c r="Q160" i="51"/>
  <c r="R160" i="51" s="1"/>
  <c r="Q73" i="51"/>
  <c r="R73" i="51" s="1"/>
  <c r="Q41" i="51"/>
  <c r="R41" i="51" s="1"/>
  <c r="Q163" i="51"/>
  <c r="R163" i="51" s="1"/>
  <c r="Q107" i="51"/>
  <c r="R107" i="51" s="1"/>
  <c r="Q137" i="51"/>
  <c r="R137" i="51" s="1"/>
  <c r="Q78" i="51"/>
  <c r="R78" i="51" s="1"/>
  <c r="Q46" i="51"/>
  <c r="R46" i="51" s="1"/>
  <c r="Q14" i="51"/>
  <c r="R14" i="51" s="1"/>
  <c r="N201" i="81"/>
  <c r="O201" i="81" s="1"/>
  <c r="N89" i="81"/>
  <c r="O89" i="81" s="1"/>
  <c r="N57" i="81"/>
  <c r="O57" i="81" s="1"/>
  <c r="N25" i="81"/>
  <c r="O25" i="81" s="1"/>
  <c r="N171" i="81"/>
  <c r="O171" i="81" s="1"/>
  <c r="N248" i="81"/>
  <c r="O248" i="81" s="1"/>
  <c r="N150" i="81"/>
  <c r="O150" i="81" s="1"/>
  <c r="N95" i="81"/>
  <c r="O95" i="81" s="1"/>
  <c r="N177" i="81"/>
  <c r="O177" i="81" s="1"/>
  <c r="N88" i="81"/>
  <c r="O88" i="81" s="1"/>
  <c r="N56" i="81"/>
  <c r="O56" i="81" s="1"/>
  <c r="N24" i="81"/>
  <c r="O24" i="81" s="1"/>
  <c r="N115" i="81"/>
  <c r="O115" i="81" s="1"/>
  <c r="N229" i="81"/>
  <c r="O229" i="81" s="1"/>
  <c r="N110" i="81"/>
  <c r="O110" i="81" s="1"/>
  <c r="N208" i="81"/>
  <c r="O208" i="81" s="1"/>
  <c r="Q50" i="13"/>
  <c r="R50" i="13" s="1"/>
  <c r="Q132" i="13"/>
  <c r="R132" i="13" s="1"/>
  <c r="Q86" i="13"/>
  <c r="R86" i="13" s="1"/>
  <c r="Q52" i="13"/>
  <c r="R52" i="13" s="1"/>
  <c r="Q125" i="13"/>
  <c r="R125" i="13" s="1"/>
  <c r="Q159" i="13"/>
  <c r="R159" i="13" s="1"/>
  <c r="Q193" i="13"/>
  <c r="R193" i="13" s="1"/>
  <c r="Q53" i="13"/>
  <c r="R53" i="13" s="1"/>
  <c r="Q37" i="13"/>
  <c r="R37" i="13" s="1"/>
  <c r="Q115" i="13"/>
  <c r="R115" i="13" s="1"/>
  <c r="Q83" i="13"/>
  <c r="R83" i="13" s="1"/>
  <c r="Q47" i="13"/>
  <c r="R47" i="13" s="1"/>
  <c r="Q254" i="13"/>
  <c r="R254" i="13" s="1"/>
  <c r="Q135" i="13"/>
  <c r="R135" i="13" s="1"/>
  <c r="Q169" i="13"/>
  <c r="R169" i="13" s="1"/>
  <c r="Q32" i="13"/>
  <c r="R32" i="13" s="1"/>
  <c r="Q161" i="45"/>
  <c r="R161" i="45" s="1"/>
  <c r="Q179" i="45"/>
  <c r="R179" i="45" s="1"/>
  <c r="Q229" i="45"/>
  <c r="R229" i="45" s="1"/>
  <c r="Q122" i="45"/>
  <c r="R122" i="45" s="1"/>
  <c r="Q90" i="45"/>
  <c r="R90" i="45" s="1"/>
  <c r="Q58" i="45"/>
  <c r="R58" i="45" s="1"/>
  <c r="Q26" i="45"/>
  <c r="R26" i="45" s="1"/>
  <c r="Q247" i="45"/>
  <c r="R247" i="45" s="1"/>
  <c r="Q153" i="45"/>
  <c r="R153" i="45" s="1"/>
  <c r="Q171" i="45"/>
  <c r="R171" i="45" s="1"/>
  <c r="Q157" i="45"/>
  <c r="R157" i="45" s="1"/>
  <c r="Q115" i="45"/>
  <c r="R115" i="45" s="1"/>
  <c r="Q83" i="45"/>
  <c r="R83" i="45" s="1"/>
  <c r="Q51" i="45"/>
  <c r="R51" i="45" s="1"/>
  <c r="Q19" i="45"/>
  <c r="R19" i="45" s="1"/>
  <c r="N262" i="82"/>
  <c r="O262" i="82" s="1"/>
  <c r="N136" i="82"/>
  <c r="O136" i="82" s="1"/>
  <c r="N104" i="82"/>
  <c r="O104" i="82" s="1"/>
  <c r="N72" i="82"/>
  <c r="O72" i="82" s="1"/>
  <c r="N40" i="82"/>
  <c r="O40" i="82" s="1"/>
  <c r="N229" i="82"/>
  <c r="O229" i="82" s="1"/>
  <c r="N218" i="82"/>
  <c r="O218" i="82" s="1"/>
  <c r="N207" i="82"/>
  <c r="O207" i="82" s="1"/>
  <c r="N180" i="82"/>
  <c r="O180" i="82" s="1"/>
  <c r="N121" i="82"/>
  <c r="O121" i="82" s="1"/>
  <c r="N89" i="82"/>
  <c r="O89" i="82" s="1"/>
  <c r="N57" i="82"/>
  <c r="O57" i="82" s="1"/>
  <c r="N25" i="82"/>
  <c r="O25" i="82" s="1"/>
  <c r="N182" i="82"/>
  <c r="O182" i="82" s="1"/>
  <c r="N193" i="82"/>
  <c r="O193" i="82" s="1"/>
  <c r="N163" i="82"/>
  <c r="O163" i="82" s="1"/>
  <c r="N104" i="13"/>
  <c r="O104" i="13" s="1"/>
  <c r="N72" i="13"/>
  <c r="O72" i="13" s="1"/>
  <c r="N40" i="13"/>
  <c r="O40" i="13" s="1"/>
  <c r="N125" i="13"/>
  <c r="O125" i="13" s="1"/>
  <c r="N159" i="13"/>
  <c r="O159" i="13" s="1"/>
  <c r="N193" i="13"/>
  <c r="O193" i="13" s="1"/>
  <c r="N170" i="13"/>
  <c r="O170" i="13" s="1"/>
  <c r="N29" i="13"/>
  <c r="O29" i="13" s="1"/>
  <c r="N111" i="13"/>
  <c r="O111" i="13" s="1"/>
  <c r="N79" i="13"/>
  <c r="O79" i="13" s="1"/>
  <c r="N47" i="13"/>
  <c r="O47" i="13" s="1"/>
  <c r="N254" i="13"/>
  <c r="O254" i="13" s="1"/>
  <c r="N135" i="13"/>
  <c r="O135" i="13" s="1"/>
  <c r="N169" i="13"/>
  <c r="O169" i="13" s="1"/>
  <c r="Q244" i="52"/>
  <c r="R244" i="52" s="1"/>
  <c r="Q212" i="52"/>
  <c r="R212" i="52" s="1"/>
  <c r="Q229" i="52"/>
  <c r="R229" i="52" s="1"/>
  <c r="Q166" i="52"/>
  <c r="R166" i="52" s="1"/>
  <c r="Q134" i="52"/>
  <c r="R134" i="52" s="1"/>
  <c r="Q207" i="52"/>
  <c r="R207" i="52" s="1"/>
  <c r="Q177" i="52"/>
  <c r="R177" i="52" s="1"/>
  <c r="Q145" i="52"/>
  <c r="R145" i="52" s="1"/>
  <c r="Q113" i="52"/>
  <c r="R113" i="52" s="1"/>
  <c r="Q45" i="52"/>
  <c r="R45" i="52" s="1"/>
  <c r="Q15" i="52"/>
  <c r="R15" i="52" s="1"/>
  <c r="Q49" i="52"/>
  <c r="R49" i="52" s="1"/>
  <c r="Q82" i="52"/>
  <c r="R82" i="52" s="1"/>
  <c r="Q68" i="52"/>
  <c r="R68" i="52" s="1"/>
  <c r="Q90" i="52"/>
  <c r="R90" i="52" s="1"/>
  <c r="Q20" i="52"/>
  <c r="R20" i="52" s="1"/>
  <c r="Q236" i="76"/>
  <c r="R236" i="76" s="1"/>
  <c r="Q204" i="76"/>
  <c r="R204" i="76" s="1"/>
  <c r="Q172" i="76"/>
  <c r="R172" i="76" s="1"/>
  <c r="Q233" i="76"/>
  <c r="R233" i="76" s="1"/>
  <c r="Q201" i="76"/>
  <c r="R201" i="76" s="1"/>
  <c r="Q169" i="76"/>
  <c r="R169" i="76" s="1"/>
  <c r="Q137" i="76"/>
  <c r="R137" i="76" s="1"/>
  <c r="Q105" i="76"/>
  <c r="R105" i="76" s="1"/>
  <c r="Q73" i="76"/>
  <c r="R73" i="76" s="1"/>
  <c r="Q41" i="76"/>
  <c r="R41" i="76" s="1"/>
  <c r="Q168" i="76"/>
  <c r="R168" i="76" s="1"/>
  <c r="Q136" i="76"/>
  <c r="R136" i="76" s="1"/>
  <c r="Q104" i="76"/>
  <c r="R104" i="76" s="1"/>
  <c r="Q72" i="76"/>
  <c r="R72" i="76" s="1"/>
  <c r="Q40" i="76"/>
  <c r="R40" i="76" s="1"/>
  <c r="N56" i="85"/>
  <c r="O56" i="85" s="1"/>
  <c r="N24" i="85"/>
  <c r="O24" i="85" s="1"/>
  <c r="N19" i="85"/>
  <c r="O19" i="85" s="1"/>
  <c r="Q259" i="51"/>
  <c r="R259" i="51" s="1"/>
  <c r="Q227" i="51"/>
  <c r="R227" i="51" s="1"/>
  <c r="Q195" i="51"/>
  <c r="R195" i="51" s="1"/>
  <c r="Q252" i="51"/>
  <c r="R252" i="51" s="1"/>
  <c r="Q220" i="51"/>
  <c r="R220" i="51" s="1"/>
  <c r="Q188" i="51"/>
  <c r="R188" i="51" s="1"/>
  <c r="Q172" i="51"/>
  <c r="R172" i="51" s="1"/>
  <c r="Q157" i="51"/>
  <c r="R157" i="51" s="1"/>
  <c r="Q71" i="51"/>
  <c r="R71" i="51" s="1"/>
  <c r="Q39" i="51"/>
  <c r="R39" i="51" s="1"/>
  <c r="Q150" i="51"/>
  <c r="R150" i="51" s="1"/>
  <c r="Q99" i="51"/>
  <c r="R99" i="51" s="1"/>
  <c r="Q134" i="51"/>
  <c r="R134" i="51" s="1"/>
  <c r="Q76" i="51"/>
  <c r="R76" i="51" s="1"/>
  <c r="Q44" i="51"/>
  <c r="R44" i="51" s="1"/>
  <c r="Q12" i="51"/>
  <c r="R12" i="51" s="1"/>
  <c r="N185" i="81"/>
  <c r="O185" i="81" s="1"/>
  <c r="N87" i="81"/>
  <c r="O87" i="81" s="1"/>
  <c r="N55" i="81"/>
  <c r="O55" i="81" s="1"/>
  <c r="N23" i="81"/>
  <c r="O23" i="81" s="1"/>
  <c r="N155" i="81"/>
  <c r="O155" i="81" s="1"/>
  <c r="N221" i="81"/>
  <c r="O221" i="81" s="1"/>
  <c r="N134" i="81"/>
  <c r="O134" i="81" s="1"/>
  <c r="N216" i="81"/>
  <c r="O216" i="81" s="1"/>
  <c r="N161" i="81"/>
  <c r="O161" i="81" s="1"/>
  <c r="N86" i="81"/>
  <c r="O86" i="81" s="1"/>
  <c r="N54" i="81"/>
  <c r="O54" i="81" s="1"/>
  <c r="N22" i="81"/>
  <c r="O22" i="81" s="1"/>
  <c r="N99" i="81"/>
  <c r="O99" i="81" s="1"/>
  <c r="N213" i="81"/>
  <c r="O213" i="81" s="1"/>
  <c r="N94" i="81"/>
  <c r="O94" i="81" s="1"/>
  <c r="N192" i="81"/>
  <c r="O192" i="81" s="1"/>
  <c r="Q40" i="13"/>
  <c r="R40" i="13" s="1"/>
  <c r="Q116" i="13"/>
  <c r="R116" i="13" s="1"/>
  <c r="Q84" i="13"/>
  <c r="R84" i="13" s="1"/>
  <c r="Q48" i="13"/>
  <c r="R48" i="13" s="1"/>
  <c r="Q258" i="13"/>
  <c r="R258" i="13" s="1"/>
  <c r="Q143" i="13"/>
  <c r="R143" i="13" s="1"/>
  <c r="Q177" i="13"/>
  <c r="R177" i="13" s="1"/>
  <c r="Q43" i="13"/>
  <c r="R43" i="13" s="1"/>
  <c r="Q31" i="13"/>
  <c r="R31" i="13" s="1"/>
  <c r="Q113" i="13"/>
  <c r="R113" i="13" s="1"/>
  <c r="Q81" i="13"/>
  <c r="R81" i="13" s="1"/>
  <c r="Q45" i="13"/>
  <c r="R45" i="13" s="1"/>
  <c r="Q246" i="13"/>
  <c r="R246" i="13" s="1"/>
  <c r="Q119" i="13"/>
  <c r="R119" i="13" s="1"/>
  <c r="Q153" i="13"/>
  <c r="R153" i="13" s="1"/>
  <c r="Q26" i="13"/>
  <c r="R26" i="13" s="1"/>
  <c r="Q145" i="45"/>
  <c r="R145" i="45" s="1"/>
  <c r="Q163" i="45"/>
  <c r="R163" i="45" s="1"/>
  <c r="Q213" i="45"/>
  <c r="R213" i="45" s="1"/>
  <c r="Q120" i="45"/>
  <c r="R120" i="45" s="1"/>
  <c r="Q88" i="45"/>
  <c r="R88" i="45" s="1"/>
  <c r="Q56" i="45"/>
  <c r="R56" i="45" s="1"/>
  <c r="Q24" i="45"/>
  <c r="R24" i="45" s="1"/>
  <c r="Q240" i="45"/>
  <c r="R240" i="45" s="1"/>
  <c r="Q137" i="45"/>
  <c r="R137" i="45" s="1"/>
  <c r="Q155" i="45"/>
  <c r="R155" i="45" s="1"/>
  <c r="Q141" i="45"/>
  <c r="R141" i="45" s="1"/>
  <c r="Q113" i="45"/>
  <c r="R113" i="45" s="1"/>
  <c r="Q81" i="45"/>
  <c r="R81" i="45" s="1"/>
  <c r="Q49" i="45"/>
  <c r="R49" i="45" s="1"/>
  <c r="Q17" i="45"/>
  <c r="R17" i="45" s="1"/>
  <c r="N260" i="82"/>
  <c r="O260" i="82" s="1"/>
  <c r="N134" i="82"/>
  <c r="O134" i="82" s="1"/>
  <c r="N102" i="82"/>
  <c r="O102" i="82" s="1"/>
  <c r="N70" i="82"/>
  <c r="O70" i="82" s="1"/>
  <c r="N38" i="82"/>
  <c r="O38" i="82" s="1"/>
  <c r="N221" i="82"/>
  <c r="O221" i="82" s="1"/>
  <c r="N210" i="82"/>
  <c r="O210" i="82" s="1"/>
  <c r="N199" i="82"/>
  <c r="O199" i="82" s="1"/>
  <c r="N164" i="82"/>
  <c r="O164" i="82" s="1"/>
  <c r="N119" i="82"/>
  <c r="O119" i="82" s="1"/>
  <c r="N87" i="82"/>
  <c r="O87" i="82" s="1"/>
  <c r="N55" i="82"/>
  <c r="O55" i="82" s="1"/>
  <c r="N23" i="82"/>
  <c r="O23" i="82" s="1"/>
  <c r="N166" i="82"/>
  <c r="O166" i="82" s="1"/>
  <c r="N177" i="82"/>
  <c r="O177" i="82" s="1"/>
  <c r="N147" i="82"/>
  <c r="O147" i="82" s="1"/>
  <c r="N102" i="13"/>
  <c r="O102" i="13" s="1"/>
  <c r="N70" i="13"/>
  <c r="O70" i="13" s="1"/>
  <c r="N38" i="13"/>
  <c r="O38" i="13" s="1"/>
  <c r="N258" i="13"/>
  <c r="O258" i="13" s="1"/>
  <c r="N143" i="13"/>
  <c r="O143" i="13" s="1"/>
  <c r="N177" i="13"/>
  <c r="O177" i="13" s="1"/>
  <c r="N154" i="13"/>
  <c r="O154" i="13" s="1"/>
  <c r="N21" i="13"/>
  <c r="O21" i="13" s="1"/>
  <c r="N109" i="13"/>
  <c r="O109" i="13" s="1"/>
  <c r="N77" i="13"/>
  <c r="O77" i="13" s="1"/>
  <c r="N39" i="13"/>
  <c r="O39" i="13" s="1"/>
  <c r="N246" i="13"/>
  <c r="O246" i="13" s="1"/>
  <c r="N119" i="13"/>
  <c r="O119" i="13" s="1"/>
  <c r="N153" i="13"/>
  <c r="O153" i="13" s="1"/>
  <c r="Q242" i="52"/>
  <c r="R242" i="52" s="1"/>
  <c r="Q210" i="52"/>
  <c r="R210" i="52" s="1"/>
  <c r="Q203" i="52"/>
  <c r="R203" i="52" s="1"/>
  <c r="Q164" i="52"/>
  <c r="R164" i="52" s="1"/>
  <c r="Q132" i="52"/>
  <c r="R132" i="52" s="1"/>
  <c r="Q233" i="52"/>
  <c r="R233" i="52" s="1"/>
  <c r="Q175" i="52"/>
  <c r="R175" i="52" s="1"/>
  <c r="Q143" i="52"/>
  <c r="R143" i="52" s="1"/>
  <c r="Q111" i="52"/>
  <c r="R111" i="52" s="1"/>
  <c r="Q29" i="52"/>
  <c r="R29" i="52" s="1"/>
  <c r="Q110" i="52"/>
  <c r="R110" i="52" s="1"/>
  <c r="Q42" i="52"/>
  <c r="R42" i="52" s="1"/>
  <c r="Q79" i="52"/>
  <c r="R79" i="52" s="1"/>
  <c r="Q63" i="52"/>
  <c r="R63" i="52" s="1"/>
  <c r="Q84" i="52"/>
  <c r="R84" i="52" s="1"/>
  <c r="Q96" i="52"/>
  <c r="R96" i="52" s="1"/>
  <c r="Q234" i="76"/>
  <c r="R234" i="76" s="1"/>
  <c r="Q202" i="76"/>
  <c r="R202" i="76" s="1"/>
  <c r="Q170" i="76"/>
  <c r="R170" i="76" s="1"/>
  <c r="Q231" i="76"/>
  <c r="R231" i="76" s="1"/>
  <c r="Q199" i="76"/>
  <c r="R199" i="76" s="1"/>
  <c r="Q167" i="76"/>
  <c r="R167" i="76" s="1"/>
  <c r="Q135" i="76"/>
  <c r="R135" i="76" s="1"/>
  <c r="Q103" i="76"/>
  <c r="R103" i="76" s="1"/>
  <c r="Q71" i="76"/>
  <c r="R71" i="76" s="1"/>
  <c r="Q39" i="76"/>
  <c r="R39" i="76" s="1"/>
  <c r="Q166" i="76"/>
  <c r="R166" i="76" s="1"/>
  <c r="Q134" i="76"/>
  <c r="R134" i="76" s="1"/>
  <c r="Q102" i="76"/>
  <c r="R102" i="76" s="1"/>
  <c r="Q70" i="76"/>
  <c r="R70" i="76" s="1"/>
  <c r="Q38" i="76"/>
  <c r="R38" i="76" s="1"/>
  <c r="N54" i="85"/>
  <c r="O54" i="85" s="1"/>
  <c r="N22" i="85"/>
  <c r="O22" i="85" s="1"/>
  <c r="N49" i="85"/>
  <c r="O49" i="85" s="1"/>
  <c r="Q257" i="51"/>
  <c r="R257" i="51" s="1"/>
  <c r="Q225" i="51"/>
  <c r="R225" i="51" s="1"/>
  <c r="Q193" i="51"/>
  <c r="R193" i="51" s="1"/>
  <c r="Q250" i="51"/>
  <c r="R250" i="51" s="1"/>
  <c r="Q218" i="51"/>
  <c r="R218" i="51" s="1"/>
  <c r="Q186" i="51"/>
  <c r="R186" i="51" s="1"/>
  <c r="Q168" i="51"/>
  <c r="R168" i="51" s="1"/>
  <c r="Q144" i="51"/>
  <c r="R144" i="51" s="1"/>
  <c r="Q69" i="51"/>
  <c r="R69" i="51" s="1"/>
  <c r="Q37" i="51"/>
  <c r="R37" i="51" s="1"/>
  <c r="Q147" i="51"/>
  <c r="R147" i="51" s="1"/>
  <c r="Q85" i="51"/>
  <c r="R85" i="51" s="1"/>
  <c r="Q96" i="51"/>
  <c r="R96" i="51" s="1"/>
  <c r="Q74" i="51"/>
  <c r="R74" i="51" s="1"/>
  <c r="Q42" i="51"/>
  <c r="R42" i="51" s="1"/>
  <c r="Q173" i="51"/>
  <c r="R173" i="51" s="1"/>
  <c r="N169" i="81"/>
  <c r="O169" i="81" s="1"/>
  <c r="N85" i="81"/>
  <c r="O85" i="81" s="1"/>
  <c r="N53" i="81"/>
  <c r="O53" i="81" s="1"/>
  <c r="N21" i="81"/>
  <c r="O21" i="81" s="1"/>
  <c r="N139" i="81"/>
  <c r="O139" i="81" s="1"/>
  <c r="N205" i="81"/>
  <c r="O205" i="81" s="1"/>
  <c r="N118" i="81"/>
  <c r="O118" i="81" s="1"/>
  <c r="N200" i="81"/>
  <c r="O200" i="81" s="1"/>
  <c r="N145" i="81"/>
  <c r="O145" i="81" s="1"/>
  <c r="N84" i="81"/>
  <c r="O84" i="81" s="1"/>
  <c r="N52" i="81"/>
  <c r="O52" i="81" s="1"/>
  <c r="N20" i="81"/>
  <c r="O20" i="81" s="1"/>
  <c r="N239" i="81"/>
  <c r="O239" i="81" s="1"/>
  <c r="N197" i="81"/>
  <c r="O197" i="81" s="1"/>
  <c r="N257" i="81"/>
  <c r="O257" i="81" s="1"/>
  <c r="N176" i="81"/>
  <c r="O176" i="81" s="1"/>
  <c r="Q34" i="13"/>
  <c r="R34" i="13" s="1"/>
  <c r="Q114" i="13"/>
  <c r="R114" i="13" s="1"/>
  <c r="Q82" i="13"/>
  <c r="R82" i="13" s="1"/>
  <c r="Q46" i="13"/>
  <c r="R46" i="13" s="1"/>
  <c r="Q250" i="13"/>
  <c r="R250" i="13" s="1"/>
  <c r="Q127" i="13"/>
  <c r="R127" i="13" s="1"/>
  <c r="Q161" i="13"/>
  <c r="R161" i="13" s="1"/>
  <c r="Q33" i="13"/>
  <c r="R33" i="13" s="1"/>
  <c r="Q25" i="13"/>
  <c r="R25" i="13" s="1"/>
  <c r="Q111" i="13"/>
  <c r="R111" i="13" s="1"/>
  <c r="Q79" i="13"/>
  <c r="R79" i="13" s="1"/>
  <c r="Q39" i="13"/>
  <c r="R39" i="13" s="1"/>
  <c r="Q222" i="13"/>
  <c r="R222" i="13" s="1"/>
  <c r="Q259" i="13"/>
  <c r="R259" i="13" s="1"/>
  <c r="Q137" i="13"/>
  <c r="R137" i="13" s="1"/>
  <c r="Q20" i="13"/>
  <c r="R20" i="13" s="1"/>
  <c r="Q129" i="45"/>
  <c r="R129" i="45" s="1"/>
  <c r="Q147" i="45"/>
  <c r="R147" i="45" s="1"/>
  <c r="Q197" i="45"/>
  <c r="R197" i="45" s="1"/>
  <c r="Q118" i="45"/>
  <c r="R118" i="45" s="1"/>
  <c r="Q86" i="45"/>
  <c r="R86" i="45" s="1"/>
  <c r="Q54" i="45"/>
  <c r="R54" i="45" s="1"/>
  <c r="Q22" i="45"/>
  <c r="R22" i="45" s="1"/>
  <c r="Q224" i="45"/>
  <c r="R224" i="45" s="1"/>
  <c r="Q252" i="45"/>
  <c r="R252" i="45" s="1"/>
  <c r="Q139" i="45"/>
  <c r="R139" i="45" s="1"/>
  <c r="Q260" i="45"/>
  <c r="R260" i="45" s="1"/>
  <c r="Q111" i="45"/>
  <c r="R111" i="45" s="1"/>
  <c r="Q79" i="45"/>
  <c r="R79" i="45" s="1"/>
  <c r="Q47" i="45"/>
  <c r="R47" i="45" s="1"/>
  <c r="Q15" i="45"/>
  <c r="R15" i="45" s="1"/>
  <c r="N258" i="82"/>
  <c r="O258" i="82" s="1"/>
  <c r="N132" i="82"/>
  <c r="O132" i="82" s="1"/>
  <c r="N100" i="82"/>
  <c r="O100" i="82" s="1"/>
  <c r="N68" i="82"/>
  <c r="O68" i="82" s="1"/>
  <c r="N36" i="82"/>
  <c r="O36" i="82" s="1"/>
  <c r="N213" i="82"/>
  <c r="O213" i="82" s="1"/>
  <c r="N202" i="82"/>
  <c r="O202" i="82" s="1"/>
  <c r="N194" i="82"/>
  <c r="O194" i="82" s="1"/>
  <c r="N148" i="82"/>
  <c r="O148" i="82" s="1"/>
  <c r="N117" i="82"/>
  <c r="O117" i="82" s="1"/>
  <c r="N85" i="82"/>
  <c r="O85" i="82" s="1"/>
  <c r="N53" i="82"/>
  <c r="O53" i="82" s="1"/>
  <c r="N21" i="82"/>
  <c r="O21" i="82" s="1"/>
  <c r="N150" i="82"/>
  <c r="O150" i="82" s="1"/>
  <c r="N161" i="82"/>
  <c r="O161" i="82" s="1"/>
  <c r="N247" i="82"/>
  <c r="O247" i="82" s="1"/>
  <c r="K244" i="53"/>
  <c r="L244" i="53" s="1"/>
  <c r="K63" i="53"/>
  <c r="L63" i="53" s="1"/>
  <c r="K248" i="53"/>
  <c r="L248" i="53" s="1"/>
  <c r="K184" i="53"/>
  <c r="L184" i="53" s="1"/>
  <c r="K181" i="53"/>
  <c r="L181" i="53" s="1"/>
  <c r="K95" i="53"/>
  <c r="L95" i="53" s="1"/>
  <c r="K20" i="53"/>
  <c r="L20" i="53" s="1"/>
  <c r="K246" i="53"/>
  <c r="L246" i="53" s="1"/>
  <c r="K214" i="53"/>
  <c r="L214" i="53" s="1"/>
  <c r="K182" i="53"/>
  <c r="L182" i="53" s="1"/>
  <c r="K243" i="53"/>
  <c r="L243" i="53" s="1"/>
  <c r="K211" i="53"/>
  <c r="L211" i="53" s="1"/>
  <c r="K179" i="53"/>
  <c r="L179" i="53" s="1"/>
  <c r="K88" i="53"/>
  <c r="L88" i="53" s="1"/>
  <c r="K68" i="53"/>
  <c r="L68" i="53" s="1"/>
  <c r="K134" i="53"/>
  <c r="L134" i="53" s="1"/>
  <c r="K50" i="53"/>
  <c r="L50" i="53" s="1"/>
  <c r="K18" i="53"/>
  <c r="L18" i="53" s="1"/>
  <c r="K99" i="53"/>
  <c r="L99" i="53" s="1"/>
  <c r="K169" i="53"/>
  <c r="L169" i="53" s="1"/>
  <c r="K118" i="53"/>
  <c r="L118" i="53" s="1"/>
  <c r="K135" i="53"/>
  <c r="L135" i="53" s="1"/>
  <c r="K11" i="53"/>
  <c r="L11" i="53" s="1"/>
  <c r="Q36" i="78"/>
  <c r="R36" i="78" s="1"/>
  <c r="Q51" i="78"/>
  <c r="R51" i="78" s="1"/>
  <c r="Q19" i="78"/>
  <c r="R19" i="78" s="1"/>
  <c r="K240" i="54"/>
  <c r="L240" i="54" s="1"/>
  <c r="K208" i="54"/>
  <c r="L208" i="54" s="1"/>
  <c r="K176" i="54"/>
  <c r="L176" i="54" s="1"/>
  <c r="K144" i="54"/>
  <c r="L144" i="54" s="1"/>
  <c r="K112" i="54"/>
  <c r="L112" i="54" s="1"/>
  <c r="K80" i="54"/>
  <c r="L80" i="54" s="1"/>
  <c r="K255" i="54"/>
  <c r="L255" i="54" s="1"/>
  <c r="K223" i="54"/>
  <c r="L223" i="54" s="1"/>
  <c r="K191" i="54"/>
  <c r="L191" i="54" s="1"/>
  <c r="K159" i="54"/>
  <c r="L159" i="54" s="1"/>
  <c r="K127" i="54"/>
  <c r="L127" i="54" s="1"/>
  <c r="K95" i="54"/>
  <c r="L95" i="54" s="1"/>
  <c r="K63" i="54"/>
  <c r="L63" i="54" s="1"/>
  <c r="K31" i="54"/>
  <c r="L31" i="54" s="1"/>
  <c r="K48" i="54"/>
  <c r="L48" i="54" s="1"/>
  <c r="K20" i="54"/>
  <c r="L20" i="54" s="1"/>
  <c r="K26" i="83"/>
  <c r="L26" i="83" s="1"/>
  <c r="K47" i="83"/>
  <c r="L47" i="83" s="1"/>
  <c r="K79" i="83"/>
  <c r="L79" i="83" s="1"/>
  <c r="K126" i="83"/>
  <c r="L126" i="83" s="1"/>
  <c r="K124" i="83"/>
  <c r="L124" i="83" s="1"/>
  <c r="K36" i="83"/>
  <c r="L36" i="83" s="1"/>
  <c r="K68" i="83"/>
  <c r="L68" i="83" s="1"/>
  <c r="K100" i="83"/>
  <c r="L100" i="83" s="1"/>
  <c r="K128" i="83"/>
  <c r="L128" i="83" s="1"/>
  <c r="K175" i="83"/>
  <c r="L175" i="83" s="1"/>
  <c r="K207" i="83"/>
  <c r="L207" i="83" s="1"/>
  <c r="K239" i="83"/>
  <c r="L239" i="83" s="1"/>
  <c r="K174" i="83"/>
  <c r="L174" i="83" s="1"/>
  <c r="K206" i="83"/>
  <c r="L206" i="83" s="1"/>
  <c r="K238" i="83"/>
  <c r="L238" i="83" s="1"/>
  <c r="K51" i="46"/>
  <c r="L51" i="46" s="1"/>
  <c r="K52" i="46"/>
  <c r="L52" i="46" s="1"/>
  <c r="K20" i="46"/>
  <c r="L20" i="46" s="1"/>
  <c r="K107" i="84"/>
  <c r="L107" i="84" s="1"/>
  <c r="K15" i="84"/>
  <c r="L15" i="84" s="1"/>
  <c r="K47" i="84"/>
  <c r="L47" i="84" s="1"/>
  <c r="K79" i="84"/>
  <c r="L79" i="84" s="1"/>
  <c r="K106" i="84"/>
  <c r="L106" i="84" s="1"/>
  <c r="K24" i="84"/>
  <c r="L24" i="84" s="1"/>
  <c r="K93" i="84"/>
  <c r="L93" i="84" s="1"/>
  <c r="K39" i="51"/>
  <c r="L39" i="51" s="1"/>
  <c r="K134" i="75"/>
  <c r="L134" i="75" s="1"/>
  <c r="K21" i="81"/>
  <c r="L21" i="81" s="1"/>
  <c r="K72" i="52"/>
  <c r="L72" i="52" s="1"/>
  <c r="K126" i="76"/>
  <c r="L126" i="76" s="1"/>
  <c r="K229" i="82"/>
  <c r="L229" i="82" s="1"/>
  <c r="Q100" i="54"/>
  <c r="R100" i="54" s="1"/>
  <c r="K48" i="53"/>
  <c r="L48" i="53" s="1"/>
  <c r="K110" i="54"/>
  <c r="L110" i="54" s="1"/>
  <c r="K11" i="83"/>
  <c r="L11" i="83" s="1"/>
  <c r="K155" i="83"/>
  <c r="L155" i="83" s="1"/>
  <c r="K147" i="83"/>
  <c r="L147" i="83" s="1"/>
  <c r="K38" i="83"/>
  <c r="L38" i="83" s="1"/>
  <c r="K70" i="83"/>
  <c r="L70" i="83" s="1"/>
  <c r="K102" i="83"/>
  <c r="L102" i="83" s="1"/>
  <c r="K157" i="83"/>
  <c r="L157" i="83" s="1"/>
  <c r="K177" i="83"/>
  <c r="L177" i="83" s="1"/>
  <c r="K209" i="83"/>
  <c r="L209" i="83" s="1"/>
  <c r="K241" i="83"/>
  <c r="L241" i="83" s="1"/>
  <c r="K176" i="83"/>
  <c r="L176" i="83" s="1"/>
  <c r="K208" i="83"/>
  <c r="L208" i="83" s="1"/>
  <c r="K240" i="83"/>
  <c r="L240" i="83" s="1"/>
  <c r="K49" i="46"/>
  <c r="L49" i="46" s="1"/>
  <c r="K50" i="46"/>
  <c r="L50" i="46" s="1"/>
  <c r="K18" i="46"/>
  <c r="L18" i="46" s="1"/>
  <c r="K123" i="84"/>
  <c r="L123" i="84" s="1"/>
  <c r="K17" i="84"/>
  <c r="L17" i="84" s="1"/>
  <c r="K49" i="84"/>
  <c r="L49" i="84" s="1"/>
  <c r="K81" i="84"/>
  <c r="L81" i="84" s="1"/>
  <c r="K122" i="84"/>
  <c r="L122" i="84" s="1"/>
  <c r="K26" i="84"/>
  <c r="L26" i="84" s="1"/>
  <c r="K153" i="84"/>
  <c r="L153" i="84" s="1"/>
  <c r="K71" i="51"/>
  <c r="L71" i="51" s="1"/>
  <c r="K166" i="75"/>
  <c r="L166" i="75" s="1"/>
  <c r="K139" i="81"/>
  <c r="L139" i="81" s="1"/>
  <c r="K75" i="52"/>
  <c r="L75" i="52" s="1"/>
  <c r="K158" i="76"/>
  <c r="L158" i="76" s="1"/>
  <c r="K197" i="82"/>
  <c r="L197" i="82" s="1"/>
  <c r="Q68" i="54"/>
  <c r="R68" i="54" s="1"/>
  <c r="K138" i="53"/>
  <c r="L138" i="53" s="1"/>
  <c r="K142" i="54"/>
  <c r="L142" i="54" s="1"/>
  <c r="K103" i="83"/>
  <c r="L103" i="83" s="1"/>
  <c r="K242" i="53"/>
  <c r="L242" i="53" s="1"/>
  <c r="K210" i="53"/>
  <c r="L210" i="53" s="1"/>
  <c r="K178" i="53"/>
  <c r="L178" i="53" s="1"/>
  <c r="K239" i="53"/>
  <c r="L239" i="53" s="1"/>
  <c r="K207" i="53"/>
  <c r="L207" i="53" s="1"/>
  <c r="K175" i="53"/>
  <c r="L175" i="53" s="1"/>
  <c r="K168" i="53"/>
  <c r="L168" i="53" s="1"/>
  <c r="K156" i="53"/>
  <c r="L156" i="53" s="1"/>
  <c r="K102" i="53"/>
  <c r="L102" i="53" s="1"/>
  <c r="K46" i="53"/>
  <c r="L46" i="53" s="1"/>
  <c r="K14" i="53"/>
  <c r="L14" i="53" s="1"/>
  <c r="K67" i="53"/>
  <c r="L67" i="53" s="1"/>
  <c r="K133" i="53"/>
  <c r="L133" i="53" s="1"/>
  <c r="K86" i="53"/>
  <c r="L86" i="53" s="1"/>
  <c r="K25" i="53"/>
  <c r="L25" i="53" s="1"/>
  <c r="K41" i="53"/>
  <c r="L41" i="53" s="1"/>
  <c r="Q32" i="78"/>
  <c r="R32" i="78" s="1"/>
  <c r="Q47" i="78"/>
  <c r="R47" i="78" s="1"/>
  <c r="Q15" i="78"/>
  <c r="R15" i="78" s="1"/>
  <c r="K236" i="54"/>
  <c r="L236" i="54" s="1"/>
  <c r="K204" i="54"/>
  <c r="L204" i="54" s="1"/>
  <c r="K172" i="54"/>
  <c r="L172" i="54" s="1"/>
  <c r="K140" i="54"/>
  <c r="L140" i="54" s="1"/>
  <c r="K108" i="54"/>
  <c r="L108" i="54" s="1"/>
  <c r="K76" i="54"/>
  <c r="L76" i="54" s="1"/>
  <c r="K251" i="54"/>
  <c r="L251" i="54" s="1"/>
  <c r="K219" i="54"/>
  <c r="L219" i="54" s="1"/>
  <c r="K187" i="54"/>
  <c r="L187" i="54" s="1"/>
  <c r="K155" i="54"/>
  <c r="L155" i="54" s="1"/>
  <c r="K123" i="54"/>
  <c r="L123" i="54" s="1"/>
  <c r="K91" i="54"/>
  <c r="L91" i="54" s="1"/>
  <c r="K59" i="54"/>
  <c r="L59" i="54" s="1"/>
  <c r="K27" i="54"/>
  <c r="L27" i="54" s="1"/>
  <c r="K26" i="54"/>
  <c r="L26" i="54" s="1"/>
  <c r="K15" i="83"/>
  <c r="L15" i="83" s="1"/>
  <c r="K115" i="83"/>
  <c r="L115" i="83" s="1"/>
  <c r="K51" i="83"/>
  <c r="L51" i="83" s="1"/>
  <c r="K83" i="83"/>
  <c r="L83" i="83" s="1"/>
  <c r="K158" i="83"/>
  <c r="L158" i="83" s="1"/>
  <c r="K150" i="83"/>
  <c r="L150" i="83" s="1"/>
  <c r="K40" i="83"/>
  <c r="L40" i="83" s="1"/>
  <c r="K72" i="83"/>
  <c r="L72" i="83" s="1"/>
  <c r="K133" i="83"/>
  <c r="L133" i="83" s="1"/>
  <c r="K160" i="83"/>
  <c r="L160" i="83" s="1"/>
  <c r="K179" i="83"/>
  <c r="L179" i="83" s="1"/>
  <c r="K211" i="83"/>
  <c r="L211" i="83" s="1"/>
  <c r="K243" i="83"/>
  <c r="L243" i="83" s="1"/>
  <c r="K178" i="83"/>
  <c r="L178" i="83" s="1"/>
  <c r="K210" i="83"/>
  <c r="L210" i="83" s="1"/>
  <c r="K242" i="83"/>
  <c r="L242" i="83" s="1"/>
  <c r="K47" i="46"/>
  <c r="L47" i="46" s="1"/>
  <c r="K48" i="46"/>
  <c r="L48" i="46" s="1"/>
  <c r="K16" i="46"/>
  <c r="L16" i="46" s="1"/>
  <c r="K98" i="84"/>
  <c r="L98" i="84" s="1"/>
  <c r="K19" i="84"/>
  <c r="L19" i="84" s="1"/>
  <c r="K51" i="84"/>
  <c r="L51" i="84" s="1"/>
  <c r="K83" i="84"/>
  <c r="L83" i="84" s="1"/>
  <c r="K97" i="84"/>
  <c r="L97" i="84" s="1"/>
  <c r="K28" i="84"/>
  <c r="L28" i="84" s="1"/>
  <c r="K157" i="84"/>
  <c r="L157" i="84" s="1"/>
  <c r="K102" i="51"/>
  <c r="L102" i="51" s="1"/>
  <c r="K25" i="75"/>
  <c r="L25" i="75" s="1"/>
  <c r="K205" i="81"/>
  <c r="L205" i="81" s="1"/>
  <c r="K107" i="52"/>
  <c r="L107" i="52" s="1"/>
  <c r="K225" i="76"/>
  <c r="L225" i="76" s="1"/>
  <c r="K165" i="82"/>
  <c r="L165" i="82" s="1"/>
  <c r="Q235" i="54"/>
  <c r="R235" i="54" s="1"/>
  <c r="K81" i="83"/>
  <c r="L81" i="83" s="1"/>
  <c r="K240" i="53"/>
  <c r="L240" i="53" s="1"/>
  <c r="K208" i="53"/>
  <c r="L208" i="53" s="1"/>
  <c r="K176" i="53"/>
  <c r="L176" i="53" s="1"/>
  <c r="K237" i="53"/>
  <c r="L237" i="53" s="1"/>
  <c r="K205" i="53"/>
  <c r="L205" i="53" s="1"/>
  <c r="K173" i="53"/>
  <c r="L173" i="53" s="1"/>
  <c r="K165" i="53"/>
  <c r="L165" i="53" s="1"/>
  <c r="K153" i="53"/>
  <c r="L153" i="53" s="1"/>
  <c r="K97" i="53"/>
  <c r="L97" i="53" s="1"/>
  <c r="K44" i="53"/>
  <c r="L44" i="53" s="1"/>
  <c r="K12" i="53"/>
  <c r="L12" i="53" s="1"/>
  <c r="K152" i="53"/>
  <c r="L152" i="53" s="1"/>
  <c r="K106" i="53"/>
  <c r="L106" i="53" s="1"/>
  <c r="K81" i="53"/>
  <c r="L81" i="53" s="1"/>
  <c r="K55" i="53"/>
  <c r="L55" i="53" s="1"/>
  <c r="K154" i="53"/>
  <c r="L154" i="53" s="1"/>
  <c r="Q30" i="78"/>
  <c r="R30" i="78" s="1"/>
  <c r="Q45" i="78"/>
  <c r="R45" i="78" s="1"/>
  <c r="Q13" i="78"/>
  <c r="R13" i="78" s="1"/>
  <c r="K234" i="54"/>
  <c r="L234" i="54" s="1"/>
  <c r="K202" i="54"/>
  <c r="L202" i="54" s="1"/>
  <c r="K170" i="54"/>
  <c r="L170" i="54" s="1"/>
  <c r="K138" i="54"/>
  <c r="L138" i="54" s="1"/>
  <c r="K106" i="54"/>
  <c r="L106" i="54" s="1"/>
  <c r="K74" i="54"/>
  <c r="L74" i="54" s="1"/>
  <c r="K249" i="54"/>
  <c r="L249" i="54" s="1"/>
  <c r="K217" i="54"/>
  <c r="L217" i="54" s="1"/>
  <c r="K185" i="54"/>
  <c r="L185" i="54" s="1"/>
  <c r="K153" i="54"/>
  <c r="L153" i="54" s="1"/>
  <c r="K121" i="54"/>
  <c r="L121" i="54" s="1"/>
  <c r="K89" i="54"/>
  <c r="L89" i="54" s="1"/>
  <c r="K57" i="54"/>
  <c r="L57" i="54" s="1"/>
  <c r="K25" i="54"/>
  <c r="L25" i="54" s="1"/>
  <c r="K28" i="54"/>
  <c r="L28" i="54" s="1"/>
  <c r="K19" i="83"/>
  <c r="L19" i="83" s="1"/>
  <c r="K123" i="83"/>
  <c r="L123" i="83" s="1"/>
  <c r="K53" i="83"/>
  <c r="L53" i="83" s="1"/>
  <c r="K85" i="83"/>
  <c r="L85" i="83" s="1"/>
  <c r="K108" i="83"/>
  <c r="L108" i="83" s="1"/>
  <c r="K104" i="83"/>
  <c r="L104" i="83" s="1"/>
  <c r="K42" i="83"/>
  <c r="L42" i="83" s="1"/>
  <c r="K74" i="83"/>
  <c r="L74" i="83" s="1"/>
  <c r="K136" i="83"/>
  <c r="L136" i="83" s="1"/>
  <c r="K105" i="83"/>
  <c r="L105" i="83" s="1"/>
  <c r="K181" i="83"/>
  <c r="L181" i="83" s="1"/>
  <c r="K213" i="83"/>
  <c r="L213" i="83" s="1"/>
  <c r="K245" i="83"/>
  <c r="L245" i="83" s="1"/>
  <c r="K180" i="83"/>
  <c r="L180" i="83" s="1"/>
  <c r="K212" i="83"/>
  <c r="L212" i="83" s="1"/>
  <c r="K244" i="83"/>
  <c r="L244" i="83" s="1"/>
  <c r="K45" i="46"/>
  <c r="L45" i="46" s="1"/>
  <c r="K46" i="46"/>
  <c r="L46" i="46" s="1"/>
  <c r="K14" i="46"/>
  <c r="L14" i="46" s="1"/>
  <c r="K114" i="84"/>
  <c r="L114" i="84" s="1"/>
  <c r="K21" i="84"/>
  <c r="L21" i="84" s="1"/>
  <c r="K53" i="84"/>
  <c r="L53" i="84" s="1"/>
  <c r="K85" i="84"/>
  <c r="L85" i="84" s="1"/>
  <c r="K113" i="84"/>
  <c r="L113" i="84" s="1"/>
  <c r="K30" i="84"/>
  <c r="L30" i="84" s="1"/>
  <c r="K185" i="84"/>
  <c r="L185" i="84" s="1"/>
  <c r="K134" i="51"/>
  <c r="L134" i="51" s="1"/>
  <c r="K57" i="75"/>
  <c r="L57" i="75" s="1"/>
  <c r="K118" i="81"/>
  <c r="L118" i="81" s="1"/>
  <c r="K139" i="52"/>
  <c r="L139" i="52" s="1"/>
  <c r="K214" i="76"/>
  <c r="L214" i="76" s="1"/>
  <c r="K132" i="82"/>
  <c r="L132" i="82" s="1"/>
  <c r="Q203" i="54"/>
  <c r="R203" i="54" s="1"/>
  <c r="K16" i="53"/>
  <c r="L16" i="53" s="1"/>
  <c r="K40" i="54"/>
  <c r="L40" i="54" s="1"/>
  <c r="K238" i="53"/>
  <c r="L238" i="53" s="1"/>
  <c r="K206" i="53"/>
  <c r="L206" i="53" s="1"/>
  <c r="K174" i="53"/>
  <c r="L174" i="53" s="1"/>
  <c r="K235" i="53"/>
  <c r="L235" i="53" s="1"/>
  <c r="K203" i="53"/>
  <c r="L203" i="53" s="1"/>
  <c r="K171" i="53"/>
  <c r="L171" i="53" s="1"/>
  <c r="K142" i="53"/>
  <c r="L142" i="53" s="1"/>
  <c r="K122" i="53"/>
  <c r="L122" i="53" s="1"/>
  <c r="K70" i="53"/>
  <c r="L70" i="53" s="1"/>
  <c r="K42" i="53"/>
  <c r="L42" i="53" s="1"/>
  <c r="K164" i="53"/>
  <c r="L164" i="53" s="1"/>
  <c r="K149" i="53"/>
  <c r="L149" i="53" s="1"/>
  <c r="K101" i="53"/>
  <c r="L101" i="53" s="1"/>
  <c r="K151" i="53"/>
  <c r="L151" i="53" s="1"/>
  <c r="K23" i="53"/>
  <c r="L23" i="53" s="1"/>
  <c r="K39" i="53"/>
  <c r="L39" i="53" s="1"/>
  <c r="Q28" i="78"/>
  <c r="R28" i="78" s="1"/>
  <c r="Q43" i="78"/>
  <c r="R43" i="78" s="1"/>
  <c r="Q11" i="78"/>
  <c r="R11" i="78" s="1"/>
  <c r="K232" i="54"/>
  <c r="L232" i="54" s="1"/>
  <c r="K200" i="54"/>
  <c r="L200" i="54" s="1"/>
  <c r="K168" i="54"/>
  <c r="L168" i="54" s="1"/>
  <c r="K136" i="54"/>
  <c r="L136" i="54" s="1"/>
  <c r="K104" i="54"/>
  <c r="L104" i="54" s="1"/>
  <c r="K72" i="54"/>
  <c r="L72" i="54" s="1"/>
  <c r="K247" i="54"/>
  <c r="L247" i="54" s="1"/>
  <c r="K215" i="54"/>
  <c r="L215" i="54" s="1"/>
  <c r="K183" i="54"/>
  <c r="L183" i="54" s="1"/>
  <c r="K151" i="54"/>
  <c r="L151" i="54" s="1"/>
  <c r="K119" i="54"/>
  <c r="L119" i="54" s="1"/>
  <c r="K87" i="54"/>
  <c r="L87" i="54" s="1"/>
  <c r="K55" i="54"/>
  <c r="L55" i="54" s="1"/>
  <c r="K23" i="54"/>
  <c r="L23" i="54" s="1"/>
  <c r="K12" i="54"/>
  <c r="L12" i="54" s="1"/>
  <c r="K23" i="83"/>
  <c r="L23" i="83" s="1"/>
  <c r="K143" i="83"/>
  <c r="L143" i="83" s="1"/>
  <c r="K55" i="83"/>
  <c r="L55" i="83" s="1"/>
  <c r="K87" i="83"/>
  <c r="L87" i="83" s="1"/>
  <c r="K129" i="83"/>
  <c r="L129" i="83" s="1"/>
  <c r="K153" i="83"/>
  <c r="L153" i="83" s="1"/>
  <c r="K44" i="83"/>
  <c r="L44" i="83" s="1"/>
  <c r="K76" i="83"/>
  <c r="L76" i="83" s="1"/>
  <c r="K109" i="83"/>
  <c r="L109" i="83" s="1"/>
  <c r="K112" i="83"/>
  <c r="L112" i="83" s="1"/>
  <c r="K183" i="83"/>
  <c r="L183" i="83" s="1"/>
  <c r="K215" i="83"/>
  <c r="L215" i="83" s="1"/>
  <c r="K247" i="83"/>
  <c r="L247" i="83" s="1"/>
  <c r="K182" i="83"/>
  <c r="L182" i="83" s="1"/>
  <c r="K214" i="83"/>
  <c r="L214" i="83" s="1"/>
  <c r="K246" i="83"/>
  <c r="L246" i="83" s="1"/>
  <c r="K43" i="46"/>
  <c r="L43" i="46" s="1"/>
  <c r="K44" i="46"/>
  <c r="L44" i="46" s="1"/>
  <c r="K12" i="46"/>
  <c r="L12" i="46" s="1"/>
  <c r="K128" i="84"/>
  <c r="L128" i="84" s="1"/>
  <c r="K23" i="84"/>
  <c r="L23" i="84" s="1"/>
  <c r="K55" i="84"/>
  <c r="L55" i="84" s="1"/>
  <c r="K94" i="84"/>
  <c r="L94" i="84" s="1"/>
  <c r="K88" i="84"/>
  <c r="L88" i="84" s="1"/>
  <c r="K32" i="84"/>
  <c r="L32" i="84" s="1"/>
  <c r="K189" i="84"/>
  <c r="L189" i="84" s="1"/>
  <c r="K166" i="51"/>
  <c r="L166" i="51" s="1"/>
  <c r="K89" i="75"/>
  <c r="L89" i="75" s="1"/>
  <c r="K200" i="81"/>
  <c r="L200" i="81" s="1"/>
  <c r="K171" i="52"/>
  <c r="L171" i="52" s="1"/>
  <c r="K187" i="76"/>
  <c r="L187" i="76" s="1"/>
  <c r="K100" i="82"/>
  <c r="L100" i="82" s="1"/>
  <c r="Q171" i="54"/>
  <c r="R171" i="54" s="1"/>
  <c r="K212" i="53"/>
  <c r="L212" i="53" s="1"/>
  <c r="K49" i="83"/>
  <c r="L49" i="83" s="1"/>
  <c r="K236" i="53"/>
  <c r="L236" i="53" s="1"/>
  <c r="K204" i="53"/>
  <c r="L204" i="53" s="1"/>
  <c r="K172" i="53"/>
  <c r="L172" i="53" s="1"/>
  <c r="K233" i="53"/>
  <c r="L233" i="53" s="1"/>
  <c r="K201" i="53"/>
  <c r="L201" i="53" s="1"/>
  <c r="K261" i="53"/>
  <c r="L261" i="53" s="1"/>
  <c r="K137" i="53"/>
  <c r="L137" i="53" s="1"/>
  <c r="K117" i="53"/>
  <c r="L117" i="53" s="1"/>
  <c r="K65" i="53"/>
  <c r="L65" i="53" s="1"/>
  <c r="K40" i="53"/>
  <c r="L40" i="53" s="1"/>
  <c r="K161" i="53"/>
  <c r="L161" i="53" s="1"/>
  <c r="K126" i="53"/>
  <c r="L126" i="53" s="1"/>
  <c r="K74" i="53"/>
  <c r="L74" i="53" s="1"/>
  <c r="K71" i="53"/>
  <c r="L71" i="53" s="1"/>
  <c r="K53" i="53"/>
  <c r="L53" i="53" s="1"/>
  <c r="Q58" i="78"/>
  <c r="R58" i="78" s="1"/>
  <c r="Q26" i="78"/>
  <c r="R26" i="78" s="1"/>
  <c r="Q41" i="78"/>
  <c r="R41" i="78" s="1"/>
  <c r="K262" i="54"/>
  <c r="L262" i="54" s="1"/>
  <c r="K230" i="54"/>
  <c r="L230" i="54" s="1"/>
  <c r="K198" i="54"/>
  <c r="L198" i="54" s="1"/>
  <c r="K166" i="54"/>
  <c r="L166" i="54" s="1"/>
  <c r="K134" i="54"/>
  <c r="L134" i="54" s="1"/>
  <c r="K102" i="54"/>
  <c r="L102" i="54" s="1"/>
  <c r="K70" i="54"/>
  <c r="L70" i="54" s="1"/>
  <c r="K245" i="54"/>
  <c r="L245" i="54" s="1"/>
  <c r="K213" i="54"/>
  <c r="L213" i="54" s="1"/>
  <c r="K181" i="54"/>
  <c r="L181" i="54" s="1"/>
  <c r="K149" i="54"/>
  <c r="L149" i="54" s="1"/>
  <c r="K117" i="54"/>
  <c r="L117" i="54" s="1"/>
  <c r="K85" i="54"/>
  <c r="L85" i="54" s="1"/>
  <c r="K53" i="54"/>
  <c r="L53" i="54" s="1"/>
  <c r="K21" i="54"/>
  <c r="L21" i="54" s="1"/>
  <c r="K42" i="54"/>
  <c r="L42" i="54" s="1"/>
  <c r="K12" i="83"/>
  <c r="L12" i="83" s="1"/>
  <c r="K146" i="83"/>
  <c r="L146" i="83" s="1"/>
  <c r="K57" i="83"/>
  <c r="L57" i="83" s="1"/>
  <c r="K89" i="83"/>
  <c r="L89" i="83" s="1"/>
  <c r="K132" i="83"/>
  <c r="L132" i="83" s="1"/>
  <c r="K156" i="83"/>
  <c r="L156" i="83" s="1"/>
  <c r="K46" i="83"/>
  <c r="L46" i="83" s="1"/>
  <c r="K78" i="83"/>
  <c r="L78" i="83" s="1"/>
  <c r="K114" i="83"/>
  <c r="L114" i="83" s="1"/>
  <c r="K120" i="83"/>
  <c r="L120" i="83" s="1"/>
  <c r="K185" i="83"/>
  <c r="L185" i="83" s="1"/>
  <c r="K217" i="83"/>
  <c r="L217" i="83" s="1"/>
  <c r="K249" i="83"/>
  <c r="L249" i="83" s="1"/>
  <c r="K184" i="83"/>
  <c r="L184" i="83" s="1"/>
  <c r="K216" i="83"/>
  <c r="L216" i="83" s="1"/>
  <c r="K248" i="83"/>
  <c r="L248" i="83" s="1"/>
  <c r="K41" i="46"/>
  <c r="L41" i="46" s="1"/>
  <c r="K42" i="46"/>
  <c r="L42" i="46" s="1"/>
  <c r="K25" i="46"/>
  <c r="L25" i="46" s="1"/>
  <c r="K89" i="84"/>
  <c r="L89" i="84" s="1"/>
  <c r="K25" i="84"/>
  <c r="L25" i="84" s="1"/>
  <c r="K57" i="84"/>
  <c r="L57" i="84" s="1"/>
  <c r="K110" i="84"/>
  <c r="L110" i="84" s="1"/>
  <c r="K104" i="84"/>
  <c r="L104" i="84" s="1"/>
  <c r="K34" i="84"/>
  <c r="L34" i="84" s="1"/>
  <c r="K217" i="84"/>
  <c r="L217" i="84" s="1"/>
  <c r="K198" i="51"/>
  <c r="L198" i="51" s="1"/>
  <c r="K121" i="75"/>
  <c r="L121" i="75" s="1"/>
  <c r="K145" i="81"/>
  <c r="L145" i="81" s="1"/>
  <c r="K235" i="52"/>
  <c r="L235" i="52" s="1"/>
  <c r="K31" i="76"/>
  <c r="L31" i="76" s="1"/>
  <c r="K123" i="82"/>
  <c r="L123" i="82" s="1"/>
  <c r="Q139" i="54"/>
  <c r="R139" i="54" s="1"/>
  <c r="Q34" i="78"/>
  <c r="R34" i="78" s="1"/>
  <c r="K61" i="54"/>
  <c r="L61" i="54" s="1"/>
  <c r="K234" i="53"/>
  <c r="L234" i="53" s="1"/>
  <c r="K202" i="53"/>
  <c r="L202" i="53" s="1"/>
  <c r="K170" i="53"/>
  <c r="L170" i="53" s="1"/>
  <c r="K231" i="53"/>
  <c r="L231" i="53" s="1"/>
  <c r="K199" i="53"/>
  <c r="L199" i="53" s="1"/>
  <c r="K148" i="53"/>
  <c r="L148" i="53" s="1"/>
  <c r="K110" i="53"/>
  <c r="L110" i="53" s="1"/>
  <c r="K90" i="53"/>
  <c r="L90" i="53" s="1"/>
  <c r="K167" i="53"/>
  <c r="L167" i="53" s="1"/>
  <c r="K38" i="53"/>
  <c r="L38" i="53" s="1"/>
  <c r="K141" i="53"/>
  <c r="L141" i="53" s="1"/>
  <c r="K121" i="53"/>
  <c r="L121" i="53" s="1"/>
  <c r="K69" i="53"/>
  <c r="L69" i="53" s="1"/>
  <c r="K37" i="53"/>
  <c r="L37" i="53" s="1"/>
  <c r="K21" i="53"/>
  <c r="L21" i="53" s="1"/>
  <c r="Q56" i="78"/>
  <c r="R56" i="78" s="1"/>
  <c r="Q24" i="78"/>
  <c r="R24" i="78" s="1"/>
  <c r="Q39" i="78"/>
  <c r="R39" i="78" s="1"/>
  <c r="K260" i="54"/>
  <c r="L260" i="54" s="1"/>
  <c r="K228" i="54"/>
  <c r="L228" i="54" s="1"/>
  <c r="K196" i="54"/>
  <c r="L196" i="54" s="1"/>
  <c r="K164" i="54"/>
  <c r="L164" i="54" s="1"/>
  <c r="K132" i="54"/>
  <c r="L132" i="54" s="1"/>
  <c r="K100" i="54"/>
  <c r="L100" i="54" s="1"/>
  <c r="K68" i="54"/>
  <c r="L68" i="54" s="1"/>
  <c r="K243" i="54"/>
  <c r="L243" i="54" s="1"/>
  <c r="K211" i="54"/>
  <c r="L211" i="54" s="1"/>
  <c r="K179" i="54"/>
  <c r="L179" i="54" s="1"/>
  <c r="K147" i="54"/>
  <c r="L147" i="54" s="1"/>
  <c r="K115" i="54"/>
  <c r="L115" i="54" s="1"/>
  <c r="K83" i="54"/>
  <c r="L83" i="54" s="1"/>
  <c r="K51" i="54"/>
  <c r="L51" i="54" s="1"/>
  <c r="K19" i="54"/>
  <c r="L19" i="54" s="1"/>
  <c r="K30" i="54"/>
  <c r="L30" i="54" s="1"/>
  <c r="K16" i="83"/>
  <c r="L16" i="83" s="1"/>
  <c r="K27" i="83"/>
  <c r="L27" i="83" s="1"/>
  <c r="K59" i="83"/>
  <c r="L59" i="83" s="1"/>
  <c r="K91" i="83"/>
  <c r="L91" i="83" s="1"/>
  <c r="K161" i="83"/>
  <c r="L161" i="83" s="1"/>
  <c r="K111" i="83"/>
  <c r="L111" i="83" s="1"/>
  <c r="K48" i="83"/>
  <c r="L48" i="83" s="1"/>
  <c r="K80" i="83"/>
  <c r="L80" i="83" s="1"/>
  <c r="K122" i="83"/>
  <c r="L122" i="83" s="1"/>
  <c r="K131" i="83"/>
  <c r="L131" i="83" s="1"/>
  <c r="K187" i="83"/>
  <c r="L187" i="83" s="1"/>
  <c r="K219" i="83"/>
  <c r="L219" i="83" s="1"/>
  <c r="K251" i="83"/>
  <c r="L251" i="83" s="1"/>
  <c r="K186" i="83"/>
  <c r="L186" i="83" s="1"/>
  <c r="K218" i="83"/>
  <c r="L218" i="83" s="1"/>
  <c r="K250" i="83"/>
  <c r="L250" i="83" s="1"/>
  <c r="K39" i="46"/>
  <c r="L39" i="46" s="1"/>
  <c r="K40" i="46"/>
  <c r="L40" i="46" s="1"/>
  <c r="K15" i="46"/>
  <c r="L15" i="46" s="1"/>
  <c r="K105" i="84"/>
  <c r="L105" i="84" s="1"/>
  <c r="K27" i="84"/>
  <c r="L27" i="84" s="1"/>
  <c r="K59" i="84"/>
  <c r="L59" i="84" s="1"/>
  <c r="K131" i="84"/>
  <c r="L131" i="84" s="1"/>
  <c r="K120" i="84"/>
  <c r="L120" i="84" s="1"/>
  <c r="K36" i="84"/>
  <c r="L36" i="84" s="1"/>
  <c r="K221" i="84"/>
  <c r="L221" i="84" s="1"/>
  <c r="K230" i="51"/>
  <c r="L230" i="51" s="1"/>
  <c r="K153" i="75"/>
  <c r="L153" i="75" s="1"/>
  <c r="K84" i="81"/>
  <c r="L84" i="81" s="1"/>
  <c r="K216" i="52"/>
  <c r="L216" i="52" s="1"/>
  <c r="K63" i="76"/>
  <c r="L63" i="76" s="1"/>
  <c r="K47" i="82"/>
  <c r="L47" i="82" s="1"/>
  <c r="Q107" i="54"/>
  <c r="R107" i="54" s="1"/>
  <c r="K113" i="53"/>
  <c r="L113" i="53" s="1"/>
  <c r="K29" i="54"/>
  <c r="L29" i="54" s="1"/>
  <c r="K232" i="53"/>
  <c r="L232" i="53" s="1"/>
  <c r="K200" i="53"/>
  <c r="L200" i="53" s="1"/>
  <c r="K262" i="53"/>
  <c r="L262" i="53" s="1"/>
  <c r="K229" i="53"/>
  <c r="L229" i="53" s="1"/>
  <c r="K197" i="53"/>
  <c r="L197" i="53" s="1"/>
  <c r="K145" i="53"/>
  <c r="L145" i="53" s="1"/>
  <c r="K105" i="53"/>
  <c r="L105" i="53" s="1"/>
  <c r="K85" i="53"/>
  <c r="L85" i="53" s="1"/>
  <c r="K124" i="53"/>
  <c r="L124" i="53" s="1"/>
  <c r="K36" i="53"/>
  <c r="L36" i="53" s="1"/>
  <c r="K114" i="53"/>
  <c r="L114" i="53" s="1"/>
  <c r="K94" i="53"/>
  <c r="L94" i="53" s="1"/>
  <c r="K166" i="53"/>
  <c r="L166" i="53" s="1"/>
  <c r="K108" i="53"/>
  <c r="L108" i="53" s="1"/>
  <c r="K51" i="53"/>
  <c r="L51" i="53" s="1"/>
  <c r="Q54" i="78"/>
  <c r="R54" i="78" s="1"/>
  <c r="Q22" i="78"/>
  <c r="R22" i="78" s="1"/>
  <c r="Q37" i="78"/>
  <c r="R37" i="78" s="1"/>
  <c r="K258" i="54"/>
  <c r="L258" i="54" s="1"/>
  <c r="K226" i="54"/>
  <c r="L226" i="54" s="1"/>
  <c r="K194" i="54"/>
  <c r="L194" i="54" s="1"/>
  <c r="K162" i="54"/>
  <c r="L162" i="54" s="1"/>
  <c r="K130" i="54"/>
  <c r="L130" i="54" s="1"/>
  <c r="K98" i="54"/>
  <c r="L98" i="54" s="1"/>
  <c r="K66" i="54"/>
  <c r="L66" i="54" s="1"/>
  <c r="K241" i="54"/>
  <c r="L241" i="54" s="1"/>
  <c r="K209" i="54"/>
  <c r="L209" i="54" s="1"/>
  <c r="K177" i="54"/>
  <c r="L177" i="54" s="1"/>
  <c r="K145" i="54"/>
  <c r="L145" i="54" s="1"/>
  <c r="K113" i="54"/>
  <c r="L113" i="54" s="1"/>
  <c r="K81" i="54"/>
  <c r="L81" i="54" s="1"/>
  <c r="K49" i="54"/>
  <c r="L49" i="54" s="1"/>
  <c r="K17" i="54"/>
  <c r="L17" i="54" s="1"/>
  <c r="K14" i="54"/>
  <c r="L14" i="54" s="1"/>
  <c r="K20" i="83"/>
  <c r="L20" i="83" s="1"/>
  <c r="K29" i="83"/>
  <c r="L29" i="83" s="1"/>
  <c r="K61" i="83"/>
  <c r="L61" i="83" s="1"/>
  <c r="K93" i="83"/>
  <c r="L93" i="83" s="1"/>
  <c r="K164" i="83"/>
  <c r="L164" i="83" s="1"/>
  <c r="K119" i="83"/>
  <c r="L119" i="83" s="1"/>
  <c r="K50" i="83"/>
  <c r="L50" i="83" s="1"/>
  <c r="K82" i="83"/>
  <c r="L82" i="83" s="1"/>
  <c r="K139" i="83"/>
  <c r="L139" i="83" s="1"/>
  <c r="K134" i="83"/>
  <c r="L134" i="83" s="1"/>
  <c r="K189" i="83"/>
  <c r="L189" i="83" s="1"/>
  <c r="K221" i="83"/>
  <c r="L221" i="83" s="1"/>
  <c r="K253" i="83"/>
  <c r="L253" i="83" s="1"/>
  <c r="K188" i="83"/>
  <c r="L188" i="83" s="1"/>
  <c r="K220" i="83"/>
  <c r="L220" i="83" s="1"/>
  <c r="K252" i="83"/>
  <c r="L252" i="83" s="1"/>
  <c r="K37" i="46"/>
  <c r="L37" i="46" s="1"/>
  <c r="K38" i="46"/>
  <c r="L38" i="46" s="1"/>
  <c r="K23" i="46"/>
  <c r="L23" i="46" s="1"/>
  <c r="K121" i="84"/>
  <c r="L121" i="84" s="1"/>
  <c r="K29" i="84"/>
  <c r="L29" i="84" s="1"/>
  <c r="K61" i="84"/>
  <c r="L61" i="84" s="1"/>
  <c r="K101" i="84"/>
  <c r="L101" i="84" s="1"/>
  <c r="K127" i="84"/>
  <c r="L127" i="84" s="1"/>
  <c r="K38" i="84"/>
  <c r="L38" i="84" s="1"/>
  <c r="K249" i="84"/>
  <c r="L249" i="84" s="1"/>
  <c r="K262" i="51"/>
  <c r="L262" i="51" s="1"/>
  <c r="K186" i="75"/>
  <c r="L186" i="75" s="1"/>
  <c r="K52" i="81"/>
  <c r="L52" i="81" s="1"/>
  <c r="K106" i="52"/>
  <c r="L106" i="52" s="1"/>
  <c r="K95" i="76"/>
  <c r="L95" i="76" s="1"/>
  <c r="K99" i="82"/>
  <c r="L99" i="82" s="1"/>
  <c r="Q75" i="54"/>
  <c r="R75" i="54" s="1"/>
  <c r="K57" i="53"/>
  <c r="L57" i="53" s="1"/>
  <c r="K93" i="54"/>
  <c r="L93" i="54" s="1"/>
  <c r="K230" i="53"/>
  <c r="L230" i="53" s="1"/>
  <c r="K198" i="53"/>
  <c r="L198" i="53" s="1"/>
  <c r="K259" i="53"/>
  <c r="L259" i="53" s="1"/>
  <c r="K227" i="53"/>
  <c r="L227" i="53" s="1"/>
  <c r="K195" i="53"/>
  <c r="L195" i="53" s="1"/>
  <c r="K130" i="53"/>
  <c r="L130" i="53" s="1"/>
  <c r="K78" i="53"/>
  <c r="L78" i="53" s="1"/>
  <c r="K150" i="53"/>
  <c r="L150" i="53" s="1"/>
  <c r="K119" i="53"/>
  <c r="L119" i="53" s="1"/>
  <c r="K34" i="53"/>
  <c r="L34" i="53" s="1"/>
  <c r="K109" i="53"/>
  <c r="L109" i="53" s="1"/>
  <c r="K89" i="53"/>
  <c r="L89" i="53" s="1"/>
  <c r="K163" i="53"/>
  <c r="L163" i="53" s="1"/>
  <c r="K35" i="53"/>
  <c r="L35" i="53" s="1"/>
  <c r="K19" i="53"/>
  <c r="L19" i="53" s="1"/>
  <c r="Q52" i="78"/>
  <c r="R52" i="78" s="1"/>
  <c r="Q20" i="78"/>
  <c r="R20" i="78" s="1"/>
  <c r="Q35" i="78"/>
  <c r="R35" i="78" s="1"/>
  <c r="K256" i="54"/>
  <c r="L256" i="54" s="1"/>
  <c r="K224" i="54"/>
  <c r="L224" i="54" s="1"/>
  <c r="K192" i="54"/>
  <c r="L192" i="54" s="1"/>
  <c r="K160" i="54"/>
  <c r="L160" i="54" s="1"/>
  <c r="K128" i="54"/>
  <c r="L128" i="54" s="1"/>
  <c r="K96" i="54"/>
  <c r="L96" i="54" s="1"/>
  <c r="K64" i="54"/>
  <c r="L64" i="54" s="1"/>
  <c r="K239" i="54"/>
  <c r="L239" i="54" s="1"/>
  <c r="K207" i="54"/>
  <c r="L207" i="54" s="1"/>
  <c r="K175" i="54"/>
  <c r="L175" i="54" s="1"/>
  <c r="K143" i="54"/>
  <c r="L143" i="54" s="1"/>
  <c r="K111" i="54"/>
  <c r="L111" i="54" s="1"/>
  <c r="K79" i="54"/>
  <c r="L79" i="54" s="1"/>
  <c r="K47" i="54"/>
  <c r="L47" i="54" s="1"/>
  <c r="K15" i="54"/>
  <c r="L15" i="54" s="1"/>
  <c r="K54" i="54"/>
  <c r="L54" i="54" s="1"/>
  <c r="K24" i="83"/>
  <c r="L24" i="83" s="1"/>
  <c r="K31" i="83"/>
  <c r="L31" i="83" s="1"/>
  <c r="K63" i="83"/>
  <c r="L63" i="83" s="1"/>
  <c r="K95" i="83"/>
  <c r="L95" i="83" s="1"/>
  <c r="K113" i="83"/>
  <c r="L113" i="83" s="1"/>
  <c r="K127" i="83"/>
  <c r="L127" i="83" s="1"/>
  <c r="K52" i="83"/>
  <c r="L52" i="83" s="1"/>
  <c r="K84" i="83"/>
  <c r="L84" i="83" s="1"/>
  <c r="K142" i="83"/>
  <c r="L142" i="83" s="1"/>
  <c r="K163" i="83"/>
  <c r="L163" i="83" s="1"/>
  <c r="K191" i="83"/>
  <c r="L191" i="83" s="1"/>
  <c r="K223" i="83"/>
  <c r="L223" i="83" s="1"/>
  <c r="K255" i="83"/>
  <c r="L255" i="83" s="1"/>
  <c r="K190" i="83"/>
  <c r="L190" i="83" s="1"/>
  <c r="K222" i="83"/>
  <c r="L222" i="83" s="1"/>
  <c r="K254" i="83"/>
  <c r="L254" i="83" s="1"/>
  <c r="K35" i="46"/>
  <c r="L35" i="46" s="1"/>
  <c r="K36" i="46"/>
  <c r="L36" i="46" s="1"/>
  <c r="K13" i="46"/>
  <c r="L13" i="46" s="1"/>
  <c r="K96" i="84"/>
  <c r="L96" i="84" s="1"/>
  <c r="K31" i="84"/>
  <c r="L31" i="84" s="1"/>
  <c r="K63" i="84"/>
  <c r="L63" i="84" s="1"/>
  <c r="K117" i="84"/>
  <c r="L117" i="84" s="1"/>
  <c r="K95" i="84"/>
  <c r="L95" i="84" s="1"/>
  <c r="K40" i="84"/>
  <c r="L40" i="84" s="1"/>
  <c r="K253" i="84"/>
  <c r="L253" i="84" s="1"/>
  <c r="K129" i="51"/>
  <c r="L129" i="51" s="1"/>
  <c r="K218" i="75"/>
  <c r="L218" i="75" s="1"/>
  <c r="K20" i="81"/>
  <c r="L20" i="81" s="1"/>
  <c r="K138" i="52"/>
  <c r="L138" i="52" s="1"/>
  <c r="K127" i="76"/>
  <c r="L127" i="76" s="1"/>
  <c r="K46" i="82"/>
  <c r="L46" i="82" s="1"/>
  <c r="Q26" i="54"/>
  <c r="R26" i="54" s="1"/>
  <c r="K177" i="53"/>
  <c r="L177" i="53" s="1"/>
  <c r="Q17" i="78"/>
  <c r="R17" i="78" s="1"/>
  <c r="K221" i="54"/>
  <c r="L221" i="54" s="1"/>
  <c r="K260" i="53"/>
  <c r="L260" i="53" s="1"/>
  <c r="K228" i="53"/>
  <c r="L228" i="53" s="1"/>
  <c r="K196" i="53"/>
  <c r="L196" i="53" s="1"/>
  <c r="K257" i="53"/>
  <c r="L257" i="53" s="1"/>
  <c r="K225" i="53"/>
  <c r="L225" i="53" s="1"/>
  <c r="K193" i="53"/>
  <c r="L193" i="53" s="1"/>
  <c r="K125" i="53"/>
  <c r="L125" i="53" s="1"/>
  <c r="K73" i="53"/>
  <c r="L73" i="53" s="1"/>
  <c r="K147" i="53"/>
  <c r="L147" i="53" s="1"/>
  <c r="K92" i="53"/>
  <c r="L92" i="53" s="1"/>
  <c r="K32" i="53"/>
  <c r="L32" i="53" s="1"/>
  <c r="K82" i="53"/>
  <c r="L82" i="53" s="1"/>
  <c r="K62" i="53"/>
  <c r="L62" i="53" s="1"/>
  <c r="K128" i="53"/>
  <c r="L128" i="53" s="1"/>
  <c r="K33" i="53"/>
  <c r="L33" i="53" s="1"/>
  <c r="K49" i="53"/>
  <c r="L49" i="53" s="1"/>
  <c r="Q50" i="78"/>
  <c r="R50" i="78" s="1"/>
  <c r="Q18" i="78"/>
  <c r="R18" i="78" s="1"/>
  <c r="Q33" i="78"/>
  <c r="R33" i="78" s="1"/>
  <c r="K254" i="54"/>
  <c r="L254" i="54" s="1"/>
  <c r="K222" i="54"/>
  <c r="L222" i="54" s="1"/>
  <c r="K190" i="54"/>
  <c r="L190" i="54" s="1"/>
  <c r="K158" i="54"/>
  <c r="L158" i="54" s="1"/>
  <c r="K126" i="54"/>
  <c r="L126" i="54" s="1"/>
  <c r="K94" i="54"/>
  <c r="L94" i="54" s="1"/>
  <c r="K62" i="54"/>
  <c r="L62" i="54" s="1"/>
  <c r="K237" i="54"/>
  <c r="L237" i="54" s="1"/>
  <c r="K205" i="54"/>
  <c r="L205" i="54" s="1"/>
  <c r="K173" i="54"/>
  <c r="L173" i="54" s="1"/>
  <c r="K141" i="54"/>
  <c r="L141" i="54" s="1"/>
  <c r="K109" i="54"/>
  <c r="L109" i="54" s="1"/>
  <c r="K77" i="54"/>
  <c r="L77" i="54" s="1"/>
  <c r="K45" i="54"/>
  <c r="L45" i="54" s="1"/>
  <c r="K13" i="54"/>
  <c r="L13" i="54" s="1"/>
  <c r="K50" i="54"/>
  <c r="L50" i="54" s="1"/>
  <c r="K13" i="83"/>
  <c r="L13" i="83" s="1"/>
  <c r="K33" i="83"/>
  <c r="L33" i="83" s="1"/>
  <c r="K65" i="83"/>
  <c r="L65" i="83" s="1"/>
  <c r="K97" i="83"/>
  <c r="L97" i="83" s="1"/>
  <c r="K121" i="83"/>
  <c r="L121" i="83" s="1"/>
  <c r="K130" i="83"/>
  <c r="L130" i="83" s="1"/>
  <c r="K54" i="83"/>
  <c r="L54" i="83" s="1"/>
  <c r="K86" i="83"/>
  <c r="L86" i="83" s="1"/>
  <c r="K145" i="83"/>
  <c r="L145" i="83" s="1"/>
  <c r="K137" i="83"/>
  <c r="L137" i="83" s="1"/>
  <c r="K193" i="83"/>
  <c r="L193" i="83" s="1"/>
  <c r="K225" i="83"/>
  <c r="L225" i="83" s="1"/>
  <c r="K257" i="83"/>
  <c r="L257" i="83" s="1"/>
  <c r="K192" i="83"/>
  <c r="L192" i="83" s="1"/>
  <c r="K224" i="83"/>
  <c r="L224" i="83" s="1"/>
  <c r="K256" i="83"/>
  <c r="L256" i="83" s="1"/>
  <c r="K33" i="46"/>
  <c r="L33" i="46" s="1"/>
  <c r="K34" i="46"/>
  <c r="L34" i="46" s="1"/>
  <c r="K21" i="46"/>
  <c r="L21" i="46" s="1"/>
  <c r="K112" i="84"/>
  <c r="L112" i="84" s="1"/>
  <c r="K33" i="84"/>
  <c r="L33" i="84" s="1"/>
  <c r="K65" i="84"/>
  <c r="L65" i="84" s="1"/>
  <c r="K92" i="84"/>
  <c r="L92" i="84" s="1"/>
  <c r="K111" i="84"/>
  <c r="L111" i="84" s="1"/>
  <c r="K42" i="84"/>
  <c r="L42" i="84" s="1"/>
  <c r="K154" i="84"/>
  <c r="L154" i="84" s="1"/>
  <c r="K161" i="51"/>
  <c r="L161" i="51" s="1"/>
  <c r="K250" i="75"/>
  <c r="L250" i="75" s="1"/>
  <c r="K239" i="81"/>
  <c r="L239" i="81" s="1"/>
  <c r="K170" i="52"/>
  <c r="L170" i="52" s="1"/>
  <c r="K159" i="76"/>
  <c r="L159" i="76" s="1"/>
  <c r="K89" i="82"/>
  <c r="L89" i="82" s="1"/>
  <c r="Q59" i="54"/>
  <c r="R59" i="54" s="1"/>
  <c r="K83" i="53"/>
  <c r="L83" i="53" s="1"/>
  <c r="K206" i="54"/>
  <c r="L206" i="54" s="1"/>
  <c r="K189" i="54"/>
  <c r="L189" i="54" s="1"/>
  <c r="K258" i="53"/>
  <c r="L258" i="53" s="1"/>
  <c r="K226" i="53"/>
  <c r="L226" i="53" s="1"/>
  <c r="K194" i="53"/>
  <c r="L194" i="53" s="1"/>
  <c r="K255" i="53"/>
  <c r="L255" i="53" s="1"/>
  <c r="K223" i="53"/>
  <c r="L223" i="53" s="1"/>
  <c r="K191" i="53"/>
  <c r="L191" i="53" s="1"/>
  <c r="K98" i="53"/>
  <c r="L98" i="53" s="1"/>
  <c r="K162" i="53"/>
  <c r="L162" i="53" s="1"/>
  <c r="K139" i="53"/>
  <c r="L139" i="53" s="1"/>
  <c r="K87" i="53"/>
  <c r="L87" i="53" s="1"/>
  <c r="K30" i="53"/>
  <c r="L30" i="53" s="1"/>
  <c r="K77" i="53"/>
  <c r="L77" i="53" s="1"/>
  <c r="K146" i="53"/>
  <c r="L146" i="53" s="1"/>
  <c r="K123" i="53"/>
  <c r="L123" i="53" s="1"/>
  <c r="K103" i="53"/>
  <c r="L103" i="53" s="1"/>
  <c r="K17" i="53"/>
  <c r="L17" i="53" s="1"/>
  <c r="Q48" i="78"/>
  <c r="R48" i="78" s="1"/>
  <c r="Q16" i="78"/>
  <c r="R16" i="78" s="1"/>
  <c r="Q31" i="78"/>
  <c r="R31" i="78" s="1"/>
  <c r="K252" i="54"/>
  <c r="L252" i="54" s="1"/>
  <c r="K220" i="54"/>
  <c r="L220" i="54" s="1"/>
  <c r="K188" i="54"/>
  <c r="L188" i="54" s="1"/>
  <c r="K156" i="54"/>
  <c r="L156" i="54" s="1"/>
  <c r="K124" i="54"/>
  <c r="L124" i="54" s="1"/>
  <c r="K92" i="54"/>
  <c r="L92" i="54" s="1"/>
  <c r="K60" i="54"/>
  <c r="L60" i="54" s="1"/>
  <c r="K235" i="54"/>
  <c r="L235" i="54" s="1"/>
  <c r="K203" i="54"/>
  <c r="L203" i="54" s="1"/>
  <c r="K171" i="54"/>
  <c r="L171" i="54" s="1"/>
  <c r="K139" i="54"/>
  <c r="L139" i="54" s="1"/>
  <c r="K107" i="54"/>
  <c r="L107" i="54" s="1"/>
  <c r="K75" i="54"/>
  <c r="L75" i="54" s="1"/>
  <c r="K43" i="54"/>
  <c r="L43" i="54" s="1"/>
  <c r="K11" i="54"/>
  <c r="L11" i="54" s="1"/>
  <c r="K32" i="54"/>
  <c r="L32" i="54" s="1"/>
  <c r="K17" i="83"/>
  <c r="L17" i="83" s="1"/>
  <c r="K35" i="83"/>
  <c r="L35" i="83" s="1"/>
  <c r="K67" i="83"/>
  <c r="L67" i="83" s="1"/>
  <c r="K99" i="83"/>
  <c r="L99" i="83" s="1"/>
  <c r="K135" i="83"/>
  <c r="L135" i="83" s="1"/>
  <c r="K159" i="83"/>
  <c r="L159" i="83" s="1"/>
  <c r="K56" i="83"/>
  <c r="L56" i="83" s="1"/>
  <c r="K88" i="83"/>
  <c r="L88" i="83" s="1"/>
  <c r="K148" i="83"/>
  <c r="L148" i="83" s="1"/>
  <c r="K140" i="83"/>
  <c r="L140" i="83" s="1"/>
  <c r="K195" i="83"/>
  <c r="L195" i="83" s="1"/>
  <c r="K227" i="83"/>
  <c r="L227" i="83" s="1"/>
  <c r="K259" i="83"/>
  <c r="L259" i="83" s="1"/>
  <c r="K194" i="83"/>
  <c r="L194" i="83" s="1"/>
  <c r="K226" i="83"/>
  <c r="L226" i="83" s="1"/>
  <c r="K258" i="83"/>
  <c r="L258" i="83" s="1"/>
  <c r="K31" i="46"/>
  <c r="L31" i="46" s="1"/>
  <c r="K32" i="46"/>
  <c r="L32" i="46" s="1"/>
  <c r="K19" i="46"/>
  <c r="L19" i="46" s="1"/>
  <c r="K87" i="84"/>
  <c r="L87" i="84" s="1"/>
  <c r="K35" i="84"/>
  <c r="L35" i="84" s="1"/>
  <c r="K67" i="84"/>
  <c r="L67" i="84" s="1"/>
  <c r="K108" i="84"/>
  <c r="L108" i="84" s="1"/>
  <c r="K12" i="84"/>
  <c r="L12" i="84" s="1"/>
  <c r="K44" i="84"/>
  <c r="L44" i="84" s="1"/>
  <c r="K186" i="84"/>
  <c r="L186" i="84" s="1"/>
  <c r="K193" i="51"/>
  <c r="L193" i="51" s="1"/>
  <c r="K201" i="75"/>
  <c r="L201" i="75" s="1"/>
  <c r="K197" i="81"/>
  <c r="L197" i="81" s="1"/>
  <c r="K219" i="52"/>
  <c r="L219" i="52" s="1"/>
  <c r="K233" i="76"/>
  <c r="L233" i="76" s="1"/>
  <c r="K45" i="82"/>
  <c r="L45" i="82" s="1"/>
  <c r="Q11" i="54"/>
  <c r="R11" i="54" s="1"/>
  <c r="K129" i="53"/>
  <c r="L129" i="53" s="1"/>
  <c r="K125" i="54"/>
  <c r="L125" i="54" s="1"/>
  <c r="K256" i="53"/>
  <c r="L256" i="53" s="1"/>
  <c r="K224" i="53"/>
  <c r="L224" i="53" s="1"/>
  <c r="K192" i="53"/>
  <c r="L192" i="53" s="1"/>
  <c r="K253" i="53"/>
  <c r="L253" i="53" s="1"/>
  <c r="K221" i="53"/>
  <c r="L221" i="53" s="1"/>
  <c r="K189" i="53"/>
  <c r="L189" i="53" s="1"/>
  <c r="K93" i="53"/>
  <c r="L93" i="53" s="1"/>
  <c r="K159" i="53"/>
  <c r="L159" i="53" s="1"/>
  <c r="K112" i="53"/>
  <c r="L112" i="53" s="1"/>
  <c r="K60" i="53"/>
  <c r="L60" i="53" s="1"/>
  <c r="K28" i="53"/>
  <c r="L28" i="53" s="1"/>
  <c r="K158" i="53"/>
  <c r="L158" i="53" s="1"/>
  <c r="K143" i="53"/>
  <c r="L143" i="53" s="1"/>
  <c r="K96" i="53"/>
  <c r="L96" i="53" s="1"/>
  <c r="K31" i="53"/>
  <c r="L31" i="53" s="1"/>
  <c r="K47" i="53"/>
  <c r="L47" i="53" s="1"/>
  <c r="Q46" i="78"/>
  <c r="R46" i="78" s="1"/>
  <c r="Q14" i="78"/>
  <c r="R14" i="78" s="1"/>
  <c r="Q29" i="78"/>
  <c r="R29" i="78" s="1"/>
  <c r="K250" i="54"/>
  <c r="L250" i="54" s="1"/>
  <c r="K218" i="54"/>
  <c r="L218" i="54" s="1"/>
  <c r="K186" i="54"/>
  <c r="L186" i="54" s="1"/>
  <c r="K154" i="54"/>
  <c r="L154" i="54" s="1"/>
  <c r="K122" i="54"/>
  <c r="L122" i="54" s="1"/>
  <c r="K90" i="54"/>
  <c r="L90" i="54" s="1"/>
  <c r="K58" i="54"/>
  <c r="L58" i="54" s="1"/>
  <c r="K233" i="54"/>
  <c r="L233" i="54" s="1"/>
  <c r="K201" i="54"/>
  <c r="L201" i="54" s="1"/>
  <c r="K169" i="54"/>
  <c r="L169" i="54" s="1"/>
  <c r="K137" i="54"/>
  <c r="L137" i="54" s="1"/>
  <c r="K105" i="54"/>
  <c r="L105" i="54" s="1"/>
  <c r="K73" i="54"/>
  <c r="L73" i="54" s="1"/>
  <c r="K41" i="54"/>
  <c r="L41" i="54" s="1"/>
  <c r="K46" i="54"/>
  <c r="L46" i="54" s="1"/>
  <c r="K16" i="54"/>
  <c r="L16" i="54" s="1"/>
  <c r="K21" i="83"/>
  <c r="L21" i="83" s="1"/>
  <c r="K37" i="83"/>
  <c r="L37" i="83" s="1"/>
  <c r="K69" i="83"/>
  <c r="L69" i="83" s="1"/>
  <c r="K101" i="83"/>
  <c r="L101" i="83" s="1"/>
  <c r="K138" i="83"/>
  <c r="L138" i="83" s="1"/>
  <c r="K162" i="83"/>
  <c r="L162" i="83" s="1"/>
  <c r="K58" i="83"/>
  <c r="L58" i="83" s="1"/>
  <c r="K90" i="83"/>
  <c r="L90" i="83" s="1"/>
  <c r="K107" i="83"/>
  <c r="L107" i="83" s="1"/>
  <c r="K165" i="83"/>
  <c r="L165" i="83" s="1"/>
  <c r="K197" i="83"/>
  <c r="L197" i="83" s="1"/>
  <c r="K229" i="83"/>
  <c r="L229" i="83" s="1"/>
  <c r="K261" i="83"/>
  <c r="L261" i="83" s="1"/>
  <c r="K196" i="83"/>
  <c r="L196" i="83" s="1"/>
  <c r="K228" i="83"/>
  <c r="L228" i="83" s="1"/>
  <c r="K260" i="83"/>
  <c r="L260" i="83" s="1"/>
  <c r="K29" i="46"/>
  <c r="L29" i="46" s="1"/>
  <c r="K30" i="46"/>
  <c r="L30" i="46" s="1"/>
  <c r="K11" i="46"/>
  <c r="L11" i="46" s="1"/>
  <c r="K103" i="84"/>
  <c r="L103" i="84" s="1"/>
  <c r="K37" i="84"/>
  <c r="L37" i="84" s="1"/>
  <c r="K69" i="84"/>
  <c r="L69" i="84" s="1"/>
  <c r="K124" i="84"/>
  <c r="L124" i="84" s="1"/>
  <c r="K14" i="84"/>
  <c r="L14" i="84" s="1"/>
  <c r="K46" i="84"/>
  <c r="L46" i="84" s="1"/>
  <c r="K218" i="84"/>
  <c r="L218" i="84" s="1"/>
  <c r="K225" i="51"/>
  <c r="L225" i="51" s="1"/>
  <c r="K233" i="75"/>
  <c r="L233" i="75" s="1"/>
  <c r="K257" i="81"/>
  <c r="L257" i="81" s="1"/>
  <c r="K227" i="52"/>
  <c r="L227" i="52" s="1"/>
  <c r="K250" i="76"/>
  <c r="L250" i="76" s="1"/>
  <c r="Q260" i="54"/>
  <c r="R260" i="54" s="1"/>
  <c r="Q250" i="53"/>
  <c r="R250" i="53" s="1"/>
  <c r="K180" i="53"/>
  <c r="L180" i="53" s="1"/>
  <c r="K76" i="53"/>
  <c r="L76" i="53" s="1"/>
  <c r="K174" i="54"/>
  <c r="L174" i="54" s="1"/>
  <c r="K78" i="54"/>
  <c r="L78" i="54" s="1"/>
  <c r="K254" i="53"/>
  <c r="L254" i="53" s="1"/>
  <c r="K222" i="53"/>
  <c r="L222" i="53" s="1"/>
  <c r="K190" i="53"/>
  <c r="L190" i="53" s="1"/>
  <c r="K251" i="53"/>
  <c r="L251" i="53" s="1"/>
  <c r="K219" i="53"/>
  <c r="L219" i="53" s="1"/>
  <c r="K187" i="53"/>
  <c r="L187" i="53" s="1"/>
  <c r="K66" i="53"/>
  <c r="L66" i="53" s="1"/>
  <c r="K132" i="53"/>
  <c r="L132" i="53" s="1"/>
  <c r="K107" i="53"/>
  <c r="L107" i="53" s="1"/>
  <c r="K58" i="53"/>
  <c r="L58" i="53" s="1"/>
  <c r="K26" i="53"/>
  <c r="L26" i="53" s="1"/>
  <c r="K155" i="53"/>
  <c r="L155" i="53" s="1"/>
  <c r="K116" i="53"/>
  <c r="L116" i="53" s="1"/>
  <c r="K91" i="53"/>
  <c r="L91" i="53" s="1"/>
  <c r="K140" i="53"/>
  <c r="L140" i="53" s="1"/>
  <c r="K15" i="53"/>
  <c r="L15" i="53" s="1"/>
  <c r="Q44" i="78"/>
  <c r="R44" i="78" s="1"/>
  <c r="Q12" i="78"/>
  <c r="R12" i="78" s="1"/>
  <c r="Q27" i="78"/>
  <c r="R27" i="78" s="1"/>
  <c r="K248" i="54"/>
  <c r="L248" i="54" s="1"/>
  <c r="K216" i="54"/>
  <c r="L216" i="54" s="1"/>
  <c r="K184" i="54"/>
  <c r="L184" i="54" s="1"/>
  <c r="K152" i="54"/>
  <c r="L152" i="54" s="1"/>
  <c r="K120" i="54"/>
  <c r="L120" i="54" s="1"/>
  <c r="K88" i="54"/>
  <c r="L88" i="54" s="1"/>
  <c r="K56" i="54"/>
  <c r="L56" i="54" s="1"/>
  <c r="K231" i="54"/>
  <c r="L231" i="54" s="1"/>
  <c r="K199" i="54"/>
  <c r="L199" i="54" s="1"/>
  <c r="K167" i="54"/>
  <c r="L167" i="54" s="1"/>
  <c r="K135" i="54"/>
  <c r="L135" i="54" s="1"/>
  <c r="K103" i="54"/>
  <c r="L103" i="54" s="1"/>
  <c r="K71" i="54"/>
  <c r="L71" i="54" s="1"/>
  <c r="K39" i="54"/>
  <c r="L39" i="54" s="1"/>
  <c r="K38" i="54"/>
  <c r="L38" i="54" s="1"/>
  <c r="K44" i="54"/>
  <c r="L44" i="54" s="1"/>
  <c r="K25" i="83"/>
  <c r="L25" i="83" s="1"/>
  <c r="K39" i="83"/>
  <c r="L39" i="83" s="1"/>
  <c r="K71" i="83"/>
  <c r="L71" i="83" s="1"/>
  <c r="K110" i="83"/>
  <c r="L110" i="83" s="1"/>
  <c r="K106" i="83"/>
  <c r="L106" i="83" s="1"/>
  <c r="K28" i="83"/>
  <c r="L28" i="83" s="1"/>
  <c r="K60" i="83"/>
  <c r="L60" i="83" s="1"/>
  <c r="K92" i="83"/>
  <c r="L92" i="83" s="1"/>
  <c r="K117" i="83"/>
  <c r="L117" i="83" s="1"/>
  <c r="K167" i="83"/>
  <c r="L167" i="83" s="1"/>
  <c r="K199" i="83"/>
  <c r="L199" i="83" s="1"/>
  <c r="K231" i="83"/>
  <c r="L231" i="83" s="1"/>
  <c r="K166" i="83"/>
  <c r="L166" i="83" s="1"/>
  <c r="K198" i="83"/>
  <c r="L198" i="83" s="1"/>
  <c r="K230" i="83"/>
  <c r="L230" i="83" s="1"/>
  <c r="K262" i="83"/>
  <c r="L262" i="83" s="1"/>
  <c r="K27" i="46"/>
  <c r="L27" i="46" s="1"/>
  <c r="K28" i="46"/>
  <c r="L28" i="46" s="1"/>
  <c r="K17" i="46"/>
  <c r="L17" i="46" s="1"/>
  <c r="K119" i="84"/>
  <c r="L119" i="84" s="1"/>
  <c r="K39" i="84"/>
  <c r="L39" i="84" s="1"/>
  <c r="K71" i="84"/>
  <c r="L71" i="84" s="1"/>
  <c r="K99" i="84"/>
  <c r="L99" i="84" s="1"/>
  <c r="K16" i="84"/>
  <c r="L16" i="84" s="1"/>
  <c r="K48" i="84"/>
  <c r="L48" i="84" s="1"/>
  <c r="K250" i="84"/>
  <c r="L250" i="84" s="1"/>
  <c r="K257" i="51"/>
  <c r="L257" i="51" s="1"/>
  <c r="K231" i="81"/>
  <c r="L231" i="81" s="1"/>
  <c r="K25" i="52"/>
  <c r="L25" i="52" s="1"/>
  <c r="K236" i="76"/>
  <c r="L236" i="76" s="1"/>
  <c r="K236" i="82"/>
  <c r="L236" i="82" s="1"/>
  <c r="Q228" i="54"/>
  <c r="R228" i="54" s="1"/>
  <c r="Q218" i="53"/>
  <c r="R218" i="53" s="1"/>
  <c r="K209" i="53"/>
  <c r="L209" i="53" s="1"/>
  <c r="Q49" i="78"/>
  <c r="R49" i="78" s="1"/>
  <c r="K253" i="54"/>
  <c r="L253" i="54" s="1"/>
  <c r="K252" i="53"/>
  <c r="L252" i="53" s="1"/>
  <c r="K220" i="53"/>
  <c r="L220" i="53" s="1"/>
  <c r="K188" i="53"/>
  <c r="L188" i="53" s="1"/>
  <c r="K249" i="53"/>
  <c r="L249" i="53" s="1"/>
  <c r="K217" i="53"/>
  <c r="L217" i="53" s="1"/>
  <c r="K185" i="53"/>
  <c r="L185" i="53" s="1"/>
  <c r="K61" i="53"/>
  <c r="L61" i="53" s="1"/>
  <c r="K127" i="53"/>
  <c r="L127" i="53" s="1"/>
  <c r="K80" i="53"/>
  <c r="L80" i="53" s="1"/>
  <c r="K56" i="53"/>
  <c r="L56" i="53" s="1"/>
  <c r="K24" i="53"/>
  <c r="L24" i="53" s="1"/>
  <c r="K136" i="53"/>
  <c r="L136" i="53" s="1"/>
  <c r="K111" i="53"/>
  <c r="L111" i="53" s="1"/>
  <c r="K64" i="53"/>
  <c r="L64" i="53" s="1"/>
  <c r="K29" i="53"/>
  <c r="L29" i="53" s="1"/>
  <c r="K45" i="53"/>
  <c r="L45" i="53" s="1"/>
  <c r="Q42" i="78"/>
  <c r="R42" i="78" s="1"/>
  <c r="Q57" i="78"/>
  <c r="R57" i="78" s="1"/>
  <c r="Q25" i="78"/>
  <c r="R25" i="78" s="1"/>
  <c r="K246" i="54"/>
  <c r="L246" i="54" s="1"/>
  <c r="K214" i="54"/>
  <c r="L214" i="54" s="1"/>
  <c r="K182" i="54"/>
  <c r="L182" i="54" s="1"/>
  <c r="K150" i="54"/>
  <c r="L150" i="54" s="1"/>
  <c r="K118" i="54"/>
  <c r="L118" i="54" s="1"/>
  <c r="K86" i="54"/>
  <c r="L86" i="54" s="1"/>
  <c r="K261" i="54"/>
  <c r="L261" i="54" s="1"/>
  <c r="K229" i="54"/>
  <c r="L229" i="54" s="1"/>
  <c r="K197" i="54"/>
  <c r="L197" i="54" s="1"/>
  <c r="K165" i="54"/>
  <c r="L165" i="54" s="1"/>
  <c r="K133" i="54"/>
  <c r="L133" i="54" s="1"/>
  <c r="K101" i="54"/>
  <c r="L101" i="54" s="1"/>
  <c r="K69" i="54"/>
  <c r="L69" i="54" s="1"/>
  <c r="K37" i="54"/>
  <c r="L37" i="54" s="1"/>
  <c r="K22" i="54"/>
  <c r="L22" i="54" s="1"/>
  <c r="K34" i="54"/>
  <c r="L34" i="54" s="1"/>
  <c r="K14" i="83"/>
  <c r="L14" i="83" s="1"/>
  <c r="K41" i="83"/>
  <c r="L41" i="83" s="1"/>
  <c r="K73" i="83"/>
  <c r="L73" i="83" s="1"/>
  <c r="K149" i="83"/>
  <c r="L149" i="83" s="1"/>
  <c r="K141" i="83"/>
  <c r="L141" i="83" s="1"/>
  <c r="K30" i="83"/>
  <c r="L30" i="83" s="1"/>
  <c r="K62" i="83"/>
  <c r="L62" i="83" s="1"/>
  <c r="K94" i="83"/>
  <c r="L94" i="83" s="1"/>
  <c r="K125" i="83"/>
  <c r="L125" i="83" s="1"/>
  <c r="K169" i="83"/>
  <c r="L169" i="83" s="1"/>
  <c r="K201" i="83"/>
  <c r="L201" i="83" s="1"/>
  <c r="K233" i="83"/>
  <c r="L233" i="83" s="1"/>
  <c r="K168" i="83"/>
  <c r="L168" i="83" s="1"/>
  <c r="K200" i="83"/>
  <c r="L200" i="83" s="1"/>
  <c r="K232" i="83"/>
  <c r="L232" i="83" s="1"/>
  <c r="K57" i="46"/>
  <c r="L57" i="46" s="1"/>
  <c r="K58" i="46"/>
  <c r="L58" i="46" s="1"/>
  <c r="K26" i="46"/>
  <c r="L26" i="46" s="1"/>
  <c r="K116" i="84"/>
  <c r="L116" i="84" s="1"/>
  <c r="K126" i="84"/>
  <c r="L126" i="84" s="1"/>
  <c r="K41" i="84"/>
  <c r="L41" i="84" s="1"/>
  <c r="K73" i="84"/>
  <c r="L73" i="84" s="1"/>
  <c r="K115" i="84"/>
  <c r="L115" i="84" s="1"/>
  <c r="K18" i="84"/>
  <c r="L18" i="84" s="1"/>
  <c r="K56" i="84"/>
  <c r="L56" i="84" s="1"/>
  <c r="K70" i="51"/>
  <c r="L70" i="51" s="1"/>
  <c r="K38" i="75"/>
  <c r="L38" i="75" s="1"/>
  <c r="K169" i="81"/>
  <c r="L169" i="81" s="1"/>
  <c r="K30" i="52"/>
  <c r="L30" i="52" s="1"/>
  <c r="K30" i="76"/>
  <c r="L30" i="76" s="1"/>
  <c r="K204" i="82"/>
  <c r="L204" i="82" s="1"/>
  <c r="Q196" i="54"/>
  <c r="R196" i="54" s="1"/>
  <c r="Q241" i="53"/>
  <c r="R241" i="53" s="1"/>
  <c r="K241" i="53"/>
  <c r="L241" i="53" s="1"/>
  <c r="K238" i="54"/>
  <c r="L238" i="54" s="1"/>
  <c r="K157" i="54"/>
  <c r="L157" i="54" s="1"/>
  <c r="K250" i="53"/>
  <c r="L250" i="53" s="1"/>
  <c r="K218" i="53"/>
  <c r="L218" i="53" s="1"/>
  <c r="K186" i="53"/>
  <c r="L186" i="53" s="1"/>
  <c r="K247" i="53"/>
  <c r="L247" i="53" s="1"/>
  <c r="K215" i="53"/>
  <c r="L215" i="53" s="1"/>
  <c r="K183" i="53"/>
  <c r="L183" i="53" s="1"/>
  <c r="K120" i="53"/>
  <c r="L120" i="53" s="1"/>
  <c r="K100" i="53"/>
  <c r="L100" i="53" s="1"/>
  <c r="K75" i="53"/>
  <c r="L75" i="53" s="1"/>
  <c r="K54" i="53"/>
  <c r="L54" i="53" s="1"/>
  <c r="K22" i="53"/>
  <c r="L22" i="53" s="1"/>
  <c r="K131" i="53"/>
  <c r="L131" i="53" s="1"/>
  <c r="K84" i="53"/>
  <c r="L84" i="53" s="1"/>
  <c r="K160" i="53"/>
  <c r="L160" i="53" s="1"/>
  <c r="K59" i="53"/>
  <c r="L59" i="53" s="1"/>
  <c r="K13" i="53"/>
  <c r="L13" i="53" s="1"/>
  <c r="Q40" i="78"/>
  <c r="R40" i="78" s="1"/>
  <c r="Q55" i="78"/>
  <c r="R55" i="78" s="1"/>
  <c r="Q23" i="78"/>
  <c r="R23" i="78" s="1"/>
  <c r="K244" i="54"/>
  <c r="L244" i="54" s="1"/>
  <c r="K212" i="54"/>
  <c r="L212" i="54" s="1"/>
  <c r="K180" i="54"/>
  <c r="L180" i="54" s="1"/>
  <c r="K148" i="54"/>
  <c r="L148" i="54" s="1"/>
  <c r="K116" i="54"/>
  <c r="L116" i="54" s="1"/>
  <c r="K84" i="54"/>
  <c r="L84" i="54" s="1"/>
  <c r="K259" i="54"/>
  <c r="L259" i="54" s="1"/>
  <c r="K227" i="54"/>
  <c r="L227" i="54" s="1"/>
  <c r="K195" i="54"/>
  <c r="L195" i="54" s="1"/>
  <c r="K163" i="54"/>
  <c r="L163" i="54" s="1"/>
  <c r="K131" i="54"/>
  <c r="L131" i="54" s="1"/>
  <c r="K99" i="54"/>
  <c r="L99" i="54" s="1"/>
  <c r="K67" i="54"/>
  <c r="L67" i="54" s="1"/>
  <c r="K35" i="54"/>
  <c r="L35" i="54" s="1"/>
  <c r="K52" i="54"/>
  <c r="L52" i="54" s="1"/>
  <c r="K18" i="54"/>
  <c r="L18" i="54" s="1"/>
  <c r="K18" i="83"/>
  <c r="L18" i="83" s="1"/>
  <c r="K43" i="83"/>
  <c r="L43" i="83" s="1"/>
  <c r="K75" i="83"/>
  <c r="L75" i="83" s="1"/>
  <c r="K152" i="83"/>
  <c r="L152" i="83" s="1"/>
  <c r="K144" i="83"/>
  <c r="L144" i="83" s="1"/>
  <c r="K32" i="83"/>
  <c r="L32" i="83" s="1"/>
  <c r="K64" i="83"/>
  <c r="L64" i="83" s="1"/>
  <c r="K96" i="83"/>
  <c r="L96" i="83" s="1"/>
  <c r="K151" i="83"/>
  <c r="L151" i="83" s="1"/>
  <c r="K171" i="83"/>
  <c r="L171" i="83" s="1"/>
  <c r="K203" i="83"/>
  <c r="L203" i="83" s="1"/>
  <c r="K235" i="83"/>
  <c r="L235" i="83" s="1"/>
  <c r="K170" i="83"/>
  <c r="L170" i="83" s="1"/>
  <c r="K202" i="83"/>
  <c r="L202" i="83" s="1"/>
  <c r="K234" i="83"/>
  <c r="L234" i="83" s="1"/>
  <c r="K55" i="46"/>
  <c r="L55" i="46" s="1"/>
  <c r="K56" i="46"/>
  <c r="L56" i="46" s="1"/>
  <c r="K24" i="46"/>
  <c r="L24" i="46" s="1"/>
  <c r="K100" i="84"/>
  <c r="L100" i="84" s="1"/>
  <c r="K11" i="84"/>
  <c r="L11" i="84" s="1"/>
  <c r="K43" i="84"/>
  <c r="L43" i="84" s="1"/>
  <c r="K75" i="84"/>
  <c r="L75" i="84" s="1"/>
  <c r="K129" i="84"/>
  <c r="L129" i="84" s="1"/>
  <c r="K20" i="84"/>
  <c r="L20" i="84" s="1"/>
  <c r="K60" i="84"/>
  <c r="L60" i="84" s="1"/>
  <c r="K82" i="51"/>
  <c r="L82" i="51" s="1"/>
  <c r="K70" i="75"/>
  <c r="L70" i="75" s="1"/>
  <c r="K85" i="81"/>
  <c r="L85" i="81" s="1"/>
  <c r="K19" i="52"/>
  <c r="L19" i="52" s="1"/>
  <c r="K62" i="76"/>
  <c r="L62" i="76" s="1"/>
  <c r="K172" i="82"/>
  <c r="L172" i="82" s="1"/>
  <c r="Q164" i="54"/>
  <c r="R164" i="54" s="1"/>
  <c r="Q209" i="53"/>
  <c r="R209" i="53" s="1"/>
  <c r="K72" i="53"/>
  <c r="L72" i="53" s="1"/>
  <c r="K216" i="53"/>
  <c r="L216" i="53" s="1"/>
  <c r="K245" i="53"/>
  <c r="L245" i="53" s="1"/>
  <c r="K213" i="53"/>
  <c r="L213" i="53" s="1"/>
  <c r="K115" i="53"/>
  <c r="L115" i="53" s="1"/>
  <c r="K144" i="53"/>
  <c r="L144" i="53" s="1"/>
  <c r="K52" i="53"/>
  <c r="L52" i="53" s="1"/>
  <c r="K104" i="53"/>
  <c r="L104" i="53" s="1"/>
  <c r="K79" i="53"/>
  <c r="L79" i="53" s="1"/>
  <c r="K157" i="53"/>
  <c r="L157" i="53" s="1"/>
  <c r="K27" i="53"/>
  <c r="L27" i="53" s="1"/>
  <c r="K43" i="53"/>
  <c r="L43" i="53" s="1"/>
  <c r="Q38" i="78"/>
  <c r="R38" i="78" s="1"/>
  <c r="Q53" i="78"/>
  <c r="R53" i="78" s="1"/>
  <c r="Q21" i="78"/>
  <c r="R21" i="78" s="1"/>
  <c r="K242" i="54"/>
  <c r="L242" i="54" s="1"/>
  <c r="K210" i="54"/>
  <c r="L210" i="54" s="1"/>
  <c r="K178" i="54"/>
  <c r="L178" i="54" s="1"/>
  <c r="K146" i="54"/>
  <c r="L146" i="54" s="1"/>
  <c r="K114" i="54"/>
  <c r="L114" i="54" s="1"/>
  <c r="K82" i="54"/>
  <c r="L82" i="54" s="1"/>
  <c r="K257" i="54"/>
  <c r="L257" i="54" s="1"/>
  <c r="K225" i="54"/>
  <c r="L225" i="54" s="1"/>
  <c r="K193" i="54"/>
  <c r="L193" i="54" s="1"/>
  <c r="K161" i="54"/>
  <c r="L161" i="54" s="1"/>
  <c r="K129" i="54"/>
  <c r="L129" i="54" s="1"/>
  <c r="K97" i="54"/>
  <c r="L97" i="54" s="1"/>
  <c r="K65" i="54"/>
  <c r="L65" i="54" s="1"/>
  <c r="K33" i="54"/>
  <c r="L33" i="54" s="1"/>
  <c r="K24" i="54"/>
  <c r="L24" i="54" s="1"/>
  <c r="K36" i="54"/>
  <c r="L36" i="54" s="1"/>
  <c r="K22" i="83"/>
  <c r="L22" i="83" s="1"/>
  <c r="K45" i="83"/>
  <c r="L45" i="83" s="1"/>
  <c r="K77" i="83"/>
  <c r="L77" i="83" s="1"/>
  <c r="K118" i="83"/>
  <c r="L118" i="83" s="1"/>
  <c r="K116" i="83"/>
  <c r="L116" i="83" s="1"/>
  <c r="K34" i="83"/>
  <c r="L34" i="83" s="1"/>
  <c r="K66" i="83"/>
  <c r="L66" i="83" s="1"/>
  <c r="K98" i="83"/>
  <c r="L98" i="83" s="1"/>
  <c r="K154" i="83"/>
  <c r="L154" i="83" s="1"/>
  <c r="K173" i="83"/>
  <c r="L173" i="83" s="1"/>
  <c r="K205" i="83"/>
  <c r="L205" i="83" s="1"/>
  <c r="K237" i="83"/>
  <c r="L237" i="83" s="1"/>
  <c r="K172" i="83"/>
  <c r="L172" i="83" s="1"/>
  <c r="K204" i="83"/>
  <c r="L204" i="83" s="1"/>
  <c r="K236" i="83"/>
  <c r="L236" i="83" s="1"/>
  <c r="K53" i="46"/>
  <c r="L53" i="46" s="1"/>
  <c r="K54" i="46"/>
  <c r="L54" i="46" s="1"/>
  <c r="K22" i="46"/>
  <c r="L22" i="46" s="1"/>
  <c r="K91" i="84"/>
  <c r="L91" i="84" s="1"/>
  <c r="K13" i="84"/>
  <c r="L13" i="84" s="1"/>
  <c r="K45" i="84"/>
  <c r="L45" i="84" s="1"/>
  <c r="K77" i="84"/>
  <c r="L77" i="84" s="1"/>
  <c r="K90" i="84"/>
  <c r="L90" i="84" s="1"/>
  <c r="K22" i="84"/>
  <c r="L22" i="84" s="1"/>
  <c r="K102" i="84"/>
  <c r="L102" i="84" s="1"/>
  <c r="K92" i="51"/>
  <c r="L92" i="51" s="1"/>
  <c r="K102" i="75"/>
  <c r="L102" i="75" s="1"/>
  <c r="K53" i="81"/>
  <c r="L53" i="81" s="1"/>
  <c r="K74" i="52"/>
  <c r="L74" i="52" s="1"/>
  <c r="K94" i="76"/>
  <c r="L94" i="76" s="1"/>
  <c r="K261" i="82"/>
  <c r="L261" i="82" s="1"/>
  <c r="Q132" i="54"/>
  <c r="R132" i="54" s="1"/>
  <c r="Q177" i="53"/>
  <c r="R177" i="53" s="1"/>
  <c r="K58" i="84"/>
  <c r="L58" i="84" s="1"/>
  <c r="K118" i="84"/>
  <c r="L118" i="84" s="1"/>
  <c r="K155" i="84"/>
  <c r="L155" i="84" s="1"/>
  <c r="K187" i="84"/>
  <c r="L187" i="84" s="1"/>
  <c r="K219" i="84"/>
  <c r="L219" i="84" s="1"/>
  <c r="K251" i="84"/>
  <c r="L251" i="84" s="1"/>
  <c r="K152" i="84"/>
  <c r="L152" i="84" s="1"/>
  <c r="K184" i="84"/>
  <c r="L184" i="84" s="1"/>
  <c r="K216" i="84"/>
  <c r="L216" i="84" s="1"/>
  <c r="K248" i="84"/>
  <c r="L248" i="84" s="1"/>
  <c r="K38" i="51"/>
  <c r="L38" i="51" s="1"/>
  <c r="K50" i="51"/>
  <c r="L50" i="51" s="1"/>
  <c r="K85" i="51"/>
  <c r="L85" i="51" s="1"/>
  <c r="K37" i="51"/>
  <c r="L37" i="51" s="1"/>
  <c r="K69" i="51"/>
  <c r="L69" i="51" s="1"/>
  <c r="K100" i="51"/>
  <c r="L100" i="51" s="1"/>
  <c r="K132" i="51"/>
  <c r="L132" i="51" s="1"/>
  <c r="K164" i="51"/>
  <c r="L164" i="51" s="1"/>
  <c r="K196" i="51"/>
  <c r="L196" i="51" s="1"/>
  <c r="K228" i="51"/>
  <c r="L228" i="51" s="1"/>
  <c r="K260" i="51"/>
  <c r="L260" i="51" s="1"/>
  <c r="K127" i="51"/>
  <c r="L127" i="51" s="1"/>
  <c r="K159" i="51"/>
  <c r="L159" i="51" s="1"/>
  <c r="K191" i="51"/>
  <c r="L191" i="51" s="1"/>
  <c r="K223" i="51"/>
  <c r="L223" i="51" s="1"/>
  <c r="K255" i="51"/>
  <c r="L255" i="51" s="1"/>
  <c r="K36" i="75"/>
  <c r="L36" i="75" s="1"/>
  <c r="K68" i="75"/>
  <c r="L68" i="75" s="1"/>
  <c r="K100" i="75"/>
  <c r="L100" i="75" s="1"/>
  <c r="K132" i="75"/>
  <c r="L132" i="75" s="1"/>
  <c r="K164" i="75"/>
  <c r="L164" i="75" s="1"/>
  <c r="K23" i="75"/>
  <c r="L23" i="75" s="1"/>
  <c r="K55" i="75"/>
  <c r="L55" i="75" s="1"/>
  <c r="K87" i="75"/>
  <c r="L87" i="75" s="1"/>
  <c r="K119" i="75"/>
  <c r="L119" i="75" s="1"/>
  <c r="K151" i="75"/>
  <c r="L151" i="75" s="1"/>
  <c r="K184" i="75"/>
  <c r="L184" i="75" s="1"/>
  <c r="K216" i="75"/>
  <c r="L216" i="75" s="1"/>
  <c r="K248" i="75"/>
  <c r="L248" i="75" s="1"/>
  <c r="K199" i="75"/>
  <c r="L199" i="75" s="1"/>
  <c r="K231" i="75"/>
  <c r="L231" i="75" s="1"/>
  <c r="K236" i="81"/>
  <c r="L236" i="81" s="1"/>
  <c r="K185" i="81"/>
  <c r="L185" i="81" s="1"/>
  <c r="K87" i="81"/>
  <c r="L87" i="81" s="1"/>
  <c r="K55" i="81"/>
  <c r="L55" i="81" s="1"/>
  <c r="K23" i="81"/>
  <c r="L23" i="81" s="1"/>
  <c r="K155" i="81"/>
  <c r="L155" i="81" s="1"/>
  <c r="K221" i="81"/>
  <c r="L221" i="81" s="1"/>
  <c r="K134" i="81"/>
  <c r="L134" i="81" s="1"/>
  <c r="K216" i="81"/>
  <c r="L216" i="81" s="1"/>
  <c r="K161" i="81"/>
  <c r="L161" i="81" s="1"/>
  <c r="K86" i="81"/>
  <c r="L86" i="81" s="1"/>
  <c r="K54" i="81"/>
  <c r="L54" i="81" s="1"/>
  <c r="K22" i="81"/>
  <c r="L22" i="81" s="1"/>
  <c r="K99" i="81"/>
  <c r="L99" i="81" s="1"/>
  <c r="K213" i="81"/>
  <c r="L213" i="81" s="1"/>
  <c r="K94" i="81"/>
  <c r="L94" i="81" s="1"/>
  <c r="K34" i="52"/>
  <c r="L34" i="52" s="1"/>
  <c r="K14" i="52"/>
  <c r="L14" i="52" s="1"/>
  <c r="K82" i="52"/>
  <c r="L82" i="52" s="1"/>
  <c r="K69" i="52"/>
  <c r="L69" i="52" s="1"/>
  <c r="K67" i="52"/>
  <c r="L67" i="52" s="1"/>
  <c r="K248" i="52"/>
  <c r="L248" i="52" s="1"/>
  <c r="K105" i="52"/>
  <c r="L105" i="52" s="1"/>
  <c r="K137" i="52"/>
  <c r="L137" i="52" s="1"/>
  <c r="K169" i="52"/>
  <c r="L169" i="52" s="1"/>
  <c r="K230" i="52"/>
  <c r="L230" i="52" s="1"/>
  <c r="K207" i="52"/>
  <c r="L207" i="52" s="1"/>
  <c r="K104" i="52"/>
  <c r="L104" i="52" s="1"/>
  <c r="K136" i="52"/>
  <c r="L136" i="52" s="1"/>
  <c r="K168" i="52"/>
  <c r="L168" i="52" s="1"/>
  <c r="K212" i="52"/>
  <c r="L212" i="52" s="1"/>
  <c r="K222" i="52"/>
  <c r="L222" i="52" s="1"/>
  <c r="K220" i="76"/>
  <c r="L220" i="76" s="1"/>
  <c r="K28" i="76"/>
  <c r="L28" i="76" s="1"/>
  <c r="K60" i="76"/>
  <c r="L60" i="76" s="1"/>
  <c r="K92" i="76"/>
  <c r="L92" i="76" s="1"/>
  <c r="K124" i="76"/>
  <c r="L124" i="76" s="1"/>
  <c r="K156" i="76"/>
  <c r="L156" i="76" s="1"/>
  <c r="K209" i="76"/>
  <c r="L209" i="76" s="1"/>
  <c r="K198" i="76"/>
  <c r="L198" i="76" s="1"/>
  <c r="K171" i="76"/>
  <c r="L171" i="76" s="1"/>
  <c r="K29" i="76"/>
  <c r="L29" i="76" s="1"/>
  <c r="K61" i="76"/>
  <c r="L61" i="76" s="1"/>
  <c r="K93" i="76"/>
  <c r="L93" i="76" s="1"/>
  <c r="K125" i="76"/>
  <c r="L125" i="76" s="1"/>
  <c r="K157" i="76"/>
  <c r="L157" i="76" s="1"/>
  <c r="K217" i="76"/>
  <c r="L217" i="76" s="1"/>
  <c r="K238" i="76"/>
  <c r="L238" i="76" s="1"/>
  <c r="K238" i="82"/>
  <c r="L238" i="82" s="1"/>
  <c r="K206" i="82"/>
  <c r="L206" i="82" s="1"/>
  <c r="K174" i="82"/>
  <c r="L174" i="82" s="1"/>
  <c r="K142" i="82"/>
  <c r="L142" i="82" s="1"/>
  <c r="K231" i="82"/>
  <c r="L231" i="82" s="1"/>
  <c r="K199" i="82"/>
  <c r="L199" i="82" s="1"/>
  <c r="K167" i="82"/>
  <c r="L167" i="82" s="1"/>
  <c r="K134" i="82"/>
  <c r="L134" i="82" s="1"/>
  <c r="K102" i="82"/>
  <c r="L102" i="82" s="1"/>
  <c r="K125" i="82"/>
  <c r="L125" i="82" s="1"/>
  <c r="K55" i="82"/>
  <c r="L55" i="82" s="1"/>
  <c r="K12" i="82"/>
  <c r="L12" i="82" s="1"/>
  <c r="K54" i="82"/>
  <c r="L54" i="82" s="1"/>
  <c r="K11" i="82"/>
  <c r="L11" i="82" s="1"/>
  <c r="K53" i="82"/>
  <c r="L53" i="82" s="1"/>
  <c r="Q262" i="54"/>
  <c r="R262" i="54" s="1"/>
  <c r="Q230" i="54"/>
  <c r="R230" i="54" s="1"/>
  <c r="Q198" i="54"/>
  <c r="R198" i="54" s="1"/>
  <c r="Q166" i="54"/>
  <c r="R166" i="54" s="1"/>
  <c r="Q134" i="54"/>
  <c r="R134" i="54" s="1"/>
  <c r="Q102" i="54"/>
  <c r="R102" i="54" s="1"/>
  <c r="Q70" i="54"/>
  <c r="R70" i="54" s="1"/>
  <c r="Q237" i="54"/>
  <c r="R237" i="54" s="1"/>
  <c r="Q205" i="54"/>
  <c r="R205" i="54" s="1"/>
  <c r="Q173" i="54"/>
  <c r="R173" i="54" s="1"/>
  <c r="Q141" i="54"/>
  <c r="R141" i="54" s="1"/>
  <c r="Q109" i="54"/>
  <c r="R109" i="54" s="1"/>
  <c r="Q77" i="54"/>
  <c r="R77" i="54" s="1"/>
  <c r="Q33" i="54"/>
  <c r="R33" i="54" s="1"/>
  <c r="Q14" i="54"/>
  <c r="R14" i="54" s="1"/>
  <c r="Q20" i="54"/>
  <c r="R20" i="54" s="1"/>
  <c r="Q252" i="53"/>
  <c r="R252" i="53" s="1"/>
  <c r="Q220" i="53"/>
  <c r="R220" i="53" s="1"/>
  <c r="Q243" i="53"/>
  <c r="R243" i="53" s="1"/>
  <c r="Q211" i="53"/>
  <c r="R211" i="53" s="1"/>
  <c r="Q179" i="53"/>
  <c r="R179" i="53" s="1"/>
  <c r="Q147" i="53"/>
  <c r="R147" i="53" s="1"/>
  <c r="Q115" i="53"/>
  <c r="R115" i="53" s="1"/>
  <c r="Q145" i="53"/>
  <c r="R145" i="53" s="1"/>
  <c r="Q113" i="53"/>
  <c r="R113" i="53" s="1"/>
  <c r="K62" i="84"/>
  <c r="L62" i="84" s="1"/>
  <c r="K109" i="84"/>
  <c r="L109" i="84" s="1"/>
  <c r="K159" i="84"/>
  <c r="L159" i="84" s="1"/>
  <c r="K191" i="84"/>
  <c r="L191" i="84" s="1"/>
  <c r="K223" i="84"/>
  <c r="L223" i="84" s="1"/>
  <c r="K255" i="84"/>
  <c r="L255" i="84" s="1"/>
  <c r="K156" i="84"/>
  <c r="L156" i="84" s="1"/>
  <c r="K188" i="84"/>
  <c r="L188" i="84" s="1"/>
  <c r="K220" i="84"/>
  <c r="L220" i="84" s="1"/>
  <c r="K252" i="84"/>
  <c r="L252" i="84" s="1"/>
  <c r="K40" i="51"/>
  <c r="L40" i="51" s="1"/>
  <c r="K20" i="51"/>
  <c r="L20" i="51" s="1"/>
  <c r="K83" i="51"/>
  <c r="L83" i="51" s="1"/>
  <c r="K41" i="51"/>
  <c r="L41" i="51" s="1"/>
  <c r="K73" i="51"/>
  <c r="L73" i="51" s="1"/>
  <c r="K104" i="51"/>
  <c r="L104" i="51" s="1"/>
  <c r="K136" i="51"/>
  <c r="L136" i="51" s="1"/>
  <c r="K168" i="51"/>
  <c r="L168" i="51" s="1"/>
  <c r="K200" i="51"/>
  <c r="L200" i="51" s="1"/>
  <c r="K232" i="51"/>
  <c r="L232" i="51" s="1"/>
  <c r="K99" i="51"/>
  <c r="L99" i="51" s="1"/>
  <c r="K131" i="51"/>
  <c r="L131" i="51" s="1"/>
  <c r="K163" i="51"/>
  <c r="L163" i="51" s="1"/>
  <c r="K195" i="51"/>
  <c r="L195" i="51" s="1"/>
  <c r="K227" i="51"/>
  <c r="L227" i="51" s="1"/>
  <c r="K259" i="51"/>
  <c r="L259" i="51" s="1"/>
  <c r="K40" i="75"/>
  <c r="L40" i="75" s="1"/>
  <c r="K72" i="75"/>
  <c r="L72" i="75" s="1"/>
  <c r="K104" i="75"/>
  <c r="L104" i="75" s="1"/>
  <c r="K136" i="75"/>
  <c r="L136" i="75" s="1"/>
  <c r="K168" i="75"/>
  <c r="L168" i="75" s="1"/>
  <c r="K27" i="75"/>
  <c r="L27" i="75" s="1"/>
  <c r="K59" i="75"/>
  <c r="L59" i="75" s="1"/>
  <c r="K91" i="75"/>
  <c r="L91" i="75" s="1"/>
  <c r="K123" i="75"/>
  <c r="L123" i="75" s="1"/>
  <c r="K155" i="75"/>
  <c r="L155" i="75" s="1"/>
  <c r="K188" i="75"/>
  <c r="L188" i="75" s="1"/>
  <c r="K220" i="75"/>
  <c r="L220" i="75" s="1"/>
  <c r="K252" i="75"/>
  <c r="L252" i="75" s="1"/>
  <c r="K203" i="75"/>
  <c r="L203" i="75" s="1"/>
  <c r="K235" i="75"/>
  <c r="L235" i="75" s="1"/>
  <c r="K224" i="81"/>
  <c r="L224" i="81" s="1"/>
  <c r="K153" i="81"/>
  <c r="L153" i="81" s="1"/>
  <c r="K83" i="81"/>
  <c r="L83" i="81" s="1"/>
  <c r="K51" i="81"/>
  <c r="L51" i="81" s="1"/>
  <c r="K19" i="81"/>
  <c r="L19" i="81" s="1"/>
  <c r="K123" i="81"/>
  <c r="L123" i="81" s="1"/>
  <c r="K189" i="81"/>
  <c r="L189" i="81" s="1"/>
  <c r="K102" i="81"/>
  <c r="L102" i="81" s="1"/>
  <c r="K184" i="81"/>
  <c r="L184" i="81" s="1"/>
  <c r="K129" i="81"/>
  <c r="L129" i="81" s="1"/>
  <c r="K82" i="81"/>
  <c r="L82" i="81" s="1"/>
  <c r="K50" i="81"/>
  <c r="L50" i="81" s="1"/>
  <c r="K18" i="81"/>
  <c r="L18" i="81" s="1"/>
  <c r="K220" i="81"/>
  <c r="L220" i="81" s="1"/>
  <c r="K181" i="81"/>
  <c r="L181" i="81" s="1"/>
  <c r="K249" i="81"/>
  <c r="L249" i="81" s="1"/>
  <c r="K41" i="52"/>
  <c r="L41" i="52" s="1"/>
  <c r="K46" i="52"/>
  <c r="L46" i="52" s="1"/>
  <c r="K35" i="52"/>
  <c r="L35" i="52" s="1"/>
  <c r="K15" i="52"/>
  <c r="L15" i="52" s="1"/>
  <c r="K102" i="52"/>
  <c r="L102" i="52" s="1"/>
  <c r="K77" i="52"/>
  <c r="L77" i="52" s="1"/>
  <c r="K109" i="52"/>
  <c r="L109" i="52" s="1"/>
  <c r="K141" i="52"/>
  <c r="L141" i="52" s="1"/>
  <c r="K173" i="52"/>
  <c r="L173" i="52" s="1"/>
  <c r="K251" i="52"/>
  <c r="L251" i="52" s="1"/>
  <c r="K221" i="52"/>
  <c r="L221" i="52" s="1"/>
  <c r="K108" i="52"/>
  <c r="L108" i="52" s="1"/>
  <c r="K140" i="52"/>
  <c r="L140" i="52" s="1"/>
  <c r="K172" i="52"/>
  <c r="L172" i="52" s="1"/>
  <c r="K224" i="52"/>
  <c r="L224" i="52" s="1"/>
  <c r="K256" i="52"/>
  <c r="L256" i="52" s="1"/>
  <c r="K253" i="76"/>
  <c r="L253" i="76" s="1"/>
  <c r="K32" i="76"/>
  <c r="L32" i="76" s="1"/>
  <c r="K64" i="76"/>
  <c r="L64" i="76" s="1"/>
  <c r="K96" i="76"/>
  <c r="L96" i="76" s="1"/>
  <c r="K128" i="76"/>
  <c r="L128" i="76" s="1"/>
  <c r="K160" i="76"/>
  <c r="L160" i="76" s="1"/>
  <c r="K241" i="76"/>
  <c r="L241" i="76" s="1"/>
  <c r="K230" i="76"/>
  <c r="L230" i="76" s="1"/>
  <c r="K203" i="76"/>
  <c r="L203" i="76" s="1"/>
  <c r="K33" i="76"/>
  <c r="L33" i="76" s="1"/>
  <c r="K65" i="76"/>
  <c r="L65" i="76" s="1"/>
  <c r="K97" i="76"/>
  <c r="L97" i="76" s="1"/>
  <c r="K129" i="76"/>
  <c r="L129" i="76" s="1"/>
  <c r="K161" i="76"/>
  <c r="L161" i="76" s="1"/>
  <c r="K176" i="76"/>
  <c r="L176" i="76" s="1"/>
  <c r="K256" i="76"/>
  <c r="L256" i="76" s="1"/>
  <c r="K234" i="82"/>
  <c r="L234" i="82" s="1"/>
  <c r="K202" i="82"/>
  <c r="L202" i="82" s="1"/>
  <c r="K170" i="82"/>
  <c r="L170" i="82" s="1"/>
  <c r="K259" i="82"/>
  <c r="L259" i="82" s="1"/>
  <c r="K227" i="82"/>
  <c r="L227" i="82" s="1"/>
  <c r="K195" i="82"/>
  <c r="L195" i="82" s="1"/>
  <c r="K163" i="82"/>
  <c r="L163" i="82" s="1"/>
  <c r="K130" i="82"/>
  <c r="L130" i="82" s="1"/>
  <c r="K98" i="82"/>
  <c r="L98" i="82" s="1"/>
  <c r="K121" i="82"/>
  <c r="L121" i="82" s="1"/>
  <c r="K39" i="82"/>
  <c r="L39" i="82" s="1"/>
  <c r="K91" i="82"/>
  <c r="L91" i="82" s="1"/>
  <c r="K38" i="82"/>
  <c r="L38" i="82" s="1"/>
  <c r="K95" i="82"/>
  <c r="L95" i="82" s="1"/>
  <c r="K37" i="82"/>
  <c r="L37" i="82" s="1"/>
  <c r="Q258" i="54"/>
  <c r="R258" i="54" s="1"/>
  <c r="Q226" i="54"/>
  <c r="R226" i="54" s="1"/>
  <c r="Q194" i="54"/>
  <c r="R194" i="54" s="1"/>
  <c r="Q162" i="54"/>
  <c r="R162" i="54" s="1"/>
  <c r="Q130" i="54"/>
  <c r="R130" i="54" s="1"/>
  <c r="Q98" i="54"/>
  <c r="R98" i="54" s="1"/>
  <c r="Q66" i="54"/>
  <c r="R66" i="54" s="1"/>
  <c r="Q233" i="54"/>
  <c r="R233" i="54" s="1"/>
  <c r="Q201" i="54"/>
  <c r="R201" i="54" s="1"/>
  <c r="Q169" i="54"/>
  <c r="R169" i="54" s="1"/>
  <c r="Q137" i="54"/>
  <c r="R137" i="54" s="1"/>
  <c r="Q105" i="54"/>
  <c r="R105" i="54" s="1"/>
  <c r="Q73" i="54"/>
  <c r="R73" i="54" s="1"/>
  <c r="Q17" i="54"/>
  <c r="R17" i="54" s="1"/>
  <c r="Q32" i="54"/>
  <c r="R32" i="54" s="1"/>
  <c r="Q53" i="54"/>
  <c r="R53" i="54" s="1"/>
  <c r="Q248" i="53"/>
  <c r="R248" i="53" s="1"/>
  <c r="Q216" i="53"/>
  <c r="R216" i="53" s="1"/>
  <c r="Q239" i="53"/>
  <c r="R239" i="53" s="1"/>
  <c r="Q207" i="53"/>
  <c r="R207" i="53" s="1"/>
  <c r="Q175" i="53"/>
  <c r="R175" i="53" s="1"/>
  <c r="Q143" i="53"/>
  <c r="R143" i="53" s="1"/>
  <c r="Q111" i="53"/>
  <c r="R111" i="53" s="1"/>
  <c r="K64" i="84"/>
  <c r="L64" i="84" s="1"/>
  <c r="K125" i="84"/>
  <c r="L125" i="84" s="1"/>
  <c r="K161" i="84"/>
  <c r="L161" i="84" s="1"/>
  <c r="K193" i="84"/>
  <c r="L193" i="84" s="1"/>
  <c r="K225" i="84"/>
  <c r="L225" i="84" s="1"/>
  <c r="K257" i="84"/>
  <c r="L257" i="84" s="1"/>
  <c r="K158" i="84"/>
  <c r="L158" i="84" s="1"/>
  <c r="K190" i="84"/>
  <c r="L190" i="84" s="1"/>
  <c r="K222" i="84"/>
  <c r="L222" i="84" s="1"/>
  <c r="K254" i="84"/>
  <c r="L254" i="84" s="1"/>
  <c r="K72" i="51"/>
  <c r="L72" i="51" s="1"/>
  <c r="K52" i="51"/>
  <c r="L52" i="51" s="1"/>
  <c r="K11" i="51"/>
  <c r="L11" i="51" s="1"/>
  <c r="K43" i="51"/>
  <c r="L43" i="51" s="1"/>
  <c r="K75" i="51"/>
  <c r="L75" i="51" s="1"/>
  <c r="K106" i="51"/>
  <c r="L106" i="51" s="1"/>
  <c r="K138" i="51"/>
  <c r="L138" i="51" s="1"/>
  <c r="K170" i="51"/>
  <c r="L170" i="51" s="1"/>
  <c r="K202" i="51"/>
  <c r="L202" i="51" s="1"/>
  <c r="K234" i="51"/>
  <c r="L234" i="51" s="1"/>
  <c r="K101" i="51"/>
  <c r="L101" i="51" s="1"/>
  <c r="K133" i="51"/>
  <c r="L133" i="51" s="1"/>
  <c r="K165" i="51"/>
  <c r="L165" i="51" s="1"/>
  <c r="K197" i="51"/>
  <c r="L197" i="51" s="1"/>
  <c r="K229" i="51"/>
  <c r="L229" i="51" s="1"/>
  <c r="K261" i="51"/>
  <c r="L261" i="51" s="1"/>
  <c r="K42" i="75"/>
  <c r="L42" i="75" s="1"/>
  <c r="K74" i="75"/>
  <c r="L74" i="75" s="1"/>
  <c r="K106" i="75"/>
  <c r="L106" i="75" s="1"/>
  <c r="K138" i="75"/>
  <c r="L138" i="75" s="1"/>
  <c r="K170" i="75"/>
  <c r="L170" i="75" s="1"/>
  <c r="K29" i="75"/>
  <c r="L29" i="75" s="1"/>
  <c r="K61" i="75"/>
  <c r="L61" i="75" s="1"/>
  <c r="K93" i="75"/>
  <c r="L93" i="75" s="1"/>
  <c r="K125" i="75"/>
  <c r="L125" i="75" s="1"/>
  <c r="K157" i="75"/>
  <c r="L157" i="75" s="1"/>
  <c r="K190" i="75"/>
  <c r="L190" i="75" s="1"/>
  <c r="K222" i="75"/>
  <c r="L222" i="75" s="1"/>
  <c r="K254" i="75"/>
  <c r="L254" i="75" s="1"/>
  <c r="K205" i="75"/>
  <c r="L205" i="75" s="1"/>
  <c r="K237" i="75"/>
  <c r="L237" i="75" s="1"/>
  <c r="K208" i="81"/>
  <c r="L208" i="81" s="1"/>
  <c r="K137" i="81"/>
  <c r="L137" i="81" s="1"/>
  <c r="K81" i="81"/>
  <c r="L81" i="81" s="1"/>
  <c r="K49" i="81"/>
  <c r="L49" i="81" s="1"/>
  <c r="K17" i="81"/>
  <c r="L17" i="81" s="1"/>
  <c r="K107" i="81"/>
  <c r="L107" i="81" s="1"/>
  <c r="K173" i="81"/>
  <c r="L173" i="81" s="1"/>
  <c r="K261" i="81"/>
  <c r="L261" i="81" s="1"/>
  <c r="K168" i="81"/>
  <c r="L168" i="81" s="1"/>
  <c r="K113" i="81"/>
  <c r="L113" i="81" s="1"/>
  <c r="K80" i="81"/>
  <c r="L80" i="81" s="1"/>
  <c r="K48" i="81"/>
  <c r="L48" i="81" s="1"/>
  <c r="K16" i="81"/>
  <c r="L16" i="81" s="1"/>
  <c r="K204" i="81"/>
  <c r="L204" i="81" s="1"/>
  <c r="K165" i="81"/>
  <c r="L165" i="81" s="1"/>
  <c r="K241" i="81"/>
  <c r="L241" i="81" s="1"/>
  <c r="K48" i="52"/>
  <c r="L48" i="52" s="1"/>
  <c r="K73" i="52"/>
  <c r="L73" i="52" s="1"/>
  <c r="K71" i="52"/>
  <c r="L71" i="52" s="1"/>
  <c r="K31" i="52"/>
  <c r="L31" i="52" s="1"/>
  <c r="K20" i="52"/>
  <c r="L20" i="52" s="1"/>
  <c r="K79" i="52"/>
  <c r="L79" i="52" s="1"/>
  <c r="K111" i="52"/>
  <c r="L111" i="52" s="1"/>
  <c r="K143" i="52"/>
  <c r="L143" i="52" s="1"/>
  <c r="K175" i="52"/>
  <c r="L175" i="52" s="1"/>
  <c r="K243" i="52"/>
  <c r="L243" i="52" s="1"/>
  <c r="K241" i="52"/>
  <c r="L241" i="52" s="1"/>
  <c r="K110" i="52"/>
  <c r="L110" i="52" s="1"/>
  <c r="K142" i="52"/>
  <c r="L142" i="52" s="1"/>
  <c r="K174" i="52"/>
  <c r="L174" i="52" s="1"/>
  <c r="K229" i="52"/>
  <c r="L229" i="52" s="1"/>
  <c r="K259" i="52"/>
  <c r="L259" i="52" s="1"/>
  <c r="K179" i="76"/>
  <c r="L179" i="76" s="1"/>
  <c r="K34" i="76"/>
  <c r="L34" i="76" s="1"/>
  <c r="K66" i="76"/>
  <c r="L66" i="76" s="1"/>
  <c r="K98" i="76"/>
  <c r="L98" i="76" s="1"/>
  <c r="K130" i="76"/>
  <c r="L130" i="76" s="1"/>
  <c r="K162" i="76"/>
  <c r="L162" i="76" s="1"/>
  <c r="K184" i="76"/>
  <c r="L184" i="76" s="1"/>
  <c r="K246" i="76"/>
  <c r="L246" i="76" s="1"/>
  <c r="K219" i="76"/>
  <c r="L219" i="76" s="1"/>
  <c r="K35" i="76"/>
  <c r="L35" i="76" s="1"/>
  <c r="K67" i="76"/>
  <c r="L67" i="76" s="1"/>
  <c r="K99" i="76"/>
  <c r="L99" i="76" s="1"/>
  <c r="K131" i="76"/>
  <c r="L131" i="76" s="1"/>
  <c r="K163" i="76"/>
  <c r="L163" i="76" s="1"/>
  <c r="K192" i="76"/>
  <c r="L192" i="76" s="1"/>
  <c r="K259" i="76"/>
  <c r="L259" i="76" s="1"/>
  <c r="K232" i="82"/>
  <c r="L232" i="82" s="1"/>
  <c r="K200" i="82"/>
  <c r="L200" i="82" s="1"/>
  <c r="K168" i="82"/>
  <c r="L168" i="82" s="1"/>
  <c r="K257" i="82"/>
  <c r="L257" i="82" s="1"/>
  <c r="K225" i="82"/>
  <c r="L225" i="82" s="1"/>
  <c r="K193" i="82"/>
  <c r="L193" i="82" s="1"/>
  <c r="K161" i="82"/>
  <c r="L161" i="82" s="1"/>
  <c r="K128" i="82"/>
  <c r="L128" i="82" s="1"/>
  <c r="K96" i="82"/>
  <c r="L96" i="82" s="1"/>
  <c r="K119" i="82"/>
  <c r="L119" i="82" s="1"/>
  <c r="K31" i="82"/>
  <c r="L31" i="82" s="1"/>
  <c r="K81" i="82"/>
  <c r="L81" i="82" s="1"/>
  <c r="K30" i="82"/>
  <c r="L30" i="82" s="1"/>
  <c r="K80" i="82"/>
  <c r="L80" i="82" s="1"/>
  <c r="K29" i="82"/>
  <c r="L29" i="82" s="1"/>
  <c r="Q256" i="54"/>
  <c r="R256" i="54" s="1"/>
  <c r="Q224" i="54"/>
  <c r="R224" i="54" s="1"/>
  <c r="Q192" i="54"/>
  <c r="R192" i="54" s="1"/>
  <c r="Q160" i="54"/>
  <c r="R160" i="54" s="1"/>
  <c r="Q128" i="54"/>
  <c r="R128" i="54" s="1"/>
  <c r="Q96" i="54"/>
  <c r="R96" i="54" s="1"/>
  <c r="Q64" i="54"/>
  <c r="R64" i="54" s="1"/>
  <c r="Q231" i="54"/>
  <c r="R231" i="54" s="1"/>
  <c r="Q199" i="54"/>
  <c r="R199" i="54" s="1"/>
  <c r="Q167" i="54"/>
  <c r="R167" i="54" s="1"/>
  <c r="Q135" i="54"/>
  <c r="R135" i="54" s="1"/>
  <c r="Q103" i="54"/>
  <c r="R103" i="54" s="1"/>
  <c r="Q71" i="54"/>
  <c r="R71" i="54" s="1"/>
  <c r="Q48" i="54"/>
  <c r="R48" i="54" s="1"/>
  <c r="Q23" i="54"/>
  <c r="R23" i="54" s="1"/>
  <c r="Q41" i="54"/>
  <c r="R41" i="54" s="1"/>
  <c r="Q246" i="53"/>
  <c r="R246" i="53" s="1"/>
  <c r="Q214" i="53"/>
  <c r="R214" i="53" s="1"/>
  <c r="Q237" i="53"/>
  <c r="R237" i="53" s="1"/>
  <c r="Q205" i="53"/>
  <c r="R205" i="53" s="1"/>
  <c r="Q173" i="53"/>
  <c r="R173" i="53" s="1"/>
  <c r="Q141" i="53"/>
  <c r="R141" i="53" s="1"/>
  <c r="Q109" i="53"/>
  <c r="R109" i="53" s="1"/>
  <c r="K66" i="84"/>
  <c r="L66" i="84" s="1"/>
  <c r="K130" i="84"/>
  <c r="L130" i="84" s="1"/>
  <c r="K163" i="84"/>
  <c r="L163" i="84" s="1"/>
  <c r="K195" i="84"/>
  <c r="L195" i="84" s="1"/>
  <c r="K227" i="84"/>
  <c r="L227" i="84" s="1"/>
  <c r="K259" i="84"/>
  <c r="L259" i="84" s="1"/>
  <c r="K160" i="84"/>
  <c r="L160" i="84" s="1"/>
  <c r="K192" i="84"/>
  <c r="L192" i="84" s="1"/>
  <c r="K224" i="84"/>
  <c r="L224" i="84" s="1"/>
  <c r="K256" i="84"/>
  <c r="L256" i="84" s="1"/>
  <c r="K42" i="51"/>
  <c r="L42" i="51" s="1"/>
  <c r="K22" i="51"/>
  <c r="L22" i="51" s="1"/>
  <c r="K13" i="51"/>
  <c r="L13" i="51" s="1"/>
  <c r="K45" i="51"/>
  <c r="L45" i="51" s="1"/>
  <c r="K77" i="51"/>
  <c r="L77" i="51" s="1"/>
  <c r="K108" i="51"/>
  <c r="L108" i="51" s="1"/>
  <c r="K140" i="51"/>
  <c r="L140" i="51" s="1"/>
  <c r="K172" i="51"/>
  <c r="L172" i="51" s="1"/>
  <c r="K204" i="51"/>
  <c r="L204" i="51" s="1"/>
  <c r="K236" i="51"/>
  <c r="L236" i="51" s="1"/>
  <c r="K103" i="51"/>
  <c r="L103" i="51" s="1"/>
  <c r="K135" i="51"/>
  <c r="L135" i="51" s="1"/>
  <c r="K167" i="51"/>
  <c r="L167" i="51" s="1"/>
  <c r="K199" i="51"/>
  <c r="L199" i="51" s="1"/>
  <c r="K231" i="51"/>
  <c r="L231" i="51" s="1"/>
  <c r="K16" i="75"/>
  <c r="L16" i="75" s="1"/>
  <c r="K44" i="75"/>
  <c r="L44" i="75" s="1"/>
  <c r="K76" i="75"/>
  <c r="L76" i="75" s="1"/>
  <c r="K108" i="75"/>
  <c r="L108" i="75" s="1"/>
  <c r="K140" i="75"/>
  <c r="L140" i="75" s="1"/>
  <c r="K172" i="75"/>
  <c r="L172" i="75" s="1"/>
  <c r="K31" i="75"/>
  <c r="L31" i="75" s="1"/>
  <c r="K63" i="75"/>
  <c r="L63" i="75" s="1"/>
  <c r="K95" i="75"/>
  <c r="L95" i="75" s="1"/>
  <c r="K127" i="75"/>
  <c r="L127" i="75" s="1"/>
  <c r="K159" i="75"/>
  <c r="L159" i="75" s="1"/>
  <c r="K192" i="75"/>
  <c r="L192" i="75" s="1"/>
  <c r="K224" i="75"/>
  <c r="L224" i="75" s="1"/>
  <c r="K256" i="75"/>
  <c r="L256" i="75" s="1"/>
  <c r="K207" i="75"/>
  <c r="L207" i="75" s="1"/>
  <c r="K239" i="75"/>
  <c r="L239" i="75" s="1"/>
  <c r="K192" i="81"/>
  <c r="L192" i="81" s="1"/>
  <c r="K121" i="81"/>
  <c r="L121" i="81" s="1"/>
  <c r="K79" i="81"/>
  <c r="L79" i="81" s="1"/>
  <c r="K47" i="81"/>
  <c r="L47" i="81" s="1"/>
  <c r="K15" i="81"/>
  <c r="L15" i="81" s="1"/>
  <c r="K91" i="81"/>
  <c r="L91" i="81" s="1"/>
  <c r="K157" i="81"/>
  <c r="L157" i="81" s="1"/>
  <c r="K253" i="81"/>
  <c r="L253" i="81" s="1"/>
  <c r="K152" i="81"/>
  <c r="L152" i="81" s="1"/>
  <c r="K97" i="81"/>
  <c r="L97" i="81" s="1"/>
  <c r="K78" i="81"/>
  <c r="L78" i="81" s="1"/>
  <c r="K46" i="81"/>
  <c r="L46" i="81" s="1"/>
  <c r="K14" i="81"/>
  <c r="L14" i="81" s="1"/>
  <c r="K188" i="81"/>
  <c r="L188" i="81" s="1"/>
  <c r="K149" i="81"/>
  <c r="L149" i="81" s="1"/>
  <c r="K215" i="81"/>
  <c r="L215" i="81" s="1"/>
  <c r="K84" i="52"/>
  <c r="L84" i="52" s="1"/>
  <c r="K21" i="52"/>
  <c r="L21" i="52" s="1"/>
  <c r="K88" i="52"/>
  <c r="L88" i="52" s="1"/>
  <c r="K47" i="52"/>
  <c r="L47" i="52" s="1"/>
  <c r="K36" i="52"/>
  <c r="L36" i="52" s="1"/>
  <c r="K81" i="52"/>
  <c r="L81" i="52" s="1"/>
  <c r="K113" i="52"/>
  <c r="L113" i="52" s="1"/>
  <c r="K145" i="52"/>
  <c r="L145" i="52" s="1"/>
  <c r="K177" i="52"/>
  <c r="L177" i="52" s="1"/>
  <c r="K254" i="52"/>
  <c r="L254" i="52" s="1"/>
  <c r="K249" i="52"/>
  <c r="L249" i="52" s="1"/>
  <c r="K112" i="52"/>
  <c r="L112" i="52" s="1"/>
  <c r="K144" i="52"/>
  <c r="L144" i="52" s="1"/>
  <c r="K176" i="52"/>
  <c r="L176" i="52" s="1"/>
  <c r="K239" i="52"/>
  <c r="L239" i="52" s="1"/>
  <c r="K262" i="52"/>
  <c r="L262" i="52" s="1"/>
  <c r="K195" i="76"/>
  <c r="L195" i="76" s="1"/>
  <c r="K36" i="76"/>
  <c r="L36" i="76" s="1"/>
  <c r="K68" i="76"/>
  <c r="L68" i="76" s="1"/>
  <c r="K100" i="76"/>
  <c r="L100" i="76" s="1"/>
  <c r="K132" i="76"/>
  <c r="L132" i="76" s="1"/>
  <c r="K164" i="76"/>
  <c r="L164" i="76" s="1"/>
  <c r="K200" i="76"/>
  <c r="L200" i="76" s="1"/>
  <c r="K261" i="76"/>
  <c r="L261" i="76" s="1"/>
  <c r="K235" i="76"/>
  <c r="L235" i="76" s="1"/>
  <c r="K37" i="76"/>
  <c r="L37" i="76" s="1"/>
  <c r="K69" i="76"/>
  <c r="L69" i="76" s="1"/>
  <c r="K101" i="76"/>
  <c r="L101" i="76" s="1"/>
  <c r="K133" i="76"/>
  <c r="L133" i="76" s="1"/>
  <c r="K165" i="76"/>
  <c r="L165" i="76" s="1"/>
  <c r="K208" i="76"/>
  <c r="L208" i="76" s="1"/>
  <c r="K262" i="82"/>
  <c r="L262" i="82" s="1"/>
  <c r="K230" i="82"/>
  <c r="L230" i="82" s="1"/>
  <c r="K198" i="82"/>
  <c r="L198" i="82" s="1"/>
  <c r="K166" i="82"/>
  <c r="L166" i="82" s="1"/>
  <c r="K255" i="82"/>
  <c r="L255" i="82" s="1"/>
  <c r="K223" i="82"/>
  <c r="L223" i="82" s="1"/>
  <c r="K191" i="82"/>
  <c r="L191" i="82" s="1"/>
  <c r="K159" i="82"/>
  <c r="L159" i="82" s="1"/>
  <c r="K126" i="82"/>
  <c r="L126" i="82" s="1"/>
  <c r="K94" i="82"/>
  <c r="L94" i="82" s="1"/>
  <c r="K117" i="82"/>
  <c r="L117" i="82" s="1"/>
  <c r="K23" i="82"/>
  <c r="L23" i="82" s="1"/>
  <c r="K73" i="82"/>
  <c r="L73" i="82" s="1"/>
  <c r="K22" i="82"/>
  <c r="L22" i="82" s="1"/>
  <c r="K72" i="82"/>
  <c r="L72" i="82" s="1"/>
  <c r="K21" i="82"/>
  <c r="L21" i="82" s="1"/>
  <c r="Q254" i="54"/>
  <c r="R254" i="54" s="1"/>
  <c r="Q222" i="54"/>
  <c r="R222" i="54" s="1"/>
  <c r="Q190" i="54"/>
  <c r="R190" i="54" s="1"/>
  <c r="Q158" i="54"/>
  <c r="R158" i="54" s="1"/>
  <c r="Q126" i="54"/>
  <c r="R126" i="54" s="1"/>
  <c r="Q94" i="54"/>
  <c r="R94" i="54" s="1"/>
  <c r="Q261" i="54"/>
  <c r="R261" i="54" s="1"/>
  <c r="Q229" i="54"/>
  <c r="R229" i="54" s="1"/>
  <c r="Q197" i="54"/>
  <c r="R197" i="54" s="1"/>
  <c r="Q165" i="54"/>
  <c r="R165" i="54" s="1"/>
  <c r="Q133" i="54"/>
  <c r="R133" i="54" s="1"/>
  <c r="Q101" i="54"/>
  <c r="R101" i="54" s="1"/>
  <c r="Q69" i="54"/>
  <c r="R69" i="54" s="1"/>
  <c r="Q35" i="54"/>
  <c r="R35" i="54" s="1"/>
  <c r="Q16" i="54"/>
  <c r="R16" i="54" s="1"/>
  <c r="Q57" i="54"/>
  <c r="R57" i="54" s="1"/>
  <c r="Q244" i="53"/>
  <c r="R244" i="53" s="1"/>
  <c r="Q212" i="53"/>
  <c r="R212" i="53" s="1"/>
  <c r="Q235" i="53"/>
  <c r="R235" i="53" s="1"/>
  <c r="Q203" i="53"/>
  <c r="R203" i="53" s="1"/>
  <c r="Q171" i="53"/>
  <c r="R171" i="53" s="1"/>
  <c r="Q139" i="53"/>
  <c r="R139" i="53" s="1"/>
  <c r="Q107" i="53"/>
  <c r="R107" i="53" s="1"/>
  <c r="K68" i="84"/>
  <c r="L68" i="84" s="1"/>
  <c r="K133" i="84"/>
  <c r="L133" i="84" s="1"/>
  <c r="K165" i="84"/>
  <c r="L165" i="84" s="1"/>
  <c r="K197" i="84"/>
  <c r="L197" i="84" s="1"/>
  <c r="K229" i="84"/>
  <c r="L229" i="84" s="1"/>
  <c r="K261" i="84"/>
  <c r="L261" i="84" s="1"/>
  <c r="K162" i="84"/>
  <c r="L162" i="84" s="1"/>
  <c r="K194" i="84"/>
  <c r="L194" i="84" s="1"/>
  <c r="K226" i="84"/>
  <c r="L226" i="84" s="1"/>
  <c r="K258" i="84"/>
  <c r="L258" i="84" s="1"/>
  <c r="K74" i="51"/>
  <c r="L74" i="51" s="1"/>
  <c r="K54" i="51"/>
  <c r="L54" i="51" s="1"/>
  <c r="K15" i="51"/>
  <c r="L15" i="51" s="1"/>
  <c r="K47" i="51"/>
  <c r="L47" i="51" s="1"/>
  <c r="K79" i="51"/>
  <c r="L79" i="51" s="1"/>
  <c r="K110" i="51"/>
  <c r="L110" i="51" s="1"/>
  <c r="K142" i="51"/>
  <c r="L142" i="51" s="1"/>
  <c r="K174" i="51"/>
  <c r="L174" i="51" s="1"/>
  <c r="K206" i="51"/>
  <c r="L206" i="51" s="1"/>
  <c r="K238" i="51"/>
  <c r="L238" i="51" s="1"/>
  <c r="K105" i="51"/>
  <c r="L105" i="51" s="1"/>
  <c r="K137" i="51"/>
  <c r="L137" i="51" s="1"/>
  <c r="K169" i="51"/>
  <c r="L169" i="51" s="1"/>
  <c r="K201" i="51"/>
  <c r="L201" i="51" s="1"/>
  <c r="K233" i="51"/>
  <c r="L233" i="51" s="1"/>
  <c r="K12" i="75"/>
  <c r="L12" i="75" s="1"/>
  <c r="K46" i="75"/>
  <c r="L46" i="75" s="1"/>
  <c r="K78" i="75"/>
  <c r="L78" i="75" s="1"/>
  <c r="K110" i="75"/>
  <c r="L110" i="75" s="1"/>
  <c r="K142" i="75"/>
  <c r="L142" i="75" s="1"/>
  <c r="K174" i="75"/>
  <c r="L174" i="75" s="1"/>
  <c r="K33" i="75"/>
  <c r="L33" i="75" s="1"/>
  <c r="K65" i="75"/>
  <c r="L65" i="75" s="1"/>
  <c r="K97" i="75"/>
  <c r="L97" i="75" s="1"/>
  <c r="K129" i="75"/>
  <c r="L129" i="75" s="1"/>
  <c r="K161" i="75"/>
  <c r="L161" i="75" s="1"/>
  <c r="K194" i="75"/>
  <c r="L194" i="75" s="1"/>
  <c r="K226" i="75"/>
  <c r="L226" i="75" s="1"/>
  <c r="K258" i="75"/>
  <c r="L258" i="75" s="1"/>
  <c r="K209" i="75"/>
  <c r="L209" i="75" s="1"/>
  <c r="K241" i="75"/>
  <c r="L241" i="75" s="1"/>
  <c r="K176" i="81"/>
  <c r="L176" i="81" s="1"/>
  <c r="K105" i="81"/>
  <c r="L105" i="81" s="1"/>
  <c r="K77" i="81"/>
  <c r="L77" i="81" s="1"/>
  <c r="K45" i="81"/>
  <c r="L45" i="81" s="1"/>
  <c r="K13" i="81"/>
  <c r="L13" i="81" s="1"/>
  <c r="K228" i="81"/>
  <c r="L228" i="81" s="1"/>
  <c r="K141" i="81"/>
  <c r="L141" i="81" s="1"/>
  <c r="K245" i="81"/>
  <c r="L245" i="81" s="1"/>
  <c r="K136" i="81"/>
  <c r="L136" i="81" s="1"/>
  <c r="K232" i="81"/>
  <c r="L232" i="81" s="1"/>
  <c r="K76" i="81"/>
  <c r="L76" i="81" s="1"/>
  <c r="K44" i="81"/>
  <c r="L44" i="81" s="1"/>
  <c r="K12" i="81"/>
  <c r="L12" i="81" s="1"/>
  <c r="K172" i="81"/>
  <c r="L172" i="81" s="1"/>
  <c r="K133" i="81"/>
  <c r="L133" i="81" s="1"/>
  <c r="K199" i="81"/>
  <c r="L199" i="81" s="1"/>
  <c r="K90" i="52"/>
  <c r="L90" i="52" s="1"/>
  <c r="K37" i="52"/>
  <c r="L37" i="52" s="1"/>
  <c r="K26" i="52"/>
  <c r="L26" i="52" s="1"/>
  <c r="K52" i="52"/>
  <c r="L52" i="52" s="1"/>
  <c r="K50" i="52"/>
  <c r="L50" i="52" s="1"/>
  <c r="K83" i="52"/>
  <c r="L83" i="52" s="1"/>
  <c r="K115" i="52"/>
  <c r="L115" i="52" s="1"/>
  <c r="K147" i="52"/>
  <c r="L147" i="52" s="1"/>
  <c r="K179" i="52"/>
  <c r="L179" i="52" s="1"/>
  <c r="K257" i="52"/>
  <c r="L257" i="52" s="1"/>
  <c r="K198" i="52"/>
  <c r="L198" i="52" s="1"/>
  <c r="K114" i="52"/>
  <c r="L114" i="52" s="1"/>
  <c r="K146" i="52"/>
  <c r="L146" i="52" s="1"/>
  <c r="K178" i="52"/>
  <c r="L178" i="52" s="1"/>
  <c r="K247" i="52"/>
  <c r="L247" i="52" s="1"/>
  <c r="K232" i="52"/>
  <c r="L232" i="52" s="1"/>
  <c r="K211" i="76"/>
  <c r="L211" i="76" s="1"/>
  <c r="K38" i="76"/>
  <c r="L38" i="76" s="1"/>
  <c r="K70" i="76"/>
  <c r="L70" i="76" s="1"/>
  <c r="K102" i="76"/>
  <c r="L102" i="76" s="1"/>
  <c r="K134" i="76"/>
  <c r="L134" i="76" s="1"/>
  <c r="K166" i="76"/>
  <c r="L166" i="76" s="1"/>
  <c r="K216" i="76"/>
  <c r="L216" i="76" s="1"/>
  <c r="K173" i="76"/>
  <c r="L173" i="76" s="1"/>
  <c r="K249" i="76"/>
  <c r="L249" i="76" s="1"/>
  <c r="K39" i="76"/>
  <c r="L39" i="76" s="1"/>
  <c r="K71" i="76"/>
  <c r="L71" i="76" s="1"/>
  <c r="K103" i="76"/>
  <c r="L103" i="76" s="1"/>
  <c r="K135" i="76"/>
  <c r="L135" i="76" s="1"/>
  <c r="K167" i="76"/>
  <c r="L167" i="76" s="1"/>
  <c r="K224" i="76"/>
  <c r="L224" i="76" s="1"/>
  <c r="K260" i="82"/>
  <c r="L260" i="82" s="1"/>
  <c r="K228" i="82"/>
  <c r="L228" i="82" s="1"/>
  <c r="K196" i="82"/>
  <c r="L196" i="82" s="1"/>
  <c r="K164" i="82"/>
  <c r="L164" i="82" s="1"/>
  <c r="K253" i="82"/>
  <c r="L253" i="82" s="1"/>
  <c r="K221" i="82"/>
  <c r="L221" i="82" s="1"/>
  <c r="K189" i="82"/>
  <c r="L189" i="82" s="1"/>
  <c r="K157" i="82"/>
  <c r="L157" i="82" s="1"/>
  <c r="K124" i="82"/>
  <c r="L124" i="82" s="1"/>
  <c r="K92" i="82"/>
  <c r="L92" i="82" s="1"/>
  <c r="K115" i="82"/>
  <c r="L115" i="82" s="1"/>
  <c r="K15" i="82"/>
  <c r="L15" i="82" s="1"/>
  <c r="K65" i="82"/>
  <c r="L65" i="82" s="1"/>
  <c r="K14" i="82"/>
  <c r="L14" i="82" s="1"/>
  <c r="K64" i="82"/>
  <c r="L64" i="82" s="1"/>
  <c r="K13" i="82"/>
  <c r="L13" i="82" s="1"/>
  <c r="Q252" i="54"/>
  <c r="R252" i="54" s="1"/>
  <c r="Q220" i="54"/>
  <c r="R220" i="54" s="1"/>
  <c r="Q188" i="54"/>
  <c r="R188" i="54" s="1"/>
  <c r="Q156" i="54"/>
  <c r="R156" i="54" s="1"/>
  <c r="Q124" i="54"/>
  <c r="R124" i="54" s="1"/>
  <c r="Q92" i="54"/>
  <c r="R92" i="54" s="1"/>
  <c r="Q259" i="54"/>
  <c r="R259" i="54" s="1"/>
  <c r="Q227" i="54"/>
  <c r="R227" i="54" s="1"/>
  <c r="Q195" i="54"/>
  <c r="R195" i="54" s="1"/>
  <c r="Q163" i="54"/>
  <c r="R163" i="54" s="1"/>
  <c r="Q131" i="54"/>
  <c r="R131" i="54" s="1"/>
  <c r="Q99" i="54"/>
  <c r="R99" i="54" s="1"/>
  <c r="Q67" i="54"/>
  <c r="R67" i="54" s="1"/>
  <c r="Q28" i="54"/>
  <c r="R28" i="54" s="1"/>
  <c r="Q54" i="54"/>
  <c r="R54" i="54" s="1"/>
  <c r="Q46" i="54"/>
  <c r="R46" i="54" s="1"/>
  <c r="Q242" i="53"/>
  <c r="R242" i="53" s="1"/>
  <c r="Q210" i="53"/>
  <c r="R210" i="53" s="1"/>
  <c r="Q233" i="53"/>
  <c r="R233" i="53" s="1"/>
  <c r="Q201" i="53"/>
  <c r="R201" i="53" s="1"/>
  <c r="Q169" i="53"/>
  <c r="R169" i="53" s="1"/>
  <c r="Q137" i="53"/>
  <c r="R137" i="53" s="1"/>
  <c r="Q105" i="53"/>
  <c r="R105" i="53" s="1"/>
  <c r="K70" i="84"/>
  <c r="L70" i="84" s="1"/>
  <c r="K135" i="84"/>
  <c r="L135" i="84" s="1"/>
  <c r="K167" i="84"/>
  <c r="L167" i="84" s="1"/>
  <c r="K199" i="84"/>
  <c r="L199" i="84" s="1"/>
  <c r="K231" i="84"/>
  <c r="L231" i="84" s="1"/>
  <c r="K132" i="84"/>
  <c r="L132" i="84" s="1"/>
  <c r="K164" i="84"/>
  <c r="L164" i="84" s="1"/>
  <c r="K196" i="84"/>
  <c r="L196" i="84" s="1"/>
  <c r="K228" i="84"/>
  <c r="L228" i="84" s="1"/>
  <c r="K260" i="84"/>
  <c r="L260" i="84" s="1"/>
  <c r="K12" i="51"/>
  <c r="L12" i="51" s="1"/>
  <c r="K24" i="51"/>
  <c r="L24" i="51" s="1"/>
  <c r="K17" i="51"/>
  <c r="L17" i="51" s="1"/>
  <c r="K49" i="51"/>
  <c r="L49" i="51" s="1"/>
  <c r="K81" i="51"/>
  <c r="L81" i="51" s="1"/>
  <c r="K112" i="51"/>
  <c r="L112" i="51" s="1"/>
  <c r="K144" i="51"/>
  <c r="L144" i="51" s="1"/>
  <c r="K176" i="51"/>
  <c r="L176" i="51" s="1"/>
  <c r="K208" i="51"/>
  <c r="L208" i="51" s="1"/>
  <c r="K240" i="51"/>
  <c r="L240" i="51" s="1"/>
  <c r="K107" i="51"/>
  <c r="L107" i="51" s="1"/>
  <c r="K139" i="51"/>
  <c r="L139" i="51" s="1"/>
  <c r="K171" i="51"/>
  <c r="L171" i="51" s="1"/>
  <c r="K203" i="51"/>
  <c r="L203" i="51" s="1"/>
  <c r="K235" i="51"/>
  <c r="L235" i="51" s="1"/>
  <c r="K18" i="75"/>
  <c r="L18" i="75" s="1"/>
  <c r="K48" i="75"/>
  <c r="L48" i="75" s="1"/>
  <c r="K80" i="75"/>
  <c r="L80" i="75" s="1"/>
  <c r="K112" i="75"/>
  <c r="L112" i="75" s="1"/>
  <c r="K144" i="75"/>
  <c r="L144" i="75" s="1"/>
  <c r="K176" i="75"/>
  <c r="L176" i="75" s="1"/>
  <c r="K35" i="75"/>
  <c r="L35" i="75" s="1"/>
  <c r="K67" i="75"/>
  <c r="L67" i="75" s="1"/>
  <c r="K99" i="75"/>
  <c r="L99" i="75" s="1"/>
  <c r="K131" i="75"/>
  <c r="L131" i="75" s="1"/>
  <c r="K163" i="75"/>
  <c r="L163" i="75" s="1"/>
  <c r="K196" i="75"/>
  <c r="L196" i="75" s="1"/>
  <c r="K228" i="75"/>
  <c r="L228" i="75" s="1"/>
  <c r="K260" i="75"/>
  <c r="L260" i="75" s="1"/>
  <c r="K211" i="75"/>
  <c r="L211" i="75" s="1"/>
  <c r="K243" i="75"/>
  <c r="L243" i="75" s="1"/>
  <c r="K160" i="81"/>
  <c r="L160" i="81" s="1"/>
  <c r="K226" i="81"/>
  <c r="L226" i="81" s="1"/>
  <c r="K75" i="81"/>
  <c r="L75" i="81" s="1"/>
  <c r="K43" i="81"/>
  <c r="L43" i="81" s="1"/>
  <c r="K11" i="81"/>
  <c r="L11" i="81" s="1"/>
  <c r="K212" i="81"/>
  <c r="L212" i="81" s="1"/>
  <c r="K125" i="81"/>
  <c r="L125" i="81" s="1"/>
  <c r="K230" i="81"/>
  <c r="L230" i="81" s="1"/>
  <c r="K120" i="81"/>
  <c r="L120" i="81" s="1"/>
  <c r="K218" i="81"/>
  <c r="L218" i="81" s="1"/>
  <c r="K74" i="81"/>
  <c r="L74" i="81" s="1"/>
  <c r="K42" i="81"/>
  <c r="L42" i="81" s="1"/>
  <c r="K255" i="81"/>
  <c r="L255" i="81" s="1"/>
  <c r="K156" i="81"/>
  <c r="L156" i="81" s="1"/>
  <c r="K117" i="81"/>
  <c r="L117" i="81" s="1"/>
  <c r="K183" i="81"/>
  <c r="L183" i="81" s="1"/>
  <c r="K16" i="52"/>
  <c r="L16" i="52" s="1"/>
  <c r="K51" i="52"/>
  <c r="L51" i="52" s="1"/>
  <c r="K42" i="52"/>
  <c r="L42" i="52" s="1"/>
  <c r="K80" i="52"/>
  <c r="L80" i="52" s="1"/>
  <c r="K197" i="52"/>
  <c r="L197" i="52" s="1"/>
  <c r="K85" i="52"/>
  <c r="L85" i="52" s="1"/>
  <c r="K117" i="52"/>
  <c r="L117" i="52" s="1"/>
  <c r="K149" i="52"/>
  <c r="L149" i="52" s="1"/>
  <c r="K181" i="52"/>
  <c r="L181" i="52" s="1"/>
  <c r="K202" i="52"/>
  <c r="L202" i="52" s="1"/>
  <c r="K205" i="52"/>
  <c r="L205" i="52" s="1"/>
  <c r="K116" i="52"/>
  <c r="L116" i="52" s="1"/>
  <c r="K148" i="52"/>
  <c r="L148" i="52" s="1"/>
  <c r="K180" i="52"/>
  <c r="L180" i="52" s="1"/>
  <c r="K201" i="52"/>
  <c r="L201" i="52" s="1"/>
  <c r="K237" i="52"/>
  <c r="L237" i="52" s="1"/>
  <c r="K227" i="76"/>
  <c r="L227" i="76" s="1"/>
  <c r="K40" i="76"/>
  <c r="L40" i="76" s="1"/>
  <c r="K72" i="76"/>
  <c r="L72" i="76" s="1"/>
  <c r="K104" i="76"/>
  <c r="L104" i="76" s="1"/>
  <c r="K136" i="76"/>
  <c r="L136" i="76" s="1"/>
  <c r="K168" i="76"/>
  <c r="L168" i="76" s="1"/>
  <c r="K232" i="76"/>
  <c r="L232" i="76" s="1"/>
  <c r="K189" i="76"/>
  <c r="L189" i="76" s="1"/>
  <c r="K252" i="76"/>
  <c r="L252" i="76" s="1"/>
  <c r="K41" i="76"/>
  <c r="L41" i="76" s="1"/>
  <c r="K73" i="76"/>
  <c r="L73" i="76" s="1"/>
  <c r="K105" i="76"/>
  <c r="L105" i="76" s="1"/>
  <c r="K137" i="76"/>
  <c r="L137" i="76" s="1"/>
  <c r="K169" i="76"/>
  <c r="L169" i="76" s="1"/>
  <c r="K240" i="76"/>
  <c r="L240" i="76" s="1"/>
  <c r="K258" i="82"/>
  <c r="L258" i="82" s="1"/>
  <c r="K226" i="82"/>
  <c r="L226" i="82" s="1"/>
  <c r="K194" i="82"/>
  <c r="L194" i="82" s="1"/>
  <c r="K162" i="82"/>
  <c r="L162" i="82" s="1"/>
  <c r="K251" i="82"/>
  <c r="L251" i="82" s="1"/>
  <c r="K219" i="82"/>
  <c r="L219" i="82" s="1"/>
  <c r="K187" i="82"/>
  <c r="L187" i="82" s="1"/>
  <c r="K155" i="82"/>
  <c r="L155" i="82" s="1"/>
  <c r="K122" i="82"/>
  <c r="L122" i="82" s="1"/>
  <c r="K90" i="82"/>
  <c r="L90" i="82" s="1"/>
  <c r="K113" i="82"/>
  <c r="L113" i="82" s="1"/>
  <c r="K87" i="82"/>
  <c r="L87" i="82" s="1"/>
  <c r="K57" i="82"/>
  <c r="L57" i="82" s="1"/>
  <c r="K86" i="82"/>
  <c r="L86" i="82" s="1"/>
  <c r="K56" i="82"/>
  <c r="L56" i="82" s="1"/>
  <c r="K93" i="82"/>
  <c r="L93" i="82" s="1"/>
  <c r="Q250" i="54"/>
  <c r="R250" i="54" s="1"/>
  <c r="Q218" i="54"/>
  <c r="R218" i="54" s="1"/>
  <c r="Q186" i="54"/>
  <c r="R186" i="54" s="1"/>
  <c r="Q154" i="54"/>
  <c r="R154" i="54" s="1"/>
  <c r="Q122" i="54"/>
  <c r="R122" i="54" s="1"/>
  <c r="Q90" i="54"/>
  <c r="R90" i="54" s="1"/>
  <c r="Q257" i="54"/>
  <c r="R257" i="54" s="1"/>
  <c r="Q225" i="54"/>
  <c r="R225" i="54" s="1"/>
  <c r="Q193" i="54"/>
  <c r="R193" i="54" s="1"/>
  <c r="Q161" i="54"/>
  <c r="R161" i="54" s="1"/>
  <c r="Q129" i="54"/>
  <c r="R129" i="54" s="1"/>
  <c r="Q97" i="54"/>
  <c r="R97" i="54" s="1"/>
  <c r="Q65" i="54"/>
  <c r="R65" i="54" s="1"/>
  <c r="Q19" i="54"/>
  <c r="R19" i="54" s="1"/>
  <c r="Q50" i="54"/>
  <c r="R50" i="54" s="1"/>
  <c r="Q38" i="54"/>
  <c r="R38" i="54" s="1"/>
  <c r="Q240" i="53"/>
  <c r="R240" i="53" s="1"/>
  <c r="Q208" i="53"/>
  <c r="R208" i="53" s="1"/>
  <c r="Q231" i="53"/>
  <c r="R231" i="53" s="1"/>
  <c r="Q199" i="53"/>
  <c r="R199" i="53" s="1"/>
  <c r="Q167" i="53"/>
  <c r="R167" i="53" s="1"/>
  <c r="Q135" i="53"/>
  <c r="R135" i="53" s="1"/>
  <c r="Q103" i="53"/>
  <c r="R103" i="53" s="1"/>
  <c r="K72" i="84"/>
  <c r="L72" i="84" s="1"/>
  <c r="K137" i="84"/>
  <c r="L137" i="84" s="1"/>
  <c r="K169" i="84"/>
  <c r="L169" i="84" s="1"/>
  <c r="K201" i="84"/>
  <c r="L201" i="84" s="1"/>
  <c r="K233" i="84"/>
  <c r="L233" i="84" s="1"/>
  <c r="K134" i="84"/>
  <c r="L134" i="84" s="1"/>
  <c r="K166" i="84"/>
  <c r="L166" i="84" s="1"/>
  <c r="K198" i="84"/>
  <c r="L198" i="84" s="1"/>
  <c r="K230" i="84"/>
  <c r="L230" i="84" s="1"/>
  <c r="K262" i="84"/>
  <c r="L262" i="84" s="1"/>
  <c r="K44" i="51"/>
  <c r="L44" i="51" s="1"/>
  <c r="K56" i="51"/>
  <c r="L56" i="51" s="1"/>
  <c r="K19" i="51"/>
  <c r="L19" i="51" s="1"/>
  <c r="K51" i="51"/>
  <c r="L51" i="51" s="1"/>
  <c r="K90" i="51"/>
  <c r="L90" i="51" s="1"/>
  <c r="K114" i="51"/>
  <c r="L114" i="51" s="1"/>
  <c r="K146" i="51"/>
  <c r="L146" i="51" s="1"/>
  <c r="K178" i="51"/>
  <c r="L178" i="51" s="1"/>
  <c r="K210" i="51"/>
  <c r="L210" i="51" s="1"/>
  <c r="K242" i="51"/>
  <c r="L242" i="51" s="1"/>
  <c r="K109" i="51"/>
  <c r="L109" i="51" s="1"/>
  <c r="K141" i="51"/>
  <c r="L141" i="51" s="1"/>
  <c r="K173" i="51"/>
  <c r="L173" i="51" s="1"/>
  <c r="K205" i="51"/>
  <c r="L205" i="51" s="1"/>
  <c r="K237" i="51"/>
  <c r="L237" i="51" s="1"/>
  <c r="K14" i="75"/>
  <c r="L14" i="75" s="1"/>
  <c r="K50" i="75"/>
  <c r="L50" i="75" s="1"/>
  <c r="K82" i="75"/>
  <c r="L82" i="75" s="1"/>
  <c r="K114" i="75"/>
  <c r="L114" i="75" s="1"/>
  <c r="K146" i="75"/>
  <c r="L146" i="75" s="1"/>
  <c r="K178" i="75"/>
  <c r="L178" i="75" s="1"/>
  <c r="K37" i="75"/>
  <c r="L37" i="75" s="1"/>
  <c r="K69" i="75"/>
  <c r="L69" i="75" s="1"/>
  <c r="K101" i="75"/>
  <c r="L101" i="75" s="1"/>
  <c r="K133" i="75"/>
  <c r="L133" i="75" s="1"/>
  <c r="K165" i="75"/>
  <c r="L165" i="75" s="1"/>
  <c r="K198" i="75"/>
  <c r="L198" i="75" s="1"/>
  <c r="K230" i="75"/>
  <c r="L230" i="75" s="1"/>
  <c r="K262" i="75"/>
  <c r="L262" i="75" s="1"/>
  <c r="K213" i="75"/>
  <c r="L213" i="75" s="1"/>
  <c r="K245" i="75"/>
  <c r="L245" i="75" s="1"/>
  <c r="K144" i="81"/>
  <c r="L144" i="81" s="1"/>
  <c r="K210" i="81"/>
  <c r="L210" i="81" s="1"/>
  <c r="K73" i="81"/>
  <c r="L73" i="81" s="1"/>
  <c r="K41" i="81"/>
  <c r="L41" i="81" s="1"/>
  <c r="K259" i="81"/>
  <c r="L259" i="81" s="1"/>
  <c r="K196" i="81"/>
  <c r="L196" i="81" s="1"/>
  <c r="K109" i="81"/>
  <c r="L109" i="81" s="1"/>
  <c r="K223" i="81"/>
  <c r="L223" i="81" s="1"/>
  <c r="K104" i="81"/>
  <c r="L104" i="81" s="1"/>
  <c r="K202" i="81"/>
  <c r="L202" i="81" s="1"/>
  <c r="K72" i="81"/>
  <c r="L72" i="81" s="1"/>
  <c r="K40" i="81"/>
  <c r="L40" i="81" s="1"/>
  <c r="K247" i="81"/>
  <c r="L247" i="81" s="1"/>
  <c r="K140" i="81"/>
  <c r="L140" i="81" s="1"/>
  <c r="K101" i="81"/>
  <c r="L101" i="81" s="1"/>
  <c r="K167" i="81"/>
  <c r="L167" i="81" s="1"/>
  <c r="K32" i="52"/>
  <c r="L32" i="52" s="1"/>
  <c r="K56" i="52"/>
  <c r="L56" i="52" s="1"/>
  <c r="K49" i="52"/>
  <c r="L49" i="52" s="1"/>
  <c r="K92" i="52"/>
  <c r="L92" i="52" s="1"/>
  <c r="K11" i="52"/>
  <c r="L11" i="52" s="1"/>
  <c r="K87" i="52"/>
  <c r="L87" i="52" s="1"/>
  <c r="K119" i="52"/>
  <c r="L119" i="52" s="1"/>
  <c r="K151" i="52"/>
  <c r="L151" i="52" s="1"/>
  <c r="K183" i="52"/>
  <c r="L183" i="52" s="1"/>
  <c r="K209" i="52"/>
  <c r="L209" i="52" s="1"/>
  <c r="K214" i="52"/>
  <c r="L214" i="52" s="1"/>
  <c r="K118" i="52"/>
  <c r="L118" i="52" s="1"/>
  <c r="K150" i="52"/>
  <c r="L150" i="52" s="1"/>
  <c r="K182" i="52"/>
  <c r="L182" i="52" s="1"/>
  <c r="K210" i="52"/>
  <c r="L210" i="52" s="1"/>
  <c r="K245" i="52"/>
  <c r="L245" i="52" s="1"/>
  <c r="K243" i="76"/>
  <c r="L243" i="76" s="1"/>
  <c r="K42" i="76"/>
  <c r="L42" i="76" s="1"/>
  <c r="K74" i="76"/>
  <c r="L74" i="76" s="1"/>
  <c r="K106" i="76"/>
  <c r="L106" i="76" s="1"/>
  <c r="K138" i="76"/>
  <c r="L138" i="76" s="1"/>
  <c r="K170" i="76"/>
  <c r="L170" i="76" s="1"/>
  <c r="K254" i="76"/>
  <c r="L254" i="76" s="1"/>
  <c r="K205" i="76"/>
  <c r="L205" i="76" s="1"/>
  <c r="K11" i="76"/>
  <c r="L11" i="76" s="1"/>
  <c r="K43" i="76"/>
  <c r="L43" i="76" s="1"/>
  <c r="K75" i="76"/>
  <c r="L75" i="76" s="1"/>
  <c r="K107" i="76"/>
  <c r="L107" i="76" s="1"/>
  <c r="K139" i="76"/>
  <c r="L139" i="76" s="1"/>
  <c r="K178" i="76"/>
  <c r="L178" i="76" s="1"/>
  <c r="K183" i="76"/>
  <c r="L183" i="76" s="1"/>
  <c r="K256" i="82"/>
  <c r="L256" i="82" s="1"/>
  <c r="K224" i="82"/>
  <c r="L224" i="82" s="1"/>
  <c r="K192" i="82"/>
  <c r="L192" i="82" s="1"/>
  <c r="K160" i="82"/>
  <c r="L160" i="82" s="1"/>
  <c r="K249" i="82"/>
  <c r="L249" i="82" s="1"/>
  <c r="K217" i="82"/>
  <c r="L217" i="82" s="1"/>
  <c r="K185" i="82"/>
  <c r="L185" i="82" s="1"/>
  <c r="K153" i="82"/>
  <c r="L153" i="82" s="1"/>
  <c r="K120" i="82"/>
  <c r="L120" i="82" s="1"/>
  <c r="K88" i="82"/>
  <c r="L88" i="82" s="1"/>
  <c r="K111" i="82"/>
  <c r="L111" i="82" s="1"/>
  <c r="K84" i="82"/>
  <c r="L84" i="82" s="1"/>
  <c r="K49" i="82"/>
  <c r="L49" i="82" s="1"/>
  <c r="K83" i="82"/>
  <c r="L83" i="82" s="1"/>
  <c r="K48" i="82"/>
  <c r="L48" i="82" s="1"/>
  <c r="K82" i="82"/>
  <c r="L82" i="82" s="1"/>
  <c r="Q248" i="54"/>
  <c r="R248" i="54" s="1"/>
  <c r="Q216" i="54"/>
  <c r="R216" i="54" s="1"/>
  <c r="Q184" i="54"/>
  <c r="R184" i="54" s="1"/>
  <c r="Q152" i="54"/>
  <c r="R152" i="54" s="1"/>
  <c r="Q120" i="54"/>
  <c r="R120" i="54" s="1"/>
  <c r="Q88" i="54"/>
  <c r="R88" i="54" s="1"/>
  <c r="Q255" i="54"/>
  <c r="R255" i="54" s="1"/>
  <c r="Q223" i="54"/>
  <c r="R223" i="54" s="1"/>
  <c r="Q191" i="54"/>
  <c r="R191" i="54" s="1"/>
  <c r="Q159" i="54"/>
  <c r="R159" i="54" s="1"/>
  <c r="Q127" i="54"/>
  <c r="R127" i="54" s="1"/>
  <c r="Q95" i="54"/>
  <c r="R95" i="54" s="1"/>
  <c r="Q63" i="54"/>
  <c r="R63" i="54" s="1"/>
  <c r="Q12" i="54"/>
  <c r="R12" i="54" s="1"/>
  <c r="Q47" i="54"/>
  <c r="R47" i="54" s="1"/>
  <c r="Q29" i="54"/>
  <c r="R29" i="54" s="1"/>
  <c r="Q238" i="53"/>
  <c r="R238" i="53" s="1"/>
  <c r="Q262" i="53"/>
  <c r="R262" i="53" s="1"/>
  <c r="Q229" i="53"/>
  <c r="R229" i="53" s="1"/>
  <c r="Q197" i="53"/>
  <c r="R197" i="53" s="1"/>
  <c r="Q165" i="53"/>
  <c r="R165" i="53" s="1"/>
  <c r="Q133" i="53"/>
  <c r="R133" i="53" s="1"/>
  <c r="Q101" i="53"/>
  <c r="R101" i="53" s="1"/>
  <c r="K74" i="84"/>
  <c r="L74" i="84" s="1"/>
  <c r="K139" i="84"/>
  <c r="L139" i="84" s="1"/>
  <c r="K171" i="84"/>
  <c r="L171" i="84" s="1"/>
  <c r="K203" i="84"/>
  <c r="L203" i="84" s="1"/>
  <c r="K235" i="84"/>
  <c r="L235" i="84" s="1"/>
  <c r="K136" i="84"/>
  <c r="L136" i="84" s="1"/>
  <c r="K168" i="84"/>
  <c r="L168" i="84" s="1"/>
  <c r="K200" i="84"/>
  <c r="L200" i="84" s="1"/>
  <c r="K232" i="84"/>
  <c r="L232" i="84" s="1"/>
  <c r="K30" i="51"/>
  <c r="L30" i="51" s="1"/>
  <c r="K76" i="51"/>
  <c r="L76" i="51" s="1"/>
  <c r="K26" i="51"/>
  <c r="L26" i="51" s="1"/>
  <c r="K21" i="51"/>
  <c r="L21" i="51" s="1"/>
  <c r="K53" i="51"/>
  <c r="L53" i="51" s="1"/>
  <c r="K97" i="51"/>
  <c r="L97" i="51" s="1"/>
  <c r="K116" i="51"/>
  <c r="L116" i="51" s="1"/>
  <c r="K148" i="51"/>
  <c r="L148" i="51" s="1"/>
  <c r="K180" i="51"/>
  <c r="L180" i="51" s="1"/>
  <c r="K212" i="51"/>
  <c r="L212" i="51" s="1"/>
  <c r="K244" i="51"/>
  <c r="L244" i="51" s="1"/>
  <c r="K111" i="51"/>
  <c r="L111" i="51" s="1"/>
  <c r="K143" i="51"/>
  <c r="L143" i="51" s="1"/>
  <c r="K175" i="51"/>
  <c r="L175" i="51" s="1"/>
  <c r="K207" i="51"/>
  <c r="L207" i="51" s="1"/>
  <c r="K239" i="51"/>
  <c r="L239" i="51" s="1"/>
  <c r="K20" i="75"/>
  <c r="L20" i="75" s="1"/>
  <c r="K52" i="75"/>
  <c r="L52" i="75" s="1"/>
  <c r="K84" i="75"/>
  <c r="L84" i="75" s="1"/>
  <c r="K116" i="75"/>
  <c r="L116" i="75" s="1"/>
  <c r="K148" i="75"/>
  <c r="L148" i="75" s="1"/>
  <c r="K180" i="75"/>
  <c r="L180" i="75" s="1"/>
  <c r="K39" i="75"/>
  <c r="L39" i="75" s="1"/>
  <c r="K71" i="75"/>
  <c r="L71" i="75" s="1"/>
  <c r="K103" i="75"/>
  <c r="L103" i="75" s="1"/>
  <c r="K135" i="75"/>
  <c r="L135" i="75" s="1"/>
  <c r="K167" i="75"/>
  <c r="L167" i="75" s="1"/>
  <c r="K200" i="75"/>
  <c r="L200" i="75" s="1"/>
  <c r="K232" i="75"/>
  <c r="L232" i="75" s="1"/>
  <c r="K183" i="75"/>
  <c r="L183" i="75" s="1"/>
  <c r="K215" i="75"/>
  <c r="L215" i="75" s="1"/>
  <c r="K247" i="75"/>
  <c r="L247" i="75" s="1"/>
  <c r="K128" i="81"/>
  <c r="L128" i="81" s="1"/>
  <c r="K194" i="81"/>
  <c r="L194" i="81" s="1"/>
  <c r="K71" i="81"/>
  <c r="L71" i="81" s="1"/>
  <c r="K39" i="81"/>
  <c r="L39" i="81" s="1"/>
  <c r="K251" i="81"/>
  <c r="L251" i="81" s="1"/>
  <c r="K180" i="81"/>
  <c r="L180" i="81" s="1"/>
  <c r="K93" i="81"/>
  <c r="L93" i="81" s="1"/>
  <c r="K207" i="81"/>
  <c r="L207" i="81" s="1"/>
  <c r="K258" i="81"/>
  <c r="L258" i="81" s="1"/>
  <c r="K186" i="81"/>
  <c r="L186" i="81" s="1"/>
  <c r="K70" i="81"/>
  <c r="L70" i="81" s="1"/>
  <c r="K38" i="81"/>
  <c r="L38" i="81" s="1"/>
  <c r="K227" i="81"/>
  <c r="L227" i="81" s="1"/>
  <c r="K124" i="81"/>
  <c r="L124" i="81" s="1"/>
  <c r="K222" i="81"/>
  <c r="L222" i="81" s="1"/>
  <c r="K151" i="81"/>
  <c r="L151" i="81" s="1"/>
  <c r="K53" i="52"/>
  <c r="L53" i="52" s="1"/>
  <c r="K76" i="52"/>
  <c r="L76" i="52" s="1"/>
  <c r="K54" i="52"/>
  <c r="L54" i="52" s="1"/>
  <c r="K22" i="52"/>
  <c r="L22" i="52" s="1"/>
  <c r="K27" i="52"/>
  <c r="L27" i="52" s="1"/>
  <c r="K89" i="52"/>
  <c r="L89" i="52" s="1"/>
  <c r="K121" i="52"/>
  <c r="L121" i="52" s="1"/>
  <c r="K153" i="52"/>
  <c r="L153" i="52" s="1"/>
  <c r="K185" i="52"/>
  <c r="L185" i="52" s="1"/>
  <c r="K218" i="52"/>
  <c r="L218" i="52" s="1"/>
  <c r="K226" i="52"/>
  <c r="L226" i="52" s="1"/>
  <c r="K120" i="52"/>
  <c r="L120" i="52" s="1"/>
  <c r="K152" i="52"/>
  <c r="L152" i="52" s="1"/>
  <c r="K184" i="52"/>
  <c r="L184" i="52" s="1"/>
  <c r="K217" i="52"/>
  <c r="L217" i="52" s="1"/>
  <c r="K181" i="76"/>
  <c r="L181" i="76" s="1"/>
  <c r="K12" i="76"/>
  <c r="L12" i="76" s="1"/>
  <c r="K44" i="76"/>
  <c r="L44" i="76" s="1"/>
  <c r="K76" i="76"/>
  <c r="L76" i="76" s="1"/>
  <c r="K108" i="76"/>
  <c r="L108" i="76" s="1"/>
  <c r="K140" i="76"/>
  <c r="L140" i="76" s="1"/>
  <c r="K186" i="76"/>
  <c r="L186" i="76" s="1"/>
  <c r="K257" i="76"/>
  <c r="L257" i="76" s="1"/>
  <c r="K221" i="76"/>
  <c r="L221" i="76" s="1"/>
  <c r="K13" i="76"/>
  <c r="L13" i="76" s="1"/>
  <c r="K45" i="76"/>
  <c r="L45" i="76" s="1"/>
  <c r="K77" i="76"/>
  <c r="L77" i="76" s="1"/>
  <c r="K109" i="76"/>
  <c r="L109" i="76" s="1"/>
  <c r="K141" i="76"/>
  <c r="L141" i="76" s="1"/>
  <c r="K194" i="76"/>
  <c r="L194" i="76" s="1"/>
  <c r="K199" i="76"/>
  <c r="L199" i="76" s="1"/>
  <c r="K254" i="82"/>
  <c r="L254" i="82" s="1"/>
  <c r="K222" i="82"/>
  <c r="L222" i="82" s="1"/>
  <c r="K190" i="82"/>
  <c r="L190" i="82" s="1"/>
  <c r="K158" i="82"/>
  <c r="L158" i="82" s="1"/>
  <c r="K247" i="82"/>
  <c r="L247" i="82" s="1"/>
  <c r="K215" i="82"/>
  <c r="L215" i="82" s="1"/>
  <c r="K183" i="82"/>
  <c r="L183" i="82" s="1"/>
  <c r="K151" i="82"/>
  <c r="L151" i="82" s="1"/>
  <c r="K118" i="82"/>
  <c r="L118" i="82" s="1"/>
  <c r="K141" i="82"/>
  <c r="L141" i="82" s="1"/>
  <c r="K109" i="82"/>
  <c r="L109" i="82" s="1"/>
  <c r="K76" i="82"/>
  <c r="L76" i="82" s="1"/>
  <c r="K41" i="82"/>
  <c r="L41" i="82" s="1"/>
  <c r="K75" i="82"/>
  <c r="L75" i="82" s="1"/>
  <c r="K40" i="82"/>
  <c r="L40" i="82" s="1"/>
  <c r="K74" i="82"/>
  <c r="L74" i="82" s="1"/>
  <c r="Q246" i="54"/>
  <c r="R246" i="54" s="1"/>
  <c r="Q214" i="54"/>
  <c r="R214" i="54" s="1"/>
  <c r="Q182" i="54"/>
  <c r="R182" i="54" s="1"/>
  <c r="Q150" i="54"/>
  <c r="R150" i="54" s="1"/>
  <c r="Q118" i="54"/>
  <c r="R118" i="54" s="1"/>
  <c r="Q86" i="54"/>
  <c r="R86" i="54" s="1"/>
  <c r="Q253" i="54"/>
  <c r="R253" i="54" s="1"/>
  <c r="Q221" i="54"/>
  <c r="R221" i="54" s="1"/>
  <c r="Q189" i="54"/>
  <c r="R189" i="54" s="1"/>
  <c r="Q157" i="54"/>
  <c r="R157" i="54" s="1"/>
  <c r="Q125" i="54"/>
  <c r="R125" i="54" s="1"/>
  <c r="Q93" i="54"/>
  <c r="R93" i="54" s="1"/>
  <c r="Q31" i="54"/>
  <c r="R31" i="54" s="1"/>
  <c r="Q60" i="54"/>
  <c r="R60" i="54" s="1"/>
  <c r="Q39" i="54"/>
  <c r="R39" i="54" s="1"/>
  <c r="Q22" i="54"/>
  <c r="R22" i="54" s="1"/>
  <c r="Q236" i="53"/>
  <c r="R236" i="53" s="1"/>
  <c r="Q259" i="53"/>
  <c r="R259" i="53" s="1"/>
  <c r="Q227" i="53"/>
  <c r="R227" i="53" s="1"/>
  <c r="Q195" i="53"/>
  <c r="R195" i="53" s="1"/>
  <c r="Q163" i="53"/>
  <c r="R163" i="53" s="1"/>
  <c r="Q131" i="53"/>
  <c r="R131" i="53" s="1"/>
  <c r="Q99" i="53"/>
  <c r="R99" i="53" s="1"/>
  <c r="K76" i="84"/>
  <c r="L76" i="84" s="1"/>
  <c r="K141" i="84"/>
  <c r="L141" i="84" s="1"/>
  <c r="K173" i="84"/>
  <c r="L173" i="84" s="1"/>
  <c r="K205" i="84"/>
  <c r="L205" i="84" s="1"/>
  <c r="K237" i="84"/>
  <c r="L237" i="84" s="1"/>
  <c r="K138" i="84"/>
  <c r="L138" i="84" s="1"/>
  <c r="K170" i="84"/>
  <c r="L170" i="84" s="1"/>
  <c r="K202" i="84"/>
  <c r="L202" i="84" s="1"/>
  <c r="K234" i="84"/>
  <c r="L234" i="84" s="1"/>
  <c r="K62" i="51"/>
  <c r="L62" i="51" s="1"/>
  <c r="K14" i="51"/>
  <c r="L14" i="51" s="1"/>
  <c r="K58" i="51"/>
  <c r="L58" i="51" s="1"/>
  <c r="K23" i="51"/>
  <c r="L23" i="51" s="1"/>
  <c r="K55" i="51"/>
  <c r="L55" i="51" s="1"/>
  <c r="K88" i="51"/>
  <c r="L88" i="51" s="1"/>
  <c r="K118" i="51"/>
  <c r="L118" i="51" s="1"/>
  <c r="K150" i="51"/>
  <c r="L150" i="51" s="1"/>
  <c r="K182" i="51"/>
  <c r="L182" i="51" s="1"/>
  <c r="K214" i="51"/>
  <c r="L214" i="51" s="1"/>
  <c r="K246" i="51"/>
  <c r="L246" i="51" s="1"/>
  <c r="K113" i="51"/>
  <c r="L113" i="51" s="1"/>
  <c r="K145" i="51"/>
  <c r="L145" i="51" s="1"/>
  <c r="K177" i="51"/>
  <c r="L177" i="51" s="1"/>
  <c r="K209" i="51"/>
  <c r="L209" i="51" s="1"/>
  <c r="K241" i="51"/>
  <c r="L241" i="51" s="1"/>
  <c r="K22" i="75"/>
  <c r="L22" i="75" s="1"/>
  <c r="K54" i="75"/>
  <c r="L54" i="75" s="1"/>
  <c r="K86" i="75"/>
  <c r="L86" i="75" s="1"/>
  <c r="K118" i="75"/>
  <c r="L118" i="75" s="1"/>
  <c r="K150" i="75"/>
  <c r="L150" i="75" s="1"/>
  <c r="K182" i="75"/>
  <c r="L182" i="75" s="1"/>
  <c r="K41" i="75"/>
  <c r="L41" i="75" s="1"/>
  <c r="K73" i="75"/>
  <c r="L73" i="75" s="1"/>
  <c r="K105" i="75"/>
  <c r="L105" i="75" s="1"/>
  <c r="K137" i="75"/>
  <c r="L137" i="75" s="1"/>
  <c r="K169" i="75"/>
  <c r="L169" i="75" s="1"/>
  <c r="K202" i="75"/>
  <c r="L202" i="75" s="1"/>
  <c r="K234" i="75"/>
  <c r="L234" i="75" s="1"/>
  <c r="K185" i="75"/>
  <c r="L185" i="75" s="1"/>
  <c r="K217" i="75"/>
  <c r="L217" i="75" s="1"/>
  <c r="K249" i="75"/>
  <c r="L249" i="75" s="1"/>
  <c r="K112" i="81"/>
  <c r="L112" i="81" s="1"/>
  <c r="K178" i="81"/>
  <c r="L178" i="81" s="1"/>
  <c r="K69" i="81"/>
  <c r="L69" i="81" s="1"/>
  <c r="K37" i="81"/>
  <c r="L37" i="81" s="1"/>
  <c r="K243" i="81"/>
  <c r="L243" i="81" s="1"/>
  <c r="K164" i="81"/>
  <c r="L164" i="81" s="1"/>
  <c r="K240" i="81"/>
  <c r="L240" i="81" s="1"/>
  <c r="K191" i="81"/>
  <c r="L191" i="81" s="1"/>
  <c r="K250" i="81"/>
  <c r="L250" i="81" s="1"/>
  <c r="K170" i="81"/>
  <c r="L170" i="81" s="1"/>
  <c r="K68" i="81"/>
  <c r="L68" i="81" s="1"/>
  <c r="K36" i="81"/>
  <c r="L36" i="81" s="1"/>
  <c r="K211" i="81"/>
  <c r="L211" i="81" s="1"/>
  <c r="K108" i="81"/>
  <c r="L108" i="81" s="1"/>
  <c r="K206" i="81"/>
  <c r="L206" i="81" s="1"/>
  <c r="K135" i="81"/>
  <c r="L135" i="81" s="1"/>
  <c r="K58" i="52"/>
  <c r="L58" i="52" s="1"/>
  <c r="K94" i="52"/>
  <c r="L94" i="52" s="1"/>
  <c r="K17" i="52"/>
  <c r="L17" i="52" s="1"/>
  <c r="K38" i="52"/>
  <c r="L38" i="52" s="1"/>
  <c r="K43" i="52"/>
  <c r="L43" i="52" s="1"/>
  <c r="K91" i="52"/>
  <c r="L91" i="52" s="1"/>
  <c r="K123" i="52"/>
  <c r="L123" i="52" s="1"/>
  <c r="K155" i="52"/>
  <c r="L155" i="52" s="1"/>
  <c r="K187" i="52"/>
  <c r="L187" i="52" s="1"/>
  <c r="K223" i="52"/>
  <c r="L223" i="52" s="1"/>
  <c r="K231" i="52"/>
  <c r="L231" i="52" s="1"/>
  <c r="K122" i="52"/>
  <c r="L122" i="52" s="1"/>
  <c r="K154" i="52"/>
  <c r="L154" i="52" s="1"/>
  <c r="K186" i="52"/>
  <c r="L186" i="52" s="1"/>
  <c r="K234" i="52"/>
  <c r="L234" i="52" s="1"/>
  <c r="K197" i="76"/>
  <c r="L197" i="76" s="1"/>
  <c r="K14" i="76"/>
  <c r="L14" i="76" s="1"/>
  <c r="K46" i="76"/>
  <c r="L46" i="76" s="1"/>
  <c r="K78" i="76"/>
  <c r="L78" i="76" s="1"/>
  <c r="K110" i="76"/>
  <c r="L110" i="76" s="1"/>
  <c r="K142" i="76"/>
  <c r="L142" i="76" s="1"/>
  <c r="K202" i="76"/>
  <c r="L202" i="76" s="1"/>
  <c r="K175" i="76"/>
  <c r="L175" i="76" s="1"/>
  <c r="K237" i="76"/>
  <c r="L237" i="76" s="1"/>
  <c r="K15" i="76"/>
  <c r="L15" i="76" s="1"/>
  <c r="K47" i="76"/>
  <c r="L47" i="76" s="1"/>
  <c r="K79" i="76"/>
  <c r="L79" i="76" s="1"/>
  <c r="K111" i="76"/>
  <c r="L111" i="76" s="1"/>
  <c r="K143" i="76"/>
  <c r="L143" i="76" s="1"/>
  <c r="K210" i="76"/>
  <c r="L210" i="76" s="1"/>
  <c r="K215" i="76"/>
  <c r="L215" i="76" s="1"/>
  <c r="K252" i="82"/>
  <c r="L252" i="82" s="1"/>
  <c r="K220" i="82"/>
  <c r="L220" i="82" s="1"/>
  <c r="K188" i="82"/>
  <c r="L188" i="82" s="1"/>
  <c r="K156" i="82"/>
  <c r="L156" i="82" s="1"/>
  <c r="K245" i="82"/>
  <c r="L245" i="82" s="1"/>
  <c r="K213" i="82"/>
  <c r="L213" i="82" s="1"/>
  <c r="K181" i="82"/>
  <c r="L181" i="82" s="1"/>
  <c r="K149" i="82"/>
  <c r="L149" i="82" s="1"/>
  <c r="K116" i="82"/>
  <c r="L116" i="82" s="1"/>
  <c r="K139" i="82"/>
  <c r="L139" i="82" s="1"/>
  <c r="K107" i="82"/>
  <c r="L107" i="82" s="1"/>
  <c r="K68" i="82"/>
  <c r="L68" i="82" s="1"/>
  <c r="K33" i="82"/>
  <c r="L33" i="82" s="1"/>
  <c r="K67" i="82"/>
  <c r="L67" i="82" s="1"/>
  <c r="K32" i="82"/>
  <c r="L32" i="82" s="1"/>
  <c r="K66" i="82"/>
  <c r="L66" i="82" s="1"/>
  <c r="Q244" i="54"/>
  <c r="R244" i="54" s="1"/>
  <c r="Q212" i="54"/>
  <c r="R212" i="54" s="1"/>
  <c r="Q180" i="54"/>
  <c r="R180" i="54" s="1"/>
  <c r="Q148" i="54"/>
  <c r="R148" i="54" s="1"/>
  <c r="Q116" i="54"/>
  <c r="R116" i="54" s="1"/>
  <c r="Q84" i="54"/>
  <c r="R84" i="54" s="1"/>
  <c r="Q251" i="54"/>
  <c r="R251" i="54" s="1"/>
  <c r="Q219" i="54"/>
  <c r="R219" i="54" s="1"/>
  <c r="Q187" i="54"/>
  <c r="R187" i="54" s="1"/>
  <c r="Q155" i="54"/>
  <c r="R155" i="54" s="1"/>
  <c r="Q123" i="54"/>
  <c r="R123" i="54" s="1"/>
  <c r="Q91" i="54"/>
  <c r="R91" i="54" s="1"/>
  <c r="Q24" i="54"/>
  <c r="R24" i="54" s="1"/>
  <c r="Q55" i="54"/>
  <c r="R55" i="54" s="1"/>
  <c r="Q44" i="54"/>
  <c r="R44" i="54" s="1"/>
  <c r="Q13" i="54"/>
  <c r="R13" i="54" s="1"/>
  <c r="Q234" i="53"/>
  <c r="R234" i="53" s="1"/>
  <c r="Q257" i="53"/>
  <c r="R257" i="53" s="1"/>
  <c r="Q225" i="53"/>
  <c r="R225" i="53" s="1"/>
  <c r="Q193" i="53"/>
  <c r="R193" i="53" s="1"/>
  <c r="Q161" i="53"/>
  <c r="R161" i="53" s="1"/>
  <c r="Q129" i="53"/>
  <c r="R129" i="53" s="1"/>
  <c r="Q97" i="53"/>
  <c r="R97" i="53" s="1"/>
  <c r="K78" i="84"/>
  <c r="L78" i="84" s="1"/>
  <c r="K143" i="84"/>
  <c r="L143" i="84" s="1"/>
  <c r="K175" i="84"/>
  <c r="L175" i="84" s="1"/>
  <c r="K207" i="84"/>
  <c r="L207" i="84" s="1"/>
  <c r="K239" i="84"/>
  <c r="L239" i="84" s="1"/>
  <c r="K140" i="84"/>
  <c r="L140" i="84" s="1"/>
  <c r="K172" i="84"/>
  <c r="L172" i="84" s="1"/>
  <c r="K204" i="84"/>
  <c r="L204" i="84" s="1"/>
  <c r="K236" i="84"/>
  <c r="L236" i="84" s="1"/>
  <c r="K32" i="51"/>
  <c r="L32" i="51" s="1"/>
  <c r="K46" i="51"/>
  <c r="L46" i="51" s="1"/>
  <c r="K28" i="51"/>
  <c r="L28" i="51" s="1"/>
  <c r="K25" i="51"/>
  <c r="L25" i="51" s="1"/>
  <c r="K57" i="51"/>
  <c r="L57" i="51" s="1"/>
  <c r="K95" i="51"/>
  <c r="L95" i="51" s="1"/>
  <c r="K120" i="51"/>
  <c r="L120" i="51" s="1"/>
  <c r="K152" i="51"/>
  <c r="L152" i="51" s="1"/>
  <c r="K184" i="51"/>
  <c r="L184" i="51" s="1"/>
  <c r="K216" i="51"/>
  <c r="L216" i="51" s="1"/>
  <c r="K248" i="51"/>
  <c r="L248" i="51" s="1"/>
  <c r="K115" i="51"/>
  <c r="L115" i="51" s="1"/>
  <c r="K147" i="51"/>
  <c r="L147" i="51" s="1"/>
  <c r="K179" i="51"/>
  <c r="L179" i="51" s="1"/>
  <c r="K211" i="51"/>
  <c r="L211" i="51" s="1"/>
  <c r="K243" i="51"/>
  <c r="L243" i="51" s="1"/>
  <c r="K24" i="75"/>
  <c r="L24" i="75" s="1"/>
  <c r="K56" i="75"/>
  <c r="L56" i="75" s="1"/>
  <c r="K88" i="75"/>
  <c r="L88" i="75" s="1"/>
  <c r="K120" i="75"/>
  <c r="L120" i="75" s="1"/>
  <c r="K152" i="75"/>
  <c r="L152" i="75" s="1"/>
  <c r="K11" i="75"/>
  <c r="L11" i="75" s="1"/>
  <c r="K43" i="75"/>
  <c r="L43" i="75" s="1"/>
  <c r="K75" i="75"/>
  <c r="L75" i="75" s="1"/>
  <c r="K107" i="75"/>
  <c r="L107" i="75" s="1"/>
  <c r="K139" i="75"/>
  <c r="L139" i="75" s="1"/>
  <c r="K171" i="75"/>
  <c r="L171" i="75" s="1"/>
  <c r="K204" i="75"/>
  <c r="L204" i="75" s="1"/>
  <c r="K236" i="75"/>
  <c r="L236" i="75" s="1"/>
  <c r="K187" i="75"/>
  <c r="L187" i="75" s="1"/>
  <c r="K219" i="75"/>
  <c r="L219" i="75" s="1"/>
  <c r="K251" i="75"/>
  <c r="L251" i="75" s="1"/>
  <c r="K96" i="81"/>
  <c r="L96" i="81" s="1"/>
  <c r="K162" i="81"/>
  <c r="L162" i="81" s="1"/>
  <c r="K67" i="81"/>
  <c r="L67" i="81" s="1"/>
  <c r="K35" i="81"/>
  <c r="L35" i="81" s="1"/>
  <c r="K238" i="81"/>
  <c r="L238" i="81" s="1"/>
  <c r="K148" i="81"/>
  <c r="L148" i="81" s="1"/>
  <c r="K235" i="81"/>
  <c r="L235" i="81" s="1"/>
  <c r="K175" i="81"/>
  <c r="L175" i="81" s="1"/>
  <c r="K242" i="81"/>
  <c r="L242" i="81" s="1"/>
  <c r="K154" i="81"/>
  <c r="L154" i="81" s="1"/>
  <c r="K66" i="81"/>
  <c r="L66" i="81" s="1"/>
  <c r="K34" i="81"/>
  <c r="L34" i="81" s="1"/>
  <c r="K195" i="81"/>
  <c r="L195" i="81" s="1"/>
  <c r="K92" i="81"/>
  <c r="L92" i="81" s="1"/>
  <c r="K190" i="81"/>
  <c r="L190" i="81" s="1"/>
  <c r="K119" i="81"/>
  <c r="L119" i="81" s="1"/>
  <c r="K206" i="52"/>
  <c r="L206" i="52" s="1"/>
  <c r="K213" i="52"/>
  <c r="L213" i="52" s="1"/>
  <c r="K33" i="52"/>
  <c r="L33" i="52" s="1"/>
  <c r="K57" i="52"/>
  <c r="L57" i="52" s="1"/>
  <c r="K55" i="52"/>
  <c r="L55" i="52" s="1"/>
  <c r="K93" i="52"/>
  <c r="L93" i="52" s="1"/>
  <c r="K125" i="52"/>
  <c r="L125" i="52" s="1"/>
  <c r="K157" i="52"/>
  <c r="L157" i="52" s="1"/>
  <c r="K189" i="52"/>
  <c r="L189" i="52" s="1"/>
  <c r="K260" i="52"/>
  <c r="L260" i="52" s="1"/>
  <c r="K252" i="52"/>
  <c r="L252" i="52" s="1"/>
  <c r="K124" i="52"/>
  <c r="L124" i="52" s="1"/>
  <c r="K156" i="52"/>
  <c r="L156" i="52" s="1"/>
  <c r="K188" i="52"/>
  <c r="L188" i="52" s="1"/>
  <c r="K242" i="52"/>
  <c r="L242" i="52" s="1"/>
  <c r="K213" i="76"/>
  <c r="L213" i="76" s="1"/>
  <c r="K16" i="76"/>
  <c r="L16" i="76" s="1"/>
  <c r="K48" i="76"/>
  <c r="L48" i="76" s="1"/>
  <c r="K80" i="76"/>
  <c r="L80" i="76" s="1"/>
  <c r="K112" i="76"/>
  <c r="L112" i="76" s="1"/>
  <c r="K144" i="76"/>
  <c r="L144" i="76" s="1"/>
  <c r="K218" i="76"/>
  <c r="L218" i="76" s="1"/>
  <c r="K191" i="76"/>
  <c r="L191" i="76" s="1"/>
  <c r="K180" i="76"/>
  <c r="L180" i="76" s="1"/>
  <c r="K17" i="76"/>
  <c r="L17" i="76" s="1"/>
  <c r="K49" i="76"/>
  <c r="L49" i="76" s="1"/>
  <c r="K81" i="76"/>
  <c r="L81" i="76" s="1"/>
  <c r="K113" i="76"/>
  <c r="L113" i="76" s="1"/>
  <c r="K145" i="76"/>
  <c r="L145" i="76" s="1"/>
  <c r="K226" i="76"/>
  <c r="L226" i="76" s="1"/>
  <c r="K231" i="76"/>
  <c r="L231" i="76" s="1"/>
  <c r="K250" i="82"/>
  <c r="L250" i="82" s="1"/>
  <c r="K218" i="82"/>
  <c r="L218" i="82" s="1"/>
  <c r="K186" i="82"/>
  <c r="L186" i="82" s="1"/>
  <c r="K154" i="82"/>
  <c r="L154" i="82" s="1"/>
  <c r="K243" i="82"/>
  <c r="L243" i="82" s="1"/>
  <c r="K211" i="82"/>
  <c r="L211" i="82" s="1"/>
  <c r="K179" i="82"/>
  <c r="L179" i="82" s="1"/>
  <c r="K147" i="82"/>
  <c r="L147" i="82" s="1"/>
  <c r="K114" i="82"/>
  <c r="L114" i="82" s="1"/>
  <c r="K137" i="82"/>
  <c r="L137" i="82" s="1"/>
  <c r="K105" i="82"/>
  <c r="L105" i="82" s="1"/>
  <c r="K60" i="82"/>
  <c r="L60" i="82" s="1"/>
  <c r="K25" i="82"/>
  <c r="L25" i="82" s="1"/>
  <c r="K59" i="82"/>
  <c r="L59" i="82" s="1"/>
  <c r="K24" i="82"/>
  <c r="L24" i="82" s="1"/>
  <c r="K58" i="82"/>
  <c r="L58" i="82" s="1"/>
  <c r="Q242" i="54"/>
  <c r="R242" i="54" s="1"/>
  <c r="Q210" i="54"/>
  <c r="R210" i="54" s="1"/>
  <c r="Q178" i="54"/>
  <c r="R178" i="54" s="1"/>
  <c r="Q146" i="54"/>
  <c r="R146" i="54" s="1"/>
  <c r="Q114" i="54"/>
  <c r="R114" i="54" s="1"/>
  <c r="Q82" i="54"/>
  <c r="R82" i="54" s="1"/>
  <c r="Q249" i="54"/>
  <c r="R249" i="54" s="1"/>
  <c r="Q217" i="54"/>
  <c r="R217" i="54" s="1"/>
  <c r="Q185" i="54"/>
  <c r="R185" i="54" s="1"/>
  <c r="Q153" i="54"/>
  <c r="R153" i="54" s="1"/>
  <c r="Q121" i="54"/>
  <c r="R121" i="54" s="1"/>
  <c r="Q89" i="54"/>
  <c r="R89" i="54" s="1"/>
  <c r="Q15" i="54"/>
  <c r="R15" i="54" s="1"/>
  <c r="Q51" i="54"/>
  <c r="R51" i="54" s="1"/>
  <c r="Q34" i="54"/>
  <c r="R34" i="54" s="1"/>
  <c r="Q62" i="54"/>
  <c r="R62" i="54" s="1"/>
  <c r="Q232" i="53"/>
  <c r="R232" i="53" s="1"/>
  <c r="Q255" i="53"/>
  <c r="R255" i="53" s="1"/>
  <c r="Q223" i="53"/>
  <c r="R223" i="53" s="1"/>
  <c r="Q191" i="53"/>
  <c r="R191" i="53" s="1"/>
  <c r="Q159" i="53"/>
  <c r="R159" i="53" s="1"/>
  <c r="Q127" i="53"/>
  <c r="R127" i="53" s="1"/>
  <c r="Q95" i="53"/>
  <c r="R95" i="53" s="1"/>
  <c r="K80" i="84"/>
  <c r="L80" i="84" s="1"/>
  <c r="K145" i="84"/>
  <c r="L145" i="84" s="1"/>
  <c r="K177" i="84"/>
  <c r="L177" i="84" s="1"/>
  <c r="K209" i="84"/>
  <c r="L209" i="84" s="1"/>
  <c r="K241" i="84"/>
  <c r="L241" i="84" s="1"/>
  <c r="K142" i="84"/>
  <c r="L142" i="84" s="1"/>
  <c r="K174" i="84"/>
  <c r="L174" i="84" s="1"/>
  <c r="K206" i="84"/>
  <c r="L206" i="84" s="1"/>
  <c r="K238" i="84"/>
  <c r="L238" i="84" s="1"/>
  <c r="K64" i="51"/>
  <c r="L64" i="51" s="1"/>
  <c r="K78" i="51"/>
  <c r="L78" i="51" s="1"/>
  <c r="K60" i="51"/>
  <c r="L60" i="51" s="1"/>
  <c r="K27" i="51"/>
  <c r="L27" i="51" s="1"/>
  <c r="K59" i="51"/>
  <c r="L59" i="51" s="1"/>
  <c r="K86" i="51"/>
  <c r="L86" i="51" s="1"/>
  <c r="K122" i="51"/>
  <c r="L122" i="51" s="1"/>
  <c r="K154" i="51"/>
  <c r="L154" i="51" s="1"/>
  <c r="K186" i="51"/>
  <c r="L186" i="51" s="1"/>
  <c r="K218" i="51"/>
  <c r="L218" i="51" s="1"/>
  <c r="K250" i="51"/>
  <c r="L250" i="51" s="1"/>
  <c r="K117" i="51"/>
  <c r="L117" i="51" s="1"/>
  <c r="K149" i="51"/>
  <c r="L149" i="51" s="1"/>
  <c r="K181" i="51"/>
  <c r="L181" i="51" s="1"/>
  <c r="K213" i="51"/>
  <c r="L213" i="51" s="1"/>
  <c r="K245" i="51"/>
  <c r="L245" i="51" s="1"/>
  <c r="K26" i="75"/>
  <c r="L26" i="75" s="1"/>
  <c r="K58" i="75"/>
  <c r="L58" i="75" s="1"/>
  <c r="K90" i="75"/>
  <c r="L90" i="75" s="1"/>
  <c r="K122" i="75"/>
  <c r="L122" i="75" s="1"/>
  <c r="K154" i="75"/>
  <c r="L154" i="75" s="1"/>
  <c r="K13" i="75"/>
  <c r="L13" i="75" s="1"/>
  <c r="K45" i="75"/>
  <c r="L45" i="75" s="1"/>
  <c r="K77" i="75"/>
  <c r="L77" i="75" s="1"/>
  <c r="K109" i="75"/>
  <c r="L109" i="75" s="1"/>
  <c r="K141" i="75"/>
  <c r="L141" i="75" s="1"/>
  <c r="K173" i="75"/>
  <c r="L173" i="75" s="1"/>
  <c r="K206" i="75"/>
  <c r="L206" i="75" s="1"/>
  <c r="K238" i="75"/>
  <c r="L238" i="75" s="1"/>
  <c r="K189" i="75"/>
  <c r="L189" i="75" s="1"/>
  <c r="K221" i="75"/>
  <c r="L221" i="75" s="1"/>
  <c r="K253" i="75"/>
  <c r="L253" i="75" s="1"/>
  <c r="K262" i="81"/>
  <c r="L262" i="81" s="1"/>
  <c r="K146" i="81"/>
  <c r="L146" i="81" s="1"/>
  <c r="K65" i="81"/>
  <c r="L65" i="81" s="1"/>
  <c r="K33" i="81"/>
  <c r="L33" i="81" s="1"/>
  <c r="K233" i="81"/>
  <c r="L233" i="81" s="1"/>
  <c r="K132" i="81"/>
  <c r="L132" i="81" s="1"/>
  <c r="K214" i="81"/>
  <c r="L214" i="81" s="1"/>
  <c r="K159" i="81"/>
  <c r="L159" i="81" s="1"/>
  <c r="K237" i="81"/>
  <c r="L237" i="81" s="1"/>
  <c r="K138" i="81"/>
  <c r="L138" i="81" s="1"/>
  <c r="K64" i="81"/>
  <c r="L64" i="81" s="1"/>
  <c r="K32" i="81"/>
  <c r="L32" i="81" s="1"/>
  <c r="K179" i="81"/>
  <c r="L179" i="81" s="1"/>
  <c r="K260" i="81"/>
  <c r="L260" i="81" s="1"/>
  <c r="K174" i="81"/>
  <c r="L174" i="81" s="1"/>
  <c r="K103" i="81"/>
  <c r="L103" i="81" s="1"/>
  <c r="K23" i="52"/>
  <c r="L23" i="52" s="1"/>
  <c r="K12" i="52"/>
  <c r="L12" i="52" s="1"/>
  <c r="K59" i="52"/>
  <c r="L59" i="52" s="1"/>
  <c r="K62" i="52"/>
  <c r="L62" i="52" s="1"/>
  <c r="K60" i="52"/>
  <c r="L60" i="52" s="1"/>
  <c r="K95" i="52"/>
  <c r="L95" i="52" s="1"/>
  <c r="K127" i="52"/>
  <c r="L127" i="52" s="1"/>
  <c r="K159" i="52"/>
  <c r="L159" i="52" s="1"/>
  <c r="K191" i="52"/>
  <c r="L191" i="52" s="1"/>
  <c r="K228" i="52"/>
  <c r="L228" i="52" s="1"/>
  <c r="K255" i="52"/>
  <c r="L255" i="52" s="1"/>
  <c r="K126" i="52"/>
  <c r="L126" i="52" s="1"/>
  <c r="K158" i="52"/>
  <c r="L158" i="52" s="1"/>
  <c r="K190" i="52"/>
  <c r="L190" i="52" s="1"/>
  <c r="K250" i="52"/>
  <c r="L250" i="52" s="1"/>
  <c r="K229" i="76"/>
  <c r="L229" i="76" s="1"/>
  <c r="K18" i="76"/>
  <c r="L18" i="76" s="1"/>
  <c r="K50" i="76"/>
  <c r="L50" i="76" s="1"/>
  <c r="K82" i="76"/>
  <c r="L82" i="76" s="1"/>
  <c r="K114" i="76"/>
  <c r="L114" i="76" s="1"/>
  <c r="K146" i="76"/>
  <c r="L146" i="76" s="1"/>
  <c r="K234" i="76"/>
  <c r="L234" i="76" s="1"/>
  <c r="K207" i="76"/>
  <c r="L207" i="76" s="1"/>
  <c r="K196" i="76"/>
  <c r="L196" i="76" s="1"/>
  <c r="K19" i="76"/>
  <c r="L19" i="76" s="1"/>
  <c r="K51" i="76"/>
  <c r="L51" i="76" s="1"/>
  <c r="K83" i="76"/>
  <c r="L83" i="76" s="1"/>
  <c r="K115" i="76"/>
  <c r="L115" i="76" s="1"/>
  <c r="K147" i="76"/>
  <c r="L147" i="76" s="1"/>
  <c r="K242" i="76"/>
  <c r="L242" i="76" s="1"/>
  <c r="K247" i="76"/>
  <c r="L247" i="76" s="1"/>
  <c r="K248" i="82"/>
  <c r="L248" i="82" s="1"/>
  <c r="K216" i="82"/>
  <c r="L216" i="82" s="1"/>
  <c r="K184" i="82"/>
  <c r="L184" i="82" s="1"/>
  <c r="K152" i="82"/>
  <c r="L152" i="82" s="1"/>
  <c r="K241" i="82"/>
  <c r="L241" i="82" s="1"/>
  <c r="K209" i="82"/>
  <c r="L209" i="82" s="1"/>
  <c r="K177" i="82"/>
  <c r="L177" i="82" s="1"/>
  <c r="K145" i="82"/>
  <c r="L145" i="82" s="1"/>
  <c r="K112" i="82"/>
  <c r="L112" i="82" s="1"/>
  <c r="K135" i="82"/>
  <c r="L135" i="82" s="1"/>
  <c r="K103" i="82"/>
  <c r="L103" i="82" s="1"/>
  <c r="K52" i="82"/>
  <c r="L52" i="82" s="1"/>
  <c r="K17" i="82"/>
  <c r="L17" i="82" s="1"/>
  <c r="K51" i="82"/>
  <c r="L51" i="82" s="1"/>
  <c r="K16" i="82"/>
  <c r="L16" i="82" s="1"/>
  <c r="K50" i="82"/>
  <c r="L50" i="82" s="1"/>
  <c r="Q240" i="54"/>
  <c r="R240" i="54" s="1"/>
  <c r="Q208" i="54"/>
  <c r="R208" i="54" s="1"/>
  <c r="Q176" i="54"/>
  <c r="R176" i="54" s="1"/>
  <c r="Q144" i="54"/>
  <c r="R144" i="54" s="1"/>
  <c r="Q112" i="54"/>
  <c r="R112" i="54" s="1"/>
  <c r="Q80" i="54"/>
  <c r="R80" i="54" s="1"/>
  <c r="Q247" i="54"/>
  <c r="R247" i="54" s="1"/>
  <c r="Q215" i="54"/>
  <c r="R215" i="54" s="1"/>
  <c r="Q183" i="54"/>
  <c r="R183" i="54" s="1"/>
  <c r="Q151" i="54"/>
  <c r="R151" i="54" s="1"/>
  <c r="Q119" i="54"/>
  <c r="R119" i="54" s="1"/>
  <c r="Q87" i="54"/>
  <c r="R87" i="54" s="1"/>
  <c r="Q52" i="54"/>
  <c r="R52" i="54" s="1"/>
  <c r="Q45" i="54"/>
  <c r="R45" i="54" s="1"/>
  <c r="Q25" i="54"/>
  <c r="R25" i="54" s="1"/>
  <c r="Q49" i="54"/>
  <c r="R49" i="54" s="1"/>
  <c r="Q230" i="53"/>
  <c r="R230" i="53" s="1"/>
  <c r="Q253" i="53"/>
  <c r="R253" i="53" s="1"/>
  <c r="Q221" i="53"/>
  <c r="R221" i="53" s="1"/>
  <c r="Q189" i="53"/>
  <c r="R189" i="53" s="1"/>
  <c r="Q157" i="53"/>
  <c r="R157" i="53" s="1"/>
  <c r="Q125" i="53"/>
  <c r="R125" i="53" s="1"/>
  <c r="Q93" i="53"/>
  <c r="R93" i="53" s="1"/>
  <c r="K50" i="84"/>
  <c r="L50" i="84" s="1"/>
  <c r="K82" i="84"/>
  <c r="L82" i="84" s="1"/>
  <c r="K147" i="84"/>
  <c r="L147" i="84" s="1"/>
  <c r="K179" i="84"/>
  <c r="L179" i="84" s="1"/>
  <c r="K211" i="84"/>
  <c r="L211" i="84" s="1"/>
  <c r="K243" i="84"/>
  <c r="L243" i="84" s="1"/>
  <c r="K144" i="84"/>
  <c r="L144" i="84" s="1"/>
  <c r="K176" i="84"/>
  <c r="L176" i="84" s="1"/>
  <c r="K208" i="84"/>
  <c r="L208" i="84" s="1"/>
  <c r="K240" i="84"/>
  <c r="L240" i="84" s="1"/>
  <c r="K34" i="51"/>
  <c r="L34" i="51" s="1"/>
  <c r="K16" i="51"/>
  <c r="L16" i="51" s="1"/>
  <c r="K89" i="51"/>
  <c r="L89" i="51" s="1"/>
  <c r="K29" i="51"/>
  <c r="L29" i="51" s="1"/>
  <c r="K61" i="51"/>
  <c r="L61" i="51" s="1"/>
  <c r="K93" i="51"/>
  <c r="L93" i="51" s="1"/>
  <c r="K124" i="51"/>
  <c r="L124" i="51" s="1"/>
  <c r="K156" i="51"/>
  <c r="L156" i="51" s="1"/>
  <c r="K188" i="51"/>
  <c r="L188" i="51" s="1"/>
  <c r="K220" i="51"/>
  <c r="L220" i="51" s="1"/>
  <c r="K252" i="51"/>
  <c r="L252" i="51" s="1"/>
  <c r="K119" i="51"/>
  <c r="L119" i="51" s="1"/>
  <c r="K151" i="51"/>
  <c r="L151" i="51" s="1"/>
  <c r="K183" i="51"/>
  <c r="L183" i="51" s="1"/>
  <c r="K215" i="51"/>
  <c r="L215" i="51" s="1"/>
  <c r="K247" i="51"/>
  <c r="L247" i="51" s="1"/>
  <c r="K28" i="75"/>
  <c r="L28" i="75" s="1"/>
  <c r="K60" i="75"/>
  <c r="L60" i="75" s="1"/>
  <c r="K92" i="75"/>
  <c r="L92" i="75" s="1"/>
  <c r="K124" i="75"/>
  <c r="L124" i="75" s="1"/>
  <c r="K156" i="75"/>
  <c r="L156" i="75" s="1"/>
  <c r="K15" i="75"/>
  <c r="L15" i="75" s="1"/>
  <c r="K47" i="75"/>
  <c r="L47" i="75" s="1"/>
  <c r="K79" i="75"/>
  <c r="L79" i="75" s="1"/>
  <c r="K111" i="75"/>
  <c r="L111" i="75" s="1"/>
  <c r="K143" i="75"/>
  <c r="L143" i="75" s="1"/>
  <c r="K175" i="75"/>
  <c r="L175" i="75" s="1"/>
  <c r="K208" i="75"/>
  <c r="L208" i="75" s="1"/>
  <c r="K240" i="75"/>
  <c r="L240" i="75" s="1"/>
  <c r="K191" i="75"/>
  <c r="L191" i="75" s="1"/>
  <c r="K223" i="75"/>
  <c r="L223" i="75" s="1"/>
  <c r="K255" i="75"/>
  <c r="L255" i="75" s="1"/>
  <c r="K254" i="81"/>
  <c r="L254" i="81" s="1"/>
  <c r="K130" i="81"/>
  <c r="L130" i="81" s="1"/>
  <c r="K63" i="81"/>
  <c r="L63" i="81" s="1"/>
  <c r="K31" i="81"/>
  <c r="L31" i="81" s="1"/>
  <c r="K219" i="81"/>
  <c r="L219" i="81" s="1"/>
  <c r="K116" i="81"/>
  <c r="L116" i="81" s="1"/>
  <c r="K198" i="81"/>
  <c r="L198" i="81" s="1"/>
  <c r="K143" i="81"/>
  <c r="L143" i="81" s="1"/>
  <c r="K225" i="81"/>
  <c r="L225" i="81" s="1"/>
  <c r="K122" i="81"/>
  <c r="L122" i="81" s="1"/>
  <c r="K62" i="81"/>
  <c r="L62" i="81" s="1"/>
  <c r="K30" i="81"/>
  <c r="L30" i="81" s="1"/>
  <c r="K163" i="81"/>
  <c r="L163" i="81" s="1"/>
  <c r="K252" i="81"/>
  <c r="L252" i="81" s="1"/>
  <c r="K158" i="81"/>
  <c r="L158" i="81" s="1"/>
  <c r="K78" i="52"/>
  <c r="L78" i="52" s="1"/>
  <c r="K39" i="52"/>
  <c r="L39" i="52" s="1"/>
  <c r="K28" i="52"/>
  <c r="L28" i="52" s="1"/>
  <c r="K64" i="52"/>
  <c r="L64" i="52" s="1"/>
  <c r="K86" i="52"/>
  <c r="L86" i="52" s="1"/>
  <c r="K96" i="52"/>
  <c r="L96" i="52" s="1"/>
  <c r="K97" i="52"/>
  <c r="L97" i="52" s="1"/>
  <c r="K129" i="52"/>
  <c r="L129" i="52" s="1"/>
  <c r="K161" i="52"/>
  <c r="L161" i="52" s="1"/>
  <c r="K193" i="52"/>
  <c r="L193" i="52" s="1"/>
  <c r="K233" i="52"/>
  <c r="L233" i="52" s="1"/>
  <c r="K236" i="52"/>
  <c r="L236" i="52" s="1"/>
  <c r="K128" i="52"/>
  <c r="L128" i="52" s="1"/>
  <c r="K160" i="52"/>
  <c r="L160" i="52" s="1"/>
  <c r="K192" i="52"/>
  <c r="L192" i="52" s="1"/>
  <c r="K253" i="52"/>
  <c r="L253" i="52" s="1"/>
  <c r="K245" i="76"/>
  <c r="L245" i="76" s="1"/>
  <c r="K20" i="76"/>
  <c r="L20" i="76" s="1"/>
  <c r="K52" i="76"/>
  <c r="L52" i="76" s="1"/>
  <c r="K84" i="76"/>
  <c r="L84" i="76" s="1"/>
  <c r="K116" i="76"/>
  <c r="L116" i="76" s="1"/>
  <c r="K148" i="76"/>
  <c r="L148" i="76" s="1"/>
  <c r="K248" i="76"/>
  <c r="L248" i="76" s="1"/>
  <c r="K223" i="76"/>
  <c r="L223" i="76" s="1"/>
  <c r="K212" i="76"/>
  <c r="L212" i="76" s="1"/>
  <c r="K21" i="76"/>
  <c r="L21" i="76" s="1"/>
  <c r="K53" i="76"/>
  <c r="L53" i="76" s="1"/>
  <c r="K85" i="76"/>
  <c r="L85" i="76" s="1"/>
  <c r="K117" i="76"/>
  <c r="L117" i="76" s="1"/>
  <c r="K149" i="76"/>
  <c r="L149" i="76" s="1"/>
  <c r="K255" i="76"/>
  <c r="L255" i="76" s="1"/>
  <c r="K174" i="76"/>
  <c r="L174" i="76" s="1"/>
  <c r="K246" i="82"/>
  <c r="L246" i="82" s="1"/>
  <c r="K214" i="82"/>
  <c r="L214" i="82" s="1"/>
  <c r="K182" i="82"/>
  <c r="L182" i="82" s="1"/>
  <c r="K150" i="82"/>
  <c r="L150" i="82" s="1"/>
  <c r="K239" i="82"/>
  <c r="L239" i="82" s="1"/>
  <c r="K207" i="82"/>
  <c r="L207" i="82" s="1"/>
  <c r="K175" i="82"/>
  <c r="L175" i="82" s="1"/>
  <c r="K143" i="82"/>
  <c r="L143" i="82" s="1"/>
  <c r="K110" i="82"/>
  <c r="L110" i="82" s="1"/>
  <c r="K133" i="82"/>
  <c r="L133" i="82" s="1"/>
  <c r="K101" i="82"/>
  <c r="L101" i="82" s="1"/>
  <c r="K44" i="82"/>
  <c r="L44" i="82" s="1"/>
  <c r="K97" i="82"/>
  <c r="L97" i="82" s="1"/>
  <c r="K43" i="82"/>
  <c r="L43" i="82" s="1"/>
  <c r="K85" i="82"/>
  <c r="L85" i="82" s="1"/>
  <c r="K42" i="82"/>
  <c r="L42" i="82" s="1"/>
  <c r="Q238" i="54"/>
  <c r="R238" i="54" s="1"/>
  <c r="Q206" i="54"/>
  <c r="R206" i="54" s="1"/>
  <c r="Q174" i="54"/>
  <c r="R174" i="54" s="1"/>
  <c r="Q142" i="54"/>
  <c r="R142" i="54" s="1"/>
  <c r="Q110" i="54"/>
  <c r="R110" i="54" s="1"/>
  <c r="Q78" i="54"/>
  <c r="R78" i="54" s="1"/>
  <c r="Q245" i="54"/>
  <c r="R245" i="54" s="1"/>
  <c r="Q213" i="54"/>
  <c r="R213" i="54" s="1"/>
  <c r="Q181" i="54"/>
  <c r="R181" i="54" s="1"/>
  <c r="Q149" i="54"/>
  <c r="R149" i="54" s="1"/>
  <c r="Q117" i="54"/>
  <c r="R117" i="54" s="1"/>
  <c r="Q85" i="54"/>
  <c r="R85" i="54" s="1"/>
  <c r="Q43" i="54"/>
  <c r="R43" i="54" s="1"/>
  <c r="Q42" i="54"/>
  <c r="R42" i="54" s="1"/>
  <c r="Q18" i="54"/>
  <c r="R18" i="54" s="1"/>
  <c r="Q260" i="53"/>
  <c r="R260" i="53" s="1"/>
  <c r="Q228" i="53"/>
  <c r="R228" i="53" s="1"/>
  <c r="Q251" i="53"/>
  <c r="R251" i="53" s="1"/>
  <c r="Q219" i="53"/>
  <c r="R219" i="53" s="1"/>
  <c r="Q187" i="53"/>
  <c r="R187" i="53" s="1"/>
  <c r="Q155" i="53"/>
  <c r="R155" i="53" s="1"/>
  <c r="Q123" i="53"/>
  <c r="R123" i="53" s="1"/>
  <c r="Q91" i="53"/>
  <c r="R91" i="53" s="1"/>
  <c r="K52" i="84"/>
  <c r="L52" i="84" s="1"/>
  <c r="K84" i="84"/>
  <c r="L84" i="84" s="1"/>
  <c r="K149" i="84"/>
  <c r="L149" i="84" s="1"/>
  <c r="K181" i="84"/>
  <c r="L181" i="84" s="1"/>
  <c r="K213" i="84"/>
  <c r="L213" i="84" s="1"/>
  <c r="K245" i="84"/>
  <c r="L245" i="84" s="1"/>
  <c r="K146" i="84"/>
  <c r="L146" i="84" s="1"/>
  <c r="K178" i="84"/>
  <c r="L178" i="84" s="1"/>
  <c r="K210" i="84"/>
  <c r="L210" i="84" s="1"/>
  <c r="K242" i="84"/>
  <c r="L242" i="84" s="1"/>
  <c r="K66" i="51"/>
  <c r="L66" i="51" s="1"/>
  <c r="K48" i="51"/>
  <c r="L48" i="51" s="1"/>
  <c r="K96" i="51"/>
  <c r="L96" i="51" s="1"/>
  <c r="K31" i="51"/>
  <c r="L31" i="51" s="1"/>
  <c r="K63" i="51"/>
  <c r="L63" i="51" s="1"/>
  <c r="K84" i="51"/>
  <c r="L84" i="51" s="1"/>
  <c r="K126" i="51"/>
  <c r="L126" i="51" s="1"/>
  <c r="K158" i="51"/>
  <c r="L158" i="51" s="1"/>
  <c r="K190" i="51"/>
  <c r="L190" i="51" s="1"/>
  <c r="K222" i="51"/>
  <c r="L222" i="51" s="1"/>
  <c r="K254" i="51"/>
  <c r="L254" i="51" s="1"/>
  <c r="K121" i="51"/>
  <c r="L121" i="51" s="1"/>
  <c r="K153" i="51"/>
  <c r="L153" i="51" s="1"/>
  <c r="K185" i="51"/>
  <c r="L185" i="51" s="1"/>
  <c r="K217" i="51"/>
  <c r="L217" i="51" s="1"/>
  <c r="K249" i="51"/>
  <c r="L249" i="51" s="1"/>
  <c r="K30" i="75"/>
  <c r="L30" i="75" s="1"/>
  <c r="K62" i="75"/>
  <c r="L62" i="75" s="1"/>
  <c r="K94" i="75"/>
  <c r="L94" i="75" s="1"/>
  <c r="K126" i="75"/>
  <c r="L126" i="75" s="1"/>
  <c r="K158" i="75"/>
  <c r="L158" i="75" s="1"/>
  <c r="K17" i="75"/>
  <c r="L17" i="75" s="1"/>
  <c r="K49" i="75"/>
  <c r="L49" i="75" s="1"/>
  <c r="K81" i="75"/>
  <c r="L81" i="75" s="1"/>
  <c r="K113" i="75"/>
  <c r="L113" i="75" s="1"/>
  <c r="K145" i="75"/>
  <c r="L145" i="75" s="1"/>
  <c r="K177" i="75"/>
  <c r="L177" i="75" s="1"/>
  <c r="K210" i="75"/>
  <c r="L210" i="75" s="1"/>
  <c r="K242" i="75"/>
  <c r="L242" i="75" s="1"/>
  <c r="K193" i="75"/>
  <c r="L193" i="75" s="1"/>
  <c r="K225" i="75"/>
  <c r="L225" i="75" s="1"/>
  <c r="K257" i="75"/>
  <c r="L257" i="75" s="1"/>
  <c r="K246" i="81"/>
  <c r="L246" i="81" s="1"/>
  <c r="K114" i="81"/>
  <c r="L114" i="81" s="1"/>
  <c r="K61" i="81"/>
  <c r="L61" i="81" s="1"/>
  <c r="K29" i="81"/>
  <c r="L29" i="81" s="1"/>
  <c r="K203" i="81"/>
  <c r="L203" i="81" s="1"/>
  <c r="K100" i="81"/>
  <c r="L100" i="81" s="1"/>
  <c r="K182" i="81"/>
  <c r="L182" i="81" s="1"/>
  <c r="K127" i="81"/>
  <c r="L127" i="81" s="1"/>
  <c r="K209" i="81"/>
  <c r="L209" i="81" s="1"/>
  <c r="K106" i="81"/>
  <c r="L106" i="81" s="1"/>
  <c r="K60" i="81"/>
  <c r="L60" i="81" s="1"/>
  <c r="K28" i="81"/>
  <c r="L28" i="81" s="1"/>
  <c r="K147" i="81"/>
  <c r="L147" i="81" s="1"/>
  <c r="K244" i="81"/>
  <c r="L244" i="81" s="1"/>
  <c r="K142" i="81"/>
  <c r="L142" i="81" s="1"/>
  <c r="K18" i="52"/>
  <c r="L18" i="52" s="1"/>
  <c r="K63" i="52"/>
  <c r="L63" i="52" s="1"/>
  <c r="K44" i="52"/>
  <c r="L44" i="52" s="1"/>
  <c r="K98" i="52"/>
  <c r="L98" i="52" s="1"/>
  <c r="K13" i="52"/>
  <c r="L13" i="52" s="1"/>
  <c r="K220" i="52"/>
  <c r="L220" i="52" s="1"/>
  <c r="K99" i="52"/>
  <c r="L99" i="52" s="1"/>
  <c r="K131" i="52"/>
  <c r="L131" i="52" s="1"/>
  <c r="K163" i="52"/>
  <c r="L163" i="52" s="1"/>
  <c r="K195" i="52"/>
  <c r="L195" i="52" s="1"/>
  <c r="K238" i="52"/>
  <c r="L238" i="52" s="1"/>
  <c r="K244" i="52"/>
  <c r="L244" i="52" s="1"/>
  <c r="K130" i="52"/>
  <c r="L130" i="52" s="1"/>
  <c r="K162" i="52"/>
  <c r="L162" i="52" s="1"/>
  <c r="K194" i="52"/>
  <c r="L194" i="52" s="1"/>
  <c r="K199" i="52"/>
  <c r="L199" i="52" s="1"/>
  <c r="K172" i="76"/>
  <c r="L172" i="76" s="1"/>
  <c r="K22" i="76"/>
  <c r="L22" i="76" s="1"/>
  <c r="K54" i="76"/>
  <c r="L54" i="76" s="1"/>
  <c r="K86" i="76"/>
  <c r="L86" i="76" s="1"/>
  <c r="K118" i="76"/>
  <c r="L118" i="76" s="1"/>
  <c r="K150" i="76"/>
  <c r="L150" i="76" s="1"/>
  <c r="K260" i="76"/>
  <c r="L260" i="76" s="1"/>
  <c r="K239" i="76"/>
  <c r="L239" i="76" s="1"/>
  <c r="K228" i="76"/>
  <c r="L228" i="76" s="1"/>
  <c r="K23" i="76"/>
  <c r="L23" i="76" s="1"/>
  <c r="K55" i="76"/>
  <c r="L55" i="76" s="1"/>
  <c r="K87" i="76"/>
  <c r="L87" i="76" s="1"/>
  <c r="K119" i="76"/>
  <c r="L119" i="76" s="1"/>
  <c r="K151" i="76"/>
  <c r="L151" i="76" s="1"/>
  <c r="K262" i="76"/>
  <c r="L262" i="76" s="1"/>
  <c r="K190" i="76"/>
  <c r="L190" i="76" s="1"/>
  <c r="K244" i="82"/>
  <c r="L244" i="82" s="1"/>
  <c r="K212" i="82"/>
  <c r="L212" i="82" s="1"/>
  <c r="K180" i="82"/>
  <c r="L180" i="82" s="1"/>
  <c r="K148" i="82"/>
  <c r="L148" i="82" s="1"/>
  <c r="K237" i="82"/>
  <c r="L237" i="82" s="1"/>
  <c r="K205" i="82"/>
  <c r="L205" i="82" s="1"/>
  <c r="K173" i="82"/>
  <c r="L173" i="82" s="1"/>
  <c r="K140" i="82"/>
  <c r="L140" i="82" s="1"/>
  <c r="K108" i="82"/>
  <c r="L108" i="82" s="1"/>
  <c r="K131" i="82"/>
  <c r="L131" i="82" s="1"/>
  <c r="K79" i="82"/>
  <c r="L79" i="82" s="1"/>
  <c r="K36" i="82"/>
  <c r="L36" i="82" s="1"/>
  <c r="K78" i="82"/>
  <c r="L78" i="82" s="1"/>
  <c r="K35" i="82"/>
  <c r="L35" i="82" s="1"/>
  <c r="K77" i="82"/>
  <c r="L77" i="82" s="1"/>
  <c r="K34" i="82"/>
  <c r="L34" i="82" s="1"/>
  <c r="Q236" i="54"/>
  <c r="R236" i="54" s="1"/>
  <c r="Q204" i="54"/>
  <c r="R204" i="54" s="1"/>
  <c r="Q172" i="54"/>
  <c r="R172" i="54" s="1"/>
  <c r="Q140" i="54"/>
  <c r="R140" i="54" s="1"/>
  <c r="Q108" i="54"/>
  <c r="R108" i="54" s="1"/>
  <c r="Q76" i="54"/>
  <c r="R76" i="54" s="1"/>
  <c r="Q243" i="54"/>
  <c r="R243" i="54" s="1"/>
  <c r="Q211" i="54"/>
  <c r="R211" i="54" s="1"/>
  <c r="Q179" i="54"/>
  <c r="R179" i="54" s="1"/>
  <c r="Q147" i="54"/>
  <c r="R147" i="54" s="1"/>
  <c r="Q115" i="54"/>
  <c r="R115" i="54" s="1"/>
  <c r="Q83" i="54"/>
  <c r="R83" i="54" s="1"/>
  <c r="Q61" i="54"/>
  <c r="R61" i="54" s="1"/>
  <c r="Q37" i="54"/>
  <c r="R37" i="54" s="1"/>
  <c r="Q58" i="54"/>
  <c r="R58" i="54" s="1"/>
  <c r="Q258" i="53"/>
  <c r="R258" i="53" s="1"/>
  <c r="Q226" i="53"/>
  <c r="R226" i="53" s="1"/>
  <c r="Q249" i="53"/>
  <c r="R249" i="53" s="1"/>
  <c r="Q217" i="53"/>
  <c r="R217" i="53" s="1"/>
  <c r="Q185" i="53"/>
  <c r="R185" i="53" s="1"/>
  <c r="Q153" i="53"/>
  <c r="R153" i="53" s="1"/>
  <c r="Q121" i="53"/>
  <c r="R121" i="53" s="1"/>
  <c r="Q89" i="53"/>
  <c r="R89" i="53" s="1"/>
  <c r="K54" i="84"/>
  <c r="L54" i="84" s="1"/>
  <c r="K86" i="84"/>
  <c r="L86" i="84" s="1"/>
  <c r="K151" i="84"/>
  <c r="L151" i="84" s="1"/>
  <c r="K183" i="84"/>
  <c r="L183" i="84" s="1"/>
  <c r="K215" i="84"/>
  <c r="L215" i="84" s="1"/>
  <c r="K247" i="84"/>
  <c r="L247" i="84" s="1"/>
  <c r="K148" i="84"/>
  <c r="L148" i="84" s="1"/>
  <c r="K180" i="84"/>
  <c r="L180" i="84" s="1"/>
  <c r="K212" i="84"/>
  <c r="L212" i="84" s="1"/>
  <c r="K244" i="84"/>
  <c r="L244" i="84" s="1"/>
  <c r="K36" i="51"/>
  <c r="L36" i="51" s="1"/>
  <c r="K80" i="51"/>
  <c r="L80" i="51" s="1"/>
  <c r="K87" i="51"/>
  <c r="L87" i="51" s="1"/>
  <c r="K33" i="51"/>
  <c r="L33" i="51" s="1"/>
  <c r="K65" i="51"/>
  <c r="L65" i="51" s="1"/>
  <c r="K91" i="51"/>
  <c r="L91" i="51" s="1"/>
  <c r="K128" i="51"/>
  <c r="L128" i="51" s="1"/>
  <c r="K160" i="51"/>
  <c r="L160" i="51" s="1"/>
  <c r="K192" i="51"/>
  <c r="L192" i="51" s="1"/>
  <c r="K224" i="51"/>
  <c r="L224" i="51" s="1"/>
  <c r="K256" i="51"/>
  <c r="L256" i="51" s="1"/>
  <c r="K123" i="51"/>
  <c r="L123" i="51" s="1"/>
  <c r="K155" i="51"/>
  <c r="L155" i="51" s="1"/>
  <c r="K187" i="51"/>
  <c r="L187" i="51" s="1"/>
  <c r="K219" i="51"/>
  <c r="L219" i="51" s="1"/>
  <c r="K251" i="51"/>
  <c r="L251" i="51" s="1"/>
  <c r="K32" i="75"/>
  <c r="L32" i="75" s="1"/>
  <c r="K64" i="75"/>
  <c r="L64" i="75" s="1"/>
  <c r="K96" i="75"/>
  <c r="L96" i="75" s="1"/>
  <c r="K128" i="75"/>
  <c r="L128" i="75" s="1"/>
  <c r="K160" i="75"/>
  <c r="L160" i="75" s="1"/>
  <c r="K19" i="75"/>
  <c r="L19" i="75" s="1"/>
  <c r="K51" i="75"/>
  <c r="L51" i="75" s="1"/>
  <c r="K83" i="75"/>
  <c r="L83" i="75" s="1"/>
  <c r="K115" i="75"/>
  <c r="L115" i="75" s="1"/>
  <c r="K147" i="75"/>
  <c r="L147" i="75" s="1"/>
  <c r="K179" i="75"/>
  <c r="L179" i="75" s="1"/>
  <c r="K212" i="75"/>
  <c r="L212" i="75" s="1"/>
  <c r="K244" i="75"/>
  <c r="L244" i="75" s="1"/>
  <c r="K195" i="75"/>
  <c r="L195" i="75" s="1"/>
  <c r="K227" i="75"/>
  <c r="L227" i="75" s="1"/>
  <c r="K259" i="75"/>
  <c r="L259" i="75" s="1"/>
  <c r="K217" i="81"/>
  <c r="L217" i="81" s="1"/>
  <c r="K98" i="81"/>
  <c r="L98" i="81" s="1"/>
  <c r="K59" i="81"/>
  <c r="L59" i="81" s="1"/>
  <c r="K27" i="81"/>
  <c r="L27" i="81" s="1"/>
  <c r="K187" i="81"/>
  <c r="L187" i="81" s="1"/>
  <c r="K256" i="81"/>
  <c r="L256" i="81" s="1"/>
  <c r="K166" i="81"/>
  <c r="L166" i="81" s="1"/>
  <c r="K111" i="81"/>
  <c r="L111" i="81" s="1"/>
  <c r="K193" i="81"/>
  <c r="L193" i="81" s="1"/>
  <c r="K90" i="81"/>
  <c r="L90" i="81" s="1"/>
  <c r="K58" i="81"/>
  <c r="L58" i="81" s="1"/>
  <c r="K26" i="81"/>
  <c r="L26" i="81" s="1"/>
  <c r="K131" i="81"/>
  <c r="L131" i="81" s="1"/>
  <c r="K234" i="81"/>
  <c r="L234" i="81" s="1"/>
  <c r="K126" i="81"/>
  <c r="L126" i="81" s="1"/>
  <c r="K65" i="52"/>
  <c r="L65" i="52" s="1"/>
  <c r="K68" i="52"/>
  <c r="L68" i="52" s="1"/>
  <c r="K61" i="52"/>
  <c r="L61" i="52" s="1"/>
  <c r="K24" i="52"/>
  <c r="L24" i="52" s="1"/>
  <c r="K29" i="52"/>
  <c r="L29" i="52" s="1"/>
  <c r="K225" i="52"/>
  <c r="L225" i="52" s="1"/>
  <c r="K101" i="52"/>
  <c r="L101" i="52" s="1"/>
  <c r="K133" i="52"/>
  <c r="L133" i="52" s="1"/>
  <c r="K165" i="52"/>
  <c r="L165" i="52" s="1"/>
  <c r="K204" i="52"/>
  <c r="L204" i="52" s="1"/>
  <c r="K246" i="52"/>
  <c r="L246" i="52" s="1"/>
  <c r="K258" i="52"/>
  <c r="L258" i="52" s="1"/>
  <c r="K132" i="52"/>
  <c r="L132" i="52" s="1"/>
  <c r="K164" i="52"/>
  <c r="L164" i="52" s="1"/>
  <c r="K196" i="52"/>
  <c r="L196" i="52" s="1"/>
  <c r="K208" i="52"/>
  <c r="L208" i="52" s="1"/>
  <c r="K188" i="76"/>
  <c r="L188" i="76" s="1"/>
  <c r="K24" i="76"/>
  <c r="L24" i="76" s="1"/>
  <c r="K56" i="76"/>
  <c r="L56" i="76" s="1"/>
  <c r="K88" i="76"/>
  <c r="L88" i="76" s="1"/>
  <c r="K120" i="76"/>
  <c r="L120" i="76" s="1"/>
  <c r="K152" i="76"/>
  <c r="L152" i="76" s="1"/>
  <c r="K177" i="76"/>
  <c r="L177" i="76" s="1"/>
  <c r="K251" i="76"/>
  <c r="L251" i="76" s="1"/>
  <c r="K244" i="76"/>
  <c r="L244" i="76" s="1"/>
  <c r="K25" i="76"/>
  <c r="L25" i="76" s="1"/>
  <c r="K57" i="76"/>
  <c r="L57" i="76" s="1"/>
  <c r="K89" i="76"/>
  <c r="L89" i="76" s="1"/>
  <c r="K121" i="76"/>
  <c r="L121" i="76" s="1"/>
  <c r="K153" i="76"/>
  <c r="L153" i="76" s="1"/>
  <c r="K185" i="76"/>
  <c r="L185" i="76" s="1"/>
  <c r="K206" i="76"/>
  <c r="L206" i="76" s="1"/>
  <c r="K242" i="82"/>
  <c r="L242" i="82" s="1"/>
  <c r="K210" i="82"/>
  <c r="L210" i="82" s="1"/>
  <c r="K178" i="82"/>
  <c r="L178" i="82" s="1"/>
  <c r="K146" i="82"/>
  <c r="L146" i="82" s="1"/>
  <c r="K235" i="82"/>
  <c r="L235" i="82" s="1"/>
  <c r="K203" i="82"/>
  <c r="L203" i="82" s="1"/>
  <c r="K171" i="82"/>
  <c r="L171" i="82" s="1"/>
  <c r="K138" i="82"/>
  <c r="L138" i="82" s="1"/>
  <c r="K106" i="82"/>
  <c r="L106" i="82" s="1"/>
  <c r="K129" i="82"/>
  <c r="L129" i="82" s="1"/>
  <c r="K71" i="82"/>
  <c r="L71" i="82" s="1"/>
  <c r="K28" i="82"/>
  <c r="L28" i="82" s="1"/>
  <c r="K70" i="82"/>
  <c r="L70" i="82" s="1"/>
  <c r="K27" i="82"/>
  <c r="L27" i="82" s="1"/>
  <c r="K69" i="82"/>
  <c r="L69" i="82" s="1"/>
  <c r="K26" i="82"/>
  <c r="L26" i="82" s="1"/>
  <c r="Q234" i="54"/>
  <c r="R234" i="54" s="1"/>
  <c r="Q202" i="54"/>
  <c r="R202" i="54" s="1"/>
  <c r="Q170" i="54"/>
  <c r="R170" i="54" s="1"/>
  <c r="Q138" i="54"/>
  <c r="R138" i="54" s="1"/>
  <c r="Q106" i="54"/>
  <c r="R106" i="54" s="1"/>
  <c r="Q74" i="54"/>
  <c r="R74" i="54" s="1"/>
  <c r="Q241" i="54"/>
  <c r="R241" i="54" s="1"/>
  <c r="Q209" i="54"/>
  <c r="R209" i="54" s="1"/>
  <c r="Q177" i="54"/>
  <c r="R177" i="54" s="1"/>
  <c r="Q145" i="54"/>
  <c r="R145" i="54" s="1"/>
  <c r="Q113" i="54"/>
  <c r="R113" i="54" s="1"/>
  <c r="Q81" i="54"/>
  <c r="R81" i="54" s="1"/>
  <c r="Q56" i="54"/>
  <c r="R56" i="54" s="1"/>
  <c r="Q30" i="54"/>
  <c r="R30" i="54" s="1"/>
  <c r="Q36" i="54"/>
  <c r="R36" i="54" s="1"/>
  <c r="Q256" i="53"/>
  <c r="R256" i="53" s="1"/>
  <c r="Q224" i="53"/>
  <c r="R224" i="53" s="1"/>
  <c r="Q247" i="53"/>
  <c r="R247" i="53" s="1"/>
  <c r="Q215" i="53"/>
  <c r="R215" i="53" s="1"/>
  <c r="Q183" i="53"/>
  <c r="R183" i="53" s="1"/>
  <c r="Q151" i="53"/>
  <c r="R151" i="53" s="1"/>
  <c r="Q119" i="53"/>
  <c r="R119" i="53" s="1"/>
  <c r="Q87" i="53"/>
  <c r="R87" i="53" s="1"/>
  <c r="K150" i="84"/>
  <c r="L150" i="84" s="1"/>
  <c r="K182" i="84"/>
  <c r="L182" i="84" s="1"/>
  <c r="K214" i="84"/>
  <c r="L214" i="84" s="1"/>
  <c r="K246" i="84"/>
  <c r="L246" i="84" s="1"/>
  <c r="K68" i="51"/>
  <c r="L68" i="51" s="1"/>
  <c r="K18" i="51"/>
  <c r="L18" i="51" s="1"/>
  <c r="K94" i="51"/>
  <c r="L94" i="51" s="1"/>
  <c r="K35" i="51"/>
  <c r="L35" i="51" s="1"/>
  <c r="K67" i="51"/>
  <c r="L67" i="51" s="1"/>
  <c r="K98" i="51"/>
  <c r="L98" i="51" s="1"/>
  <c r="K130" i="51"/>
  <c r="L130" i="51" s="1"/>
  <c r="K162" i="51"/>
  <c r="L162" i="51" s="1"/>
  <c r="K194" i="51"/>
  <c r="L194" i="51" s="1"/>
  <c r="K226" i="51"/>
  <c r="L226" i="51" s="1"/>
  <c r="K258" i="51"/>
  <c r="L258" i="51" s="1"/>
  <c r="K125" i="51"/>
  <c r="L125" i="51" s="1"/>
  <c r="K157" i="51"/>
  <c r="L157" i="51" s="1"/>
  <c r="K189" i="51"/>
  <c r="L189" i="51" s="1"/>
  <c r="K221" i="51"/>
  <c r="L221" i="51" s="1"/>
  <c r="K253" i="51"/>
  <c r="L253" i="51" s="1"/>
  <c r="K34" i="75"/>
  <c r="L34" i="75" s="1"/>
  <c r="K66" i="75"/>
  <c r="L66" i="75" s="1"/>
  <c r="K98" i="75"/>
  <c r="L98" i="75" s="1"/>
  <c r="K130" i="75"/>
  <c r="L130" i="75" s="1"/>
  <c r="K162" i="75"/>
  <c r="L162" i="75" s="1"/>
  <c r="K21" i="75"/>
  <c r="L21" i="75" s="1"/>
  <c r="K53" i="75"/>
  <c r="L53" i="75" s="1"/>
  <c r="K85" i="75"/>
  <c r="L85" i="75" s="1"/>
  <c r="K117" i="75"/>
  <c r="L117" i="75" s="1"/>
  <c r="K149" i="75"/>
  <c r="L149" i="75" s="1"/>
  <c r="K181" i="75"/>
  <c r="L181" i="75" s="1"/>
  <c r="K214" i="75"/>
  <c r="L214" i="75" s="1"/>
  <c r="K246" i="75"/>
  <c r="L246" i="75" s="1"/>
  <c r="K197" i="75"/>
  <c r="L197" i="75" s="1"/>
  <c r="K229" i="75"/>
  <c r="L229" i="75" s="1"/>
  <c r="K261" i="75"/>
  <c r="L261" i="75" s="1"/>
  <c r="K201" i="81"/>
  <c r="L201" i="81" s="1"/>
  <c r="K89" i="81"/>
  <c r="L89" i="81" s="1"/>
  <c r="K57" i="81"/>
  <c r="L57" i="81" s="1"/>
  <c r="K25" i="81"/>
  <c r="L25" i="81" s="1"/>
  <c r="K171" i="81"/>
  <c r="L171" i="81" s="1"/>
  <c r="K248" i="81"/>
  <c r="L248" i="81" s="1"/>
  <c r="K150" i="81"/>
  <c r="L150" i="81" s="1"/>
  <c r="K95" i="81"/>
  <c r="L95" i="81" s="1"/>
  <c r="K177" i="81"/>
  <c r="L177" i="81" s="1"/>
  <c r="K88" i="81"/>
  <c r="L88" i="81" s="1"/>
  <c r="K56" i="81"/>
  <c r="L56" i="81" s="1"/>
  <c r="K24" i="81"/>
  <c r="L24" i="81" s="1"/>
  <c r="K115" i="81"/>
  <c r="L115" i="81" s="1"/>
  <c r="K229" i="81"/>
  <c r="L229" i="81" s="1"/>
  <c r="K110" i="81"/>
  <c r="L110" i="81" s="1"/>
  <c r="K70" i="52"/>
  <c r="L70" i="52" s="1"/>
  <c r="K100" i="52"/>
  <c r="L100" i="52" s="1"/>
  <c r="K66" i="52"/>
  <c r="L66" i="52" s="1"/>
  <c r="K40" i="52"/>
  <c r="L40" i="52" s="1"/>
  <c r="K45" i="52"/>
  <c r="L45" i="52" s="1"/>
  <c r="K240" i="52"/>
  <c r="L240" i="52" s="1"/>
  <c r="K103" i="52"/>
  <c r="L103" i="52" s="1"/>
  <c r="K135" i="52"/>
  <c r="L135" i="52" s="1"/>
  <c r="K167" i="52"/>
  <c r="L167" i="52" s="1"/>
  <c r="K211" i="52"/>
  <c r="L211" i="52" s="1"/>
  <c r="K200" i="52"/>
  <c r="L200" i="52" s="1"/>
  <c r="K261" i="52"/>
  <c r="L261" i="52" s="1"/>
  <c r="K134" i="52"/>
  <c r="L134" i="52" s="1"/>
  <c r="K166" i="52"/>
  <c r="L166" i="52" s="1"/>
  <c r="K203" i="52"/>
  <c r="L203" i="52" s="1"/>
  <c r="K215" i="52"/>
  <c r="L215" i="52" s="1"/>
  <c r="K204" i="76"/>
  <c r="L204" i="76" s="1"/>
  <c r="K26" i="76"/>
  <c r="L26" i="76" s="1"/>
  <c r="K58" i="76"/>
  <c r="L58" i="76" s="1"/>
  <c r="K90" i="76"/>
  <c r="L90" i="76" s="1"/>
  <c r="K122" i="76"/>
  <c r="L122" i="76" s="1"/>
  <c r="K154" i="76"/>
  <c r="L154" i="76" s="1"/>
  <c r="K193" i="76"/>
  <c r="L193" i="76" s="1"/>
  <c r="K182" i="76"/>
  <c r="L182" i="76" s="1"/>
  <c r="K258" i="76"/>
  <c r="L258" i="76" s="1"/>
  <c r="K27" i="76"/>
  <c r="L27" i="76" s="1"/>
  <c r="K59" i="76"/>
  <c r="L59" i="76" s="1"/>
  <c r="K91" i="76"/>
  <c r="L91" i="76" s="1"/>
  <c r="K123" i="76"/>
  <c r="L123" i="76" s="1"/>
  <c r="K155" i="76"/>
  <c r="L155" i="76" s="1"/>
  <c r="K201" i="76"/>
  <c r="L201" i="76" s="1"/>
  <c r="K222" i="76"/>
  <c r="L222" i="76" s="1"/>
  <c r="K240" i="82"/>
  <c r="L240" i="82" s="1"/>
  <c r="K208" i="82"/>
  <c r="L208" i="82" s="1"/>
  <c r="K176" i="82"/>
  <c r="L176" i="82" s="1"/>
  <c r="K144" i="82"/>
  <c r="L144" i="82" s="1"/>
  <c r="K233" i="82"/>
  <c r="L233" i="82" s="1"/>
  <c r="K201" i="82"/>
  <c r="L201" i="82" s="1"/>
  <c r="K169" i="82"/>
  <c r="L169" i="82" s="1"/>
  <c r="K136" i="82"/>
  <c r="L136" i="82" s="1"/>
  <c r="K104" i="82"/>
  <c r="L104" i="82" s="1"/>
  <c r="K127" i="82"/>
  <c r="L127" i="82" s="1"/>
  <c r="K63" i="82"/>
  <c r="L63" i="82" s="1"/>
  <c r="K20" i="82"/>
  <c r="L20" i="82" s="1"/>
  <c r="K62" i="82"/>
  <c r="L62" i="82" s="1"/>
  <c r="K19" i="82"/>
  <c r="L19" i="82" s="1"/>
  <c r="K61" i="82"/>
  <c r="L61" i="82" s="1"/>
  <c r="K18" i="82"/>
  <c r="L18" i="82" s="1"/>
  <c r="Q232" i="54"/>
  <c r="R232" i="54" s="1"/>
  <c r="Q200" i="54"/>
  <c r="R200" i="54" s="1"/>
  <c r="Q168" i="54"/>
  <c r="R168" i="54" s="1"/>
  <c r="Q136" i="54"/>
  <c r="R136" i="54" s="1"/>
  <c r="Q104" i="54"/>
  <c r="R104" i="54" s="1"/>
  <c r="Q72" i="54"/>
  <c r="R72" i="54" s="1"/>
  <c r="Q239" i="54"/>
  <c r="R239" i="54" s="1"/>
  <c r="Q207" i="54"/>
  <c r="R207" i="54" s="1"/>
  <c r="Q175" i="54"/>
  <c r="R175" i="54" s="1"/>
  <c r="Q143" i="54"/>
  <c r="R143" i="54" s="1"/>
  <c r="Q111" i="54"/>
  <c r="R111" i="54" s="1"/>
  <c r="Q79" i="54"/>
  <c r="R79" i="54" s="1"/>
  <c r="Q40" i="54"/>
  <c r="R40" i="54" s="1"/>
  <c r="Q21" i="54"/>
  <c r="R21" i="54" s="1"/>
  <c r="Q27" i="54"/>
  <c r="R27" i="54" s="1"/>
  <c r="Q254" i="53"/>
  <c r="R254" i="53" s="1"/>
  <c r="Q222" i="53"/>
  <c r="R222" i="53" s="1"/>
  <c r="Q245" i="53"/>
  <c r="R245" i="53" s="1"/>
  <c r="Q213" i="53"/>
  <c r="R213" i="53" s="1"/>
  <c r="Q181" i="53"/>
  <c r="R181" i="53" s="1"/>
  <c r="Q149" i="53"/>
  <c r="R149" i="53" s="1"/>
  <c r="Q117" i="53"/>
  <c r="R117" i="53" s="1"/>
  <c r="Q85" i="53"/>
  <c r="R85" i="53" s="1"/>
  <c r="Q168" i="53"/>
  <c r="R168" i="53" s="1"/>
  <c r="Q150" i="53"/>
  <c r="R150" i="53" s="1"/>
  <c r="Q48" i="53"/>
  <c r="R48" i="53" s="1"/>
  <c r="Q16" i="53"/>
  <c r="R16" i="53" s="1"/>
  <c r="Q62" i="53"/>
  <c r="R62" i="53" s="1"/>
  <c r="Q64" i="53"/>
  <c r="R64" i="53" s="1"/>
  <c r="Q45" i="53"/>
  <c r="R45" i="53" s="1"/>
  <c r="Q13" i="53"/>
  <c r="R13" i="53" s="1"/>
  <c r="K47" i="77"/>
  <c r="L47" i="77" s="1"/>
  <c r="K15" i="77"/>
  <c r="L15" i="77" s="1"/>
  <c r="K32" i="77"/>
  <c r="L32" i="77" s="1"/>
  <c r="Q47" i="46"/>
  <c r="R47" i="46" s="1"/>
  <c r="Q15" i="46"/>
  <c r="R15" i="46" s="1"/>
  <c r="Q32" i="46"/>
  <c r="R32" i="46" s="1"/>
  <c r="K48" i="78"/>
  <c r="L48" i="78" s="1"/>
  <c r="K16" i="78"/>
  <c r="L16" i="78" s="1"/>
  <c r="K13" i="78"/>
  <c r="L13" i="78" s="1"/>
  <c r="K47" i="86"/>
  <c r="L47" i="86" s="1"/>
  <c r="K50" i="86"/>
  <c r="L50" i="86" s="1"/>
  <c r="K16" i="86"/>
  <c r="L16" i="86" s="1"/>
  <c r="K221" i="45"/>
  <c r="L221" i="45" s="1"/>
  <c r="K235" i="45"/>
  <c r="L235" i="45" s="1"/>
  <c r="K217" i="45"/>
  <c r="L217" i="45" s="1"/>
  <c r="K167" i="45"/>
  <c r="L167" i="45" s="1"/>
  <c r="K34" i="45"/>
  <c r="L34" i="45" s="1"/>
  <c r="K66" i="45"/>
  <c r="L66" i="45" s="1"/>
  <c r="K98" i="45"/>
  <c r="L98" i="45" s="1"/>
  <c r="K158" i="45"/>
  <c r="L158" i="45" s="1"/>
  <c r="K156" i="45"/>
  <c r="L156" i="45" s="1"/>
  <c r="K243" i="45"/>
  <c r="L243" i="45" s="1"/>
  <c r="K225" i="45"/>
  <c r="L225" i="45" s="1"/>
  <c r="K239" i="45"/>
  <c r="L239" i="45" s="1"/>
  <c r="K35" i="45"/>
  <c r="L35" i="45" s="1"/>
  <c r="K67" i="45"/>
  <c r="L67" i="45" s="1"/>
  <c r="K99" i="45"/>
  <c r="L99" i="45" s="1"/>
  <c r="K166" i="45"/>
  <c r="L166" i="45" s="1"/>
  <c r="K41" i="85"/>
  <c r="L41" i="85" s="1"/>
  <c r="K40" i="85"/>
  <c r="L40" i="85" s="1"/>
  <c r="K39" i="85"/>
  <c r="L39" i="85" s="1"/>
  <c r="Q58" i="86"/>
  <c r="R58" i="86" s="1"/>
  <c r="Q13" i="86"/>
  <c r="R13" i="86" s="1"/>
  <c r="Q17" i="86"/>
  <c r="R17" i="86" s="1"/>
  <c r="K248" i="13"/>
  <c r="L248" i="13" s="1"/>
  <c r="K123" i="13"/>
  <c r="L123" i="13" s="1"/>
  <c r="K106" i="13"/>
  <c r="L106" i="13" s="1"/>
  <c r="K74" i="13"/>
  <c r="L74" i="13" s="1"/>
  <c r="K42" i="13"/>
  <c r="L42" i="13" s="1"/>
  <c r="K237" i="13"/>
  <c r="L237" i="13" s="1"/>
  <c r="K150" i="13"/>
  <c r="L150" i="13" s="1"/>
  <c r="K184" i="13"/>
  <c r="L184" i="13" s="1"/>
  <c r="K218" i="13"/>
  <c r="L218" i="13" s="1"/>
  <c r="K241" i="13"/>
  <c r="L241" i="13" s="1"/>
  <c r="K101" i="13"/>
  <c r="L101" i="13" s="1"/>
  <c r="K69" i="13"/>
  <c r="L69" i="13" s="1"/>
  <c r="K37" i="13"/>
  <c r="L37" i="13" s="1"/>
  <c r="K197" i="13"/>
  <c r="L197" i="13" s="1"/>
  <c r="K238" i="13"/>
  <c r="L238" i="13" s="1"/>
  <c r="K160" i="13"/>
  <c r="L160" i="13" s="1"/>
  <c r="Q31" i="85"/>
  <c r="R31" i="85" s="1"/>
  <c r="Q30" i="85"/>
  <c r="R30" i="85" s="1"/>
  <c r="Q20" i="85"/>
  <c r="R20" i="85" s="1"/>
  <c r="K235" i="71"/>
  <c r="L235" i="71" s="1"/>
  <c r="K203" i="71"/>
  <c r="L203" i="71" s="1"/>
  <c r="K171" i="71"/>
  <c r="L171" i="71" s="1"/>
  <c r="K139" i="71"/>
  <c r="L139" i="71" s="1"/>
  <c r="K107" i="71"/>
  <c r="L107" i="71" s="1"/>
  <c r="K75" i="71"/>
  <c r="L75" i="71" s="1"/>
  <c r="K232" i="71"/>
  <c r="L232" i="71" s="1"/>
  <c r="K200" i="71"/>
  <c r="L200" i="71" s="1"/>
  <c r="K168" i="71"/>
  <c r="L168" i="71" s="1"/>
  <c r="K136" i="71"/>
  <c r="L136" i="71" s="1"/>
  <c r="K104" i="71"/>
  <c r="L104" i="71" s="1"/>
  <c r="K41" i="71"/>
  <c r="L41" i="71" s="1"/>
  <c r="K76" i="71"/>
  <c r="L76" i="71" s="1"/>
  <c r="K13" i="71"/>
  <c r="L13" i="71" s="1"/>
  <c r="K23" i="71"/>
  <c r="L23" i="71" s="1"/>
  <c r="K259" i="50"/>
  <c r="L259" i="50" s="1"/>
  <c r="K262" i="50"/>
  <c r="L262" i="50" s="1"/>
  <c r="K230" i="50"/>
  <c r="L230" i="50" s="1"/>
  <c r="K132" i="50"/>
  <c r="L132" i="50" s="1"/>
  <c r="K100" i="50"/>
  <c r="L100" i="50" s="1"/>
  <c r="K68" i="50"/>
  <c r="L68" i="50" s="1"/>
  <c r="K36" i="50"/>
  <c r="L36" i="50" s="1"/>
  <c r="K158" i="50"/>
  <c r="L158" i="50" s="1"/>
  <c r="K201" i="50"/>
  <c r="L201" i="50" s="1"/>
  <c r="K180" i="50"/>
  <c r="L180" i="50" s="1"/>
  <c r="K127" i="50"/>
  <c r="L127" i="50" s="1"/>
  <c r="K95" i="50"/>
  <c r="L95" i="50" s="1"/>
  <c r="K63" i="50"/>
  <c r="L63" i="50" s="1"/>
  <c r="K31" i="50"/>
  <c r="L31" i="50" s="1"/>
  <c r="K212" i="50"/>
  <c r="L212" i="50" s="1"/>
  <c r="K209" i="50"/>
  <c r="L209" i="50" s="1"/>
  <c r="K251" i="72"/>
  <c r="L251" i="72" s="1"/>
  <c r="K219" i="72"/>
  <c r="L219" i="72" s="1"/>
  <c r="K187" i="72"/>
  <c r="L187" i="72" s="1"/>
  <c r="K155" i="72"/>
  <c r="L155" i="72" s="1"/>
  <c r="K123" i="72"/>
  <c r="L123" i="72" s="1"/>
  <c r="K256" i="72"/>
  <c r="L256" i="72" s="1"/>
  <c r="K224" i="72"/>
  <c r="L224" i="72" s="1"/>
  <c r="K192" i="72"/>
  <c r="L192" i="72" s="1"/>
  <c r="K160" i="72"/>
  <c r="L160" i="72" s="1"/>
  <c r="K128" i="72"/>
  <c r="L128" i="72" s="1"/>
  <c r="K43" i="72"/>
  <c r="L43" i="72" s="1"/>
  <c r="K88" i="72"/>
  <c r="L88" i="72" s="1"/>
  <c r="K22" i="72"/>
  <c r="L22" i="72" s="1"/>
  <c r="K44" i="72"/>
  <c r="L44" i="72" s="1"/>
  <c r="K89" i="72"/>
  <c r="L89" i="72" s="1"/>
  <c r="K15" i="72"/>
  <c r="L15" i="72" s="1"/>
  <c r="Q39" i="77"/>
  <c r="R39" i="77" s="1"/>
  <c r="Q56" i="77"/>
  <c r="R56" i="77" s="1"/>
  <c r="Q24" i="77"/>
  <c r="R24" i="77" s="1"/>
  <c r="K250" i="49"/>
  <c r="L250" i="49" s="1"/>
  <c r="K232" i="49"/>
  <c r="L232" i="49" s="1"/>
  <c r="K124" i="49"/>
  <c r="L124" i="49" s="1"/>
  <c r="K92" i="49"/>
  <c r="L92" i="49" s="1"/>
  <c r="K60" i="49"/>
  <c r="L60" i="49" s="1"/>
  <c r="K28" i="49"/>
  <c r="L28" i="49" s="1"/>
  <c r="K181" i="49"/>
  <c r="L181" i="49" s="1"/>
  <c r="K167" i="49"/>
  <c r="L167" i="49" s="1"/>
  <c r="K228" i="49"/>
  <c r="L228" i="49" s="1"/>
  <c r="K222" i="49"/>
  <c r="L222" i="49" s="1"/>
  <c r="K115" i="49"/>
  <c r="L115" i="49" s="1"/>
  <c r="K83" i="49"/>
  <c r="L83" i="49" s="1"/>
  <c r="K51" i="49"/>
  <c r="L51" i="49" s="1"/>
  <c r="K19" i="49"/>
  <c r="L19" i="49" s="1"/>
  <c r="K141" i="49"/>
  <c r="L141" i="49" s="1"/>
  <c r="K159" i="49"/>
  <c r="L159" i="49" s="1"/>
  <c r="Q142" i="53"/>
  <c r="R142" i="53" s="1"/>
  <c r="Q112" i="53"/>
  <c r="R112" i="53" s="1"/>
  <c r="Q46" i="53"/>
  <c r="R46" i="53" s="1"/>
  <c r="Q14" i="53"/>
  <c r="R14" i="53" s="1"/>
  <c r="Q184" i="53"/>
  <c r="R184" i="53" s="1"/>
  <c r="Q160" i="53"/>
  <c r="R160" i="53" s="1"/>
  <c r="Q43" i="53"/>
  <c r="R43" i="53" s="1"/>
  <c r="Q11" i="53"/>
  <c r="R11" i="53" s="1"/>
  <c r="K45" i="77"/>
  <c r="L45" i="77" s="1"/>
  <c r="K13" i="77"/>
  <c r="L13" i="77" s="1"/>
  <c r="K30" i="77"/>
  <c r="L30" i="77" s="1"/>
  <c r="Q45" i="46"/>
  <c r="R45" i="46" s="1"/>
  <c r="Q13" i="46"/>
  <c r="R13" i="46" s="1"/>
  <c r="Q30" i="46"/>
  <c r="R30" i="46" s="1"/>
  <c r="K46" i="78"/>
  <c r="L46" i="78" s="1"/>
  <c r="K14" i="78"/>
  <c r="L14" i="78" s="1"/>
  <c r="K43" i="78"/>
  <c r="L43" i="78" s="1"/>
  <c r="K45" i="86"/>
  <c r="L45" i="86" s="1"/>
  <c r="K48" i="86"/>
  <c r="L48" i="86" s="1"/>
  <c r="K13" i="86"/>
  <c r="L13" i="86" s="1"/>
  <c r="K237" i="45"/>
  <c r="L237" i="45" s="1"/>
  <c r="K249" i="45"/>
  <c r="L249" i="45" s="1"/>
  <c r="K233" i="45"/>
  <c r="L233" i="45" s="1"/>
  <c r="K183" i="45"/>
  <c r="L183" i="45" s="1"/>
  <c r="K36" i="45"/>
  <c r="L36" i="45" s="1"/>
  <c r="K68" i="45"/>
  <c r="L68" i="45" s="1"/>
  <c r="K100" i="45"/>
  <c r="L100" i="45" s="1"/>
  <c r="K174" i="45"/>
  <c r="L174" i="45" s="1"/>
  <c r="K172" i="45"/>
  <c r="L172" i="45" s="1"/>
  <c r="K259" i="45"/>
  <c r="L259" i="45" s="1"/>
  <c r="K241" i="45"/>
  <c r="L241" i="45" s="1"/>
  <c r="K246" i="45"/>
  <c r="L246" i="45" s="1"/>
  <c r="K37" i="45"/>
  <c r="L37" i="45" s="1"/>
  <c r="K69" i="45"/>
  <c r="L69" i="45" s="1"/>
  <c r="K101" i="45"/>
  <c r="L101" i="45" s="1"/>
  <c r="K182" i="45"/>
  <c r="L182" i="45" s="1"/>
  <c r="K38" i="85"/>
  <c r="L38" i="85" s="1"/>
  <c r="K21" i="85"/>
  <c r="L21" i="85" s="1"/>
  <c r="K36" i="85"/>
  <c r="L36" i="85" s="1"/>
  <c r="Q56" i="86"/>
  <c r="R56" i="86" s="1"/>
  <c r="Q33" i="86"/>
  <c r="R33" i="86" s="1"/>
  <c r="Q14" i="86"/>
  <c r="R14" i="86" s="1"/>
  <c r="K240" i="13"/>
  <c r="L240" i="13" s="1"/>
  <c r="K261" i="13"/>
  <c r="L261" i="13" s="1"/>
  <c r="K104" i="13"/>
  <c r="L104" i="13" s="1"/>
  <c r="K72" i="13"/>
  <c r="L72" i="13" s="1"/>
  <c r="K40" i="13"/>
  <c r="L40" i="13" s="1"/>
  <c r="K221" i="13"/>
  <c r="L221" i="13" s="1"/>
  <c r="K134" i="13"/>
  <c r="L134" i="13" s="1"/>
  <c r="K168" i="13"/>
  <c r="L168" i="13" s="1"/>
  <c r="K202" i="13"/>
  <c r="L202" i="13" s="1"/>
  <c r="K236" i="13"/>
  <c r="L236" i="13" s="1"/>
  <c r="K99" i="13"/>
  <c r="L99" i="13" s="1"/>
  <c r="K67" i="13"/>
  <c r="L67" i="13" s="1"/>
  <c r="K35" i="13"/>
  <c r="L35" i="13" s="1"/>
  <c r="K181" i="13"/>
  <c r="L181" i="13" s="1"/>
  <c r="K231" i="13"/>
  <c r="L231" i="13" s="1"/>
  <c r="K144" i="13"/>
  <c r="L144" i="13" s="1"/>
  <c r="Q29" i="85"/>
  <c r="R29" i="85" s="1"/>
  <c r="Q28" i="85"/>
  <c r="R28" i="85" s="1"/>
  <c r="Q13" i="85"/>
  <c r="R13" i="85" s="1"/>
  <c r="K233" i="71"/>
  <c r="L233" i="71" s="1"/>
  <c r="K201" i="71"/>
  <c r="L201" i="71" s="1"/>
  <c r="K169" i="71"/>
  <c r="L169" i="71" s="1"/>
  <c r="K137" i="71"/>
  <c r="L137" i="71" s="1"/>
  <c r="K105" i="71"/>
  <c r="L105" i="71" s="1"/>
  <c r="K262" i="71"/>
  <c r="L262" i="71" s="1"/>
  <c r="K230" i="71"/>
  <c r="L230" i="71" s="1"/>
  <c r="K198" i="71"/>
  <c r="L198" i="71" s="1"/>
  <c r="K166" i="71"/>
  <c r="L166" i="71" s="1"/>
  <c r="K134" i="71"/>
  <c r="L134" i="71" s="1"/>
  <c r="K102" i="71"/>
  <c r="L102" i="71" s="1"/>
  <c r="K70" i="71"/>
  <c r="L70" i="71" s="1"/>
  <c r="K52" i="71"/>
  <c r="L52" i="71" s="1"/>
  <c r="K80" i="71"/>
  <c r="L80" i="71" s="1"/>
  <c r="K15" i="71"/>
  <c r="L15" i="71" s="1"/>
  <c r="K257" i="50"/>
  <c r="L257" i="50" s="1"/>
  <c r="K260" i="50"/>
  <c r="L260" i="50" s="1"/>
  <c r="K228" i="50"/>
  <c r="L228" i="50" s="1"/>
  <c r="K130" i="50"/>
  <c r="L130" i="50" s="1"/>
  <c r="K98" i="50"/>
  <c r="L98" i="50" s="1"/>
  <c r="K66" i="50"/>
  <c r="L66" i="50" s="1"/>
  <c r="K34" i="50"/>
  <c r="L34" i="50" s="1"/>
  <c r="K142" i="50"/>
  <c r="L142" i="50" s="1"/>
  <c r="K185" i="50"/>
  <c r="L185" i="50" s="1"/>
  <c r="K164" i="50"/>
  <c r="L164" i="50" s="1"/>
  <c r="K125" i="50"/>
  <c r="L125" i="50" s="1"/>
  <c r="K93" i="50"/>
  <c r="L93" i="50" s="1"/>
  <c r="K61" i="50"/>
  <c r="L61" i="50" s="1"/>
  <c r="K29" i="50"/>
  <c r="L29" i="50" s="1"/>
  <c r="K207" i="50"/>
  <c r="L207" i="50" s="1"/>
  <c r="K202" i="50"/>
  <c r="L202" i="50" s="1"/>
  <c r="K249" i="72"/>
  <c r="L249" i="72" s="1"/>
  <c r="K217" i="72"/>
  <c r="L217" i="72" s="1"/>
  <c r="K185" i="72"/>
  <c r="L185" i="72" s="1"/>
  <c r="K153" i="72"/>
  <c r="L153" i="72" s="1"/>
  <c r="K121" i="72"/>
  <c r="L121" i="72" s="1"/>
  <c r="K254" i="72"/>
  <c r="L254" i="72" s="1"/>
  <c r="K222" i="72"/>
  <c r="L222" i="72" s="1"/>
  <c r="K190" i="72"/>
  <c r="L190" i="72" s="1"/>
  <c r="K158" i="72"/>
  <c r="L158" i="72" s="1"/>
  <c r="K126" i="72"/>
  <c r="L126" i="72" s="1"/>
  <c r="K84" i="72"/>
  <c r="L84" i="72" s="1"/>
  <c r="K72" i="72"/>
  <c r="L72" i="72" s="1"/>
  <c r="K20" i="72"/>
  <c r="L20" i="72" s="1"/>
  <c r="K102" i="72"/>
  <c r="L102" i="72" s="1"/>
  <c r="K73" i="72"/>
  <c r="L73" i="72" s="1"/>
  <c r="K13" i="72"/>
  <c r="L13" i="72" s="1"/>
  <c r="Q37" i="77"/>
  <c r="R37" i="77" s="1"/>
  <c r="Q54" i="77"/>
  <c r="R54" i="77" s="1"/>
  <c r="Q22" i="77"/>
  <c r="R22" i="77" s="1"/>
  <c r="K239" i="49"/>
  <c r="L239" i="49" s="1"/>
  <c r="K229" i="49"/>
  <c r="L229" i="49" s="1"/>
  <c r="K122" i="49"/>
  <c r="L122" i="49" s="1"/>
  <c r="K90" i="49"/>
  <c r="L90" i="49" s="1"/>
  <c r="K58" i="49"/>
  <c r="L58" i="49" s="1"/>
  <c r="K26" i="49"/>
  <c r="L26" i="49" s="1"/>
  <c r="K165" i="49"/>
  <c r="L165" i="49" s="1"/>
  <c r="K151" i="49"/>
  <c r="L151" i="49" s="1"/>
  <c r="K225" i="49"/>
  <c r="L225" i="49" s="1"/>
  <c r="K203" i="49"/>
  <c r="L203" i="49" s="1"/>
  <c r="K113" i="49"/>
  <c r="L113" i="49" s="1"/>
  <c r="K81" i="49"/>
  <c r="L81" i="49" s="1"/>
  <c r="K49" i="49"/>
  <c r="L49" i="49" s="1"/>
  <c r="K17" i="49"/>
  <c r="L17" i="49" s="1"/>
  <c r="K125" i="49"/>
  <c r="L125" i="49" s="1"/>
  <c r="K143" i="49"/>
  <c r="L143" i="49" s="1"/>
  <c r="Q110" i="53"/>
  <c r="R110" i="53" s="1"/>
  <c r="Q80" i="53"/>
  <c r="R80" i="53" s="1"/>
  <c r="Q44" i="53"/>
  <c r="R44" i="53" s="1"/>
  <c r="Q12" i="53"/>
  <c r="R12" i="53" s="1"/>
  <c r="Q180" i="53"/>
  <c r="R180" i="53" s="1"/>
  <c r="Q118" i="53"/>
  <c r="R118" i="53" s="1"/>
  <c r="Q41" i="53"/>
  <c r="R41" i="53" s="1"/>
  <c r="Q204" i="53"/>
  <c r="R204" i="53" s="1"/>
  <c r="K43" i="77"/>
  <c r="L43" i="77" s="1"/>
  <c r="K11" i="77"/>
  <c r="L11" i="77" s="1"/>
  <c r="K28" i="77"/>
  <c r="L28" i="77" s="1"/>
  <c r="Q43" i="46"/>
  <c r="R43" i="46" s="1"/>
  <c r="Q11" i="46"/>
  <c r="R11" i="46" s="1"/>
  <c r="Q28" i="46"/>
  <c r="R28" i="46" s="1"/>
  <c r="K44" i="78"/>
  <c r="L44" i="78" s="1"/>
  <c r="K12" i="78"/>
  <c r="L12" i="78" s="1"/>
  <c r="K11" i="78"/>
  <c r="L11" i="78" s="1"/>
  <c r="K43" i="86"/>
  <c r="L43" i="86" s="1"/>
  <c r="K46" i="86"/>
  <c r="L46" i="86" s="1"/>
  <c r="K21" i="86"/>
  <c r="L21" i="86" s="1"/>
  <c r="K132" i="45"/>
  <c r="L132" i="45" s="1"/>
  <c r="K130" i="45"/>
  <c r="L130" i="45" s="1"/>
  <c r="K255" i="45"/>
  <c r="L255" i="45" s="1"/>
  <c r="K199" i="45"/>
  <c r="L199" i="45" s="1"/>
  <c r="K38" i="45"/>
  <c r="L38" i="45" s="1"/>
  <c r="K70" i="45"/>
  <c r="L70" i="45" s="1"/>
  <c r="K102" i="45"/>
  <c r="L102" i="45" s="1"/>
  <c r="K190" i="45"/>
  <c r="L190" i="45" s="1"/>
  <c r="K188" i="45"/>
  <c r="L188" i="45" s="1"/>
  <c r="K138" i="45"/>
  <c r="L138" i="45" s="1"/>
  <c r="K136" i="45"/>
  <c r="L136" i="45" s="1"/>
  <c r="K251" i="45"/>
  <c r="L251" i="45" s="1"/>
  <c r="K39" i="45"/>
  <c r="L39" i="45" s="1"/>
  <c r="K71" i="45"/>
  <c r="L71" i="45" s="1"/>
  <c r="K103" i="45"/>
  <c r="L103" i="45" s="1"/>
  <c r="K198" i="45"/>
  <c r="L198" i="45" s="1"/>
  <c r="K35" i="85"/>
  <c r="L35" i="85" s="1"/>
  <c r="K37" i="85"/>
  <c r="L37" i="85" s="1"/>
  <c r="K25" i="85"/>
  <c r="L25" i="85" s="1"/>
  <c r="Q54" i="86"/>
  <c r="R54" i="86" s="1"/>
  <c r="Q37" i="86"/>
  <c r="R37" i="86" s="1"/>
  <c r="Q11" i="86"/>
  <c r="R11" i="86" s="1"/>
  <c r="K226" i="13"/>
  <c r="L226" i="13" s="1"/>
  <c r="K253" i="13"/>
  <c r="L253" i="13" s="1"/>
  <c r="K102" i="13"/>
  <c r="L102" i="13" s="1"/>
  <c r="K70" i="13"/>
  <c r="L70" i="13" s="1"/>
  <c r="K38" i="13"/>
  <c r="L38" i="13" s="1"/>
  <c r="K205" i="13"/>
  <c r="L205" i="13" s="1"/>
  <c r="K118" i="13"/>
  <c r="L118" i="13" s="1"/>
  <c r="K152" i="13"/>
  <c r="L152" i="13" s="1"/>
  <c r="K186" i="13"/>
  <c r="L186" i="13" s="1"/>
  <c r="K220" i="13"/>
  <c r="L220" i="13" s="1"/>
  <c r="K97" i="13"/>
  <c r="L97" i="13" s="1"/>
  <c r="K65" i="13"/>
  <c r="L65" i="13" s="1"/>
  <c r="K33" i="13"/>
  <c r="L33" i="13" s="1"/>
  <c r="K165" i="13"/>
  <c r="L165" i="13" s="1"/>
  <c r="K215" i="13"/>
  <c r="L215" i="13" s="1"/>
  <c r="K128" i="13"/>
  <c r="L128" i="13" s="1"/>
  <c r="Q58" i="85"/>
  <c r="R58" i="85" s="1"/>
  <c r="Q22" i="85"/>
  <c r="R22" i="85" s="1"/>
  <c r="Q27" i="85"/>
  <c r="R27" i="85" s="1"/>
  <c r="K231" i="71"/>
  <c r="L231" i="71" s="1"/>
  <c r="K199" i="71"/>
  <c r="L199" i="71" s="1"/>
  <c r="K167" i="71"/>
  <c r="L167" i="71" s="1"/>
  <c r="K135" i="71"/>
  <c r="L135" i="71" s="1"/>
  <c r="K103" i="71"/>
  <c r="L103" i="71" s="1"/>
  <c r="K260" i="71"/>
  <c r="L260" i="71" s="1"/>
  <c r="K228" i="71"/>
  <c r="L228" i="71" s="1"/>
  <c r="K196" i="71"/>
  <c r="L196" i="71" s="1"/>
  <c r="K164" i="71"/>
  <c r="L164" i="71" s="1"/>
  <c r="K132" i="71"/>
  <c r="L132" i="71" s="1"/>
  <c r="K100" i="71"/>
  <c r="L100" i="71" s="1"/>
  <c r="K67" i="71"/>
  <c r="L67" i="71" s="1"/>
  <c r="K49" i="71"/>
  <c r="L49" i="71" s="1"/>
  <c r="K60" i="71"/>
  <c r="L60" i="71" s="1"/>
  <c r="K74" i="71"/>
  <c r="L74" i="71" s="1"/>
  <c r="K255" i="50"/>
  <c r="L255" i="50" s="1"/>
  <c r="K258" i="50"/>
  <c r="L258" i="50" s="1"/>
  <c r="K204" i="50"/>
  <c r="L204" i="50" s="1"/>
  <c r="K128" i="50"/>
  <c r="L128" i="50" s="1"/>
  <c r="K96" i="50"/>
  <c r="L96" i="50" s="1"/>
  <c r="K64" i="50"/>
  <c r="L64" i="50" s="1"/>
  <c r="K32" i="50"/>
  <c r="L32" i="50" s="1"/>
  <c r="K227" i="50"/>
  <c r="L227" i="50" s="1"/>
  <c r="K169" i="50"/>
  <c r="L169" i="50" s="1"/>
  <c r="K148" i="50"/>
  <c r="L148" i="50" s="1"/>
  <c r="K123" i="50"/>
  <c r="L123" i="50" s="1"/>
  <c r="K91" i="50"/>
  <c r="L91" i="50" s="1"/>
  <c r="K59" i="50"/>
  <c r="L59" i="50" s="1"/>
  <c r="K27" i="50"/>
  <c r="L27" i="50" s="1"/>
  <c r="K191" i="50"/>
  <c r="L191" i="50" s="1"/>
  <c r="K186" i="50"/>
  <c r="L186" i="50" s="1"/>
  <c r="K247" i="72"/>
  <c r="L247" i="72" s="1"/>
  <c r="K215" i="72"/>
  <c r="L215" i="72" s="1"/>
  <c r="K183" i="72"/>
  <c r="L183" i="72" s="1"/>
  <c r="K151" i="72"/>
  <c r="L151" i="72" s="1"/>
  <c r="K119" i="72"/>
  <c r="L119" i="72" s="1"/>
  <c r="K252" i="72"/>
  <c r="L252" i="72" s="1"/>
  <c r="K220" i="72"/>
  <c r="L220" i="72" s="1"/>
  <c r="K188" i="72"/>
  <c r="L188" i="72" s="1"/>
  <c r="K156" i="72"/>
  <c r="L156" i="72" s="1"/>
  <c r="K124" i="72"/>
  <c r="L124" i="72" s="1"/>
  <c r="K68" i="72"/>
  <c r="L68" i="72" s="1"/>
  <c r="K56" i="72"/>
  <c r="L56" i="72" s="1"/>
  <c r="K18" i="72"/>
  <c r="L18" i="72" s="1"/>
  <c r="K85" i="72"/>
  <c r="L85" i="72" s="1"/>
  <c r="K57" i="72"/>
  <c r="L57" i="72" s="1"/>
  <c r="K11" i="72"/>
  <c r="L11" i="72" s="1"/>
  <c r="Q35" i="77"/>
  <c r="R35" i="77" s="1"/>
  <c r="Q52" i="77"/>
  <c r="R52" i="77" s="1"/>
  <c r="Q20" i="77"/>
  <c r="R20" i="77" s="1"/>
  <c r="K221" i="49"/>
  <c r="L221" i="49" s="1"/>
  <c r="K218" i="49"/>
  <c r="L218" i="49" s="1"/>
  <c r="K120" i="49"/>
  <c r="L120" i="49" s="1"/>
  <c r="K88" i="49"/>
  <c r="L88" i="49" s="1"/>
  <c r="K56" i="49"/>
  <c r="L56" i="49" s="1"/>
  <c r="K24" i="49"/>
  <c r="L24" i="49" s="1"/>
  <c r="K149" i="49"/>
  <c r="L149" i="49" s="1"/>
  <c r="K135" i="49"/>
  <c r="L135" i="49" s="1"/>
  <c r="K217" i="49"/>
  <c r="L217" i="49" s="1"/>
  <c r="K187" i="49"/>
  <c r="L187" i="49" s="1"/>
  <c r="K111" i="49"/>
  <c r="L111" i="49" s="1"/>
  <c r="K79" i="49"/>
  <c r="L79" i="49" s="1"/>
  <c r="K47" i="49"/>
  <c r="L47" i="49" s="1"/>
  <c r="K15" i="49"/>
  <c r="L15" i="49" s="1"/>
  <c r="K230" i="49"/>
  <c r="L230" i="49" s="1"/>
  <c r="K127" i="49"/>
  <c r="L127" i="49" s="1"/>
  <c r="Q83" i="53"/>
  <c r="R83" i="53" s="1"/>
  <c r="Q78" i="53"/>
  <c r="R78" i="53" s="1"/>
  <c r="Q174" i="53"/>
  <c r="R174" i="53" s="1"/>
  <c r="Q42" i="53"/>
  <c r="R42" i="53" s="1"/>
  <c r="Q200" i="53"/>
  <c r="R200" i="53" s="1"/>
  <c r="Q146" i="53"/>
  <c r="R146" i="53" s="1"/>
  <c r="Q86" i="53"/>
  <c r="R86" i="53" s="1"/>
  <c r="Q39" i="53"/>
  <c r="R39" i="53" s="1"/>
  <c r="Q196" i="53"/>
  <c r="R196" i="53" s="1"/>
  <c r="K41" i="77"/>
  <c r="L41" i="77" s="1"/>
  <c r="K58" i="77"/>
  <c r="L58" i="77" s="1"/>
  <c r="K26" i="77"/>
  <c r="L26" i="77" s="1"/>
  <c r="Q41" i="46"/>
  <c r="R41" i="46" s="1"/>
  <c r="Q58" i="46"/>
  <c r="R58" i="46" s="1"/>
  <c r="Q26" i="46"/>
  <c r="R26" i="46" s="1"/>
  <c r="K42" i="78"/>
  <c r="L42" i="78" s="1"/>
  <c r="K57" i="78"/>
  <c r="L57" i="78" s="1"/>
  <c r="K41" i="78"/>
  <c r="L41" i="78" s="1"/>
  <c r="K41" i="86"/>
  <c r="L41" i="86" s="1"/>
  <c r="K44" i="86"/>
  <c r="L44" i="86" s="1"/>
  <c r="K18" i="86"/>
  <c r="L18" i="86" s="1"/>
  <c r="K148" i="45"/>
  <c r="L148" i="45" s="1"/>
  <c r="K146" i="45"/>
  <c r="L146" i="45" s="1"/>
  <c r="K258" i="45"/>
  <c r="L258" i="45" s="1"/>
  <c r="K215" i="45"/>
  <c r="L215" i="45" s="1"/>
  <c r="K40" i="45"/>
  <c r="L40" i="45" s="1"/>
  <c r="K72" i="45"/>
  <c r="L72" i="45" s="1"/>
  <c r="K104" i="45"/>
  <c r="L104" i="45" s="1"/>
  <c r="K206" i="45"/>
  <c r="L206" i="45" s="1"/>
  <c r="K204" i="45"/>
  <c r="L204" i="45" s="1"/>
  <c r="K154" i="45"/>
  <c r="L154" i="45" s="1"/>
  <c r="K152" i="45"/>
  <c r="L152" i="45" s="1"/>
  <c r="K254" i="45"/>
  <c r="L254" i="45" s="1"/>
  <c r="K41" i="45"/>
  <c r="L41" i="45" s="1"/>
  <c r="K73" i="45"/>
  <c r="L73" i="45" s="1"/>
  <c r="K105" i="45"/>
  <c r="L105" i="45" s="1"/>
  <c r="K214" i="45"/>
  <c r="L214" i="45" s="1"/>
  <c r="K32" i="85"/>
  <c r="L32" i="85" s="1"/>
  <c r="K34" i="85"/>
  <c r="L34" i="85" s="1"/>
  <c r="K11" i="85"/>
  <c r="L11" i="85" s="1"/>
  <c r="Q52" i="86"/>
  <c r="R52" i="86" s="1"/>
  <c r="Q28" i="86"/>
  <c r="R28" i="86" s="1"/>
  <c r="Q39" i="86"/>
  <c r="R39" i="86" s="1"/>
  <c r="K210" i="13"/>
  <c r="L210" i="13" s="1"/>
  <c r="K245" i="13"/>
  <c r="L245" i="13" s="1"/>
  <c r="K100" i="13"/>
  <c r="L100" i="13" s="1"/>
  <c r="K68" i="13"/>
  <c r="L68" i="13" s="1"/>
  <c r="K36" i="13"/>
  <c r="L36" i="13" s="1"/>
  <c r="K189" i="13"/>
  <c r="L189" i="13" s="1"/>
  <c r="K223" i="13"/>
  <c r="L223" i="13" s="1"/>
  <c r="K136" i="13"/>
  <c r="L136" i="13" s="1"/>
  <c r="K170" i="13"/>
  <c r="L170" i="13" s="1"/>
  <c r="K204" i="13"/>
  <c r="L204" i="13" s="1"/>
  <c r="K95" i="13"/>
  <c r="L95" i="13" s="1"/>
  <c r="K63" i="13"/>
  <c r="L63" i="13" s="1"/>
  <c r="K31" i="13"/>
  <c r="L31" i="13" s="1"/>
  <c r="K149" i="13"/>
  <c r="L149" i="13" s="1"/>
  <c r="K199" i="13"/>
  <c r="L199" i="13" s="1"/>
  <c r="Q57" i="85"/>
  <c r="R57" i="85" s="1"/>
  <c r="Q56" i="85"/>
  <c r="R56" i="85" s="1"/>
  <c r="Q15" i="85"/>
  <c r="R15" i="85" s="1"/>
  <c r="K261" i="71"/>
  <c r="L261" i="71" s="1"/>
  <c r="K229" i="71"/>
  <c r="L229" i="71" s="1"/>
  <c r="K197" i="71"/>
  <c r="L197" i="71" s="1"/>
  <c r="K165" i="71"/>
  <c r="L165" i="71" s="1"/>
  <c r="K133" i="71"/>
  <c r="L133" i="71" s="1"/>
  <c r="K101" i="71"/>
  <c r="L101" i="71" s="1"/>
  <c r="K258" i="71"/>
  <c r="L258" i="71" s="1"/>
  <c r="K226" i="71"/>
  <c r="L226" i="71" s="1"/>
  <c r="K194" i="71"/>
  <c r="L194" i="71" s="1"/>
  <c r="K162" i="71"/>
  <c r="L162" i="71" s="1"/>
  <c r="K130" i="71"/>
  <c r="L130" i="71" s="1"/>
  <c r="K98" i="71"/>
  <c r="L98" i="71" s="1"/>
  <c r="K38" i="71"/>
  <c r="L38" i="71" s="1"/>
  <c r="K46" i="71"/>
  <c r="L46" i="71" s="1"/>
  <c r="K57" i="71"/>
  <c r="L57" i="71" s="1"/>
  <c r="K68" i="71"/>
  <c r="L68" i="71" s="1"/>
  <c r="K253" i="50"/>
  <c r="L253" i="50" s="1"/>
  <c r="K256" i="50"/>
  <c r="L256" i="50" s="1"/>
  <c r="K188" i="50"/>
  <c r="L188" i="50" s="1"/>
  <c r="K126" i="50"/>
  <c r="L126" i="50" s="1"/>
  <c r="K94" i="50"/>
  <c r="L94" i="50" s="1"/>
  <c r="K62" i="50"/>
  <c r="L62" i="50" s="1"/>
  <c r="K30" i="50"/>
  <c r="L30" i="50" s="1"/>
  <c r="K224" i="50"/>
  <c r="L224" i="50" s="1"/>
  <c r="K153" i="50"/>
  <c r="L153" i="50" s="1"/>
  <c r="K223" i="50"/>
  <c r="L223" i="50" s="1"/>
  <c r="K121" i="50"/>
  <c r="L121" i="50" s="1"/>
  <c r="K89" i="50"/>
  <c r="L89" i="50" s="1"/>
  <c r="K57" i="50"/>
  <c r="L57" i="50" s="1"/>
  <c r="K25" i="50"/>
  <c r="L25" i="50" s="1"/>
  <c r="K175" i="50"/>
  <c r="L175" i="50" s="1"/>
  <c r="K170" i="50"/>
  <c r="L170" i="50" s="1"/>
  <c r="K245" i="72"/>
  <c r="L245" i="72" s="1"/>
  <c r="K213" i="72"/>
  <c r="L213" i="72" s="1"/>
  <c r="K181" i="72"/>
  <c r="L181" i="72" s="1"/>
  <c r="K149" i="72"/>
  <c r="L149" i="72" s="1"/>
  <c r="K117" i="72"/>
  <c r="L117" i="72" s="1"/>
  <c r="K250" i="72"/>
  <c r="L250" i="72" s="1"/>
  <c r="K218" i="72"/>
  <c r="L218" i="72" s="1"/>
  <c r="K186" i="72"/>
  <c r="L186" i="72" s="1"/>
  <c r="K154" i="72"/>
  <c r="L154" i="72" s="1"/>
  <c r="K122" i="72"/>
  <c r="L122" i="72" s="1"/>
  <c r="K52" i="72"/>
  <c r="L52" i="72" s="1"/>
  <c r="K97" i="72"/>
  <c r="L97" i="72" s="1"/>
  <c r="K16" i="72"/>
  <c r="L16" i="72" s="1"/>
  <c r="K69" i="72"/>
  <c r="L69" i="72" s="1"/>
  <c r="K41" i="72"/>
  <c r="L41" i="72" s="1"/>
  <c r="K98" i="72"/>
  <c r="L98" i="72" s="1"/>
  <c r="Q33" i="77"/>
  <c r="R33" i="77" s="1"/>
  <c r="Q50" i="77"/>
  <c r="R50" i="77" s="1"/>
  <c r="Q18" i="77"/>
  <c r="R18" i="77" s="1"/>
  <c r="K209" i="49"/>
  <c r="L209" i="49" s="1"/>
  <c r="K211" i="49"/>
  <c r="L211" i="49" s="1"/>
  <c r="K118" i="49"/>
  <c r="L118" i="49" s="1"/>
  <c r="K86" i="49"/>
  <c r="L86" i="49" s="1"/>
  <c r="K54" i="49"/>
  <c r="L54" i="49" s="1"/>
  <c r="K22" i="49"/>
  <c r="L22" i="49" s="1"/>
  <c r="K133" i="49"/>
  <c r="L133" i="49" s="1"/>
  <c r="K241" i="49"/>
  <c r="L241" i="49" s="1"/>
  <c r="K201" i="49"/>
  <c r="L201" i="49" s="1"/>
  <c r="K171" i="49"/>
  <c r="L171" i="49" s="1"/>
  <c r="K109" i="49"/>
  <c r="L109" i="49" s="1"/>
  <c r="K77" i="49"/>
  <c r="L77" i="49" s="1"/>
  <c r="K45" i="49"/>
  <c r="L45" i="49" s="1"/>
  <c r="K13" i="49"/>
  <c r="L13" i="49" s="1"/>
  <c r="K227" i="49"/>
  <c r="L227" i="49" s="1"/>
  <c r="Q81" i="53"/>
  <c r="R81" i="53" s="1"/>
  <c r="Q182" i="53"/>
  <c r="R182" i="53" s="1"/>
  <c r="Q144" i="53"/>
  <c r="R144" i="53" s="1"/>
  <c r="Q40" i="53"/>
  <c r="R40" i="53" s="1"/>
  <c r="Q192" i="53"/>
  <c r="R192" i="53" s="1"/>
  <c r="Q116" i="53"/>
  <c r="R116" i="53" s="1"/>
  <c r="Q172" i="53"/>
  <c r="R172" i="53" s="1"/>
  <c r="Q37" i="53"/>
  <c r="R37" i="53" s="1"/>
  <c r="Q188" i="53"/>
  <c r="R188" i="53" s="1"/>
  <c r="K39" i="77"/>
  <c r="L39" i="77" s="1"/>
  <c r="K56" i="77"/>
  <c r="L56" i="77" s="1"/>
  <c r="K24" i="77"/>
  <c r="L24" i="77" s="1"/>
  <c r="Q39" i="46"/>
  <c r="R39" i="46" s="1"/>
  <c r="Q56" i="46"/>
  <c r="R56" i="46" s="1"/>
  <c r="Q24" i="46"/>
  <c r="R24" i="46" s="1"/>
  <c r="K40" i="78"/>
  <c r="L40" i="78" s="1"/>
  <c r="K25" i="78"/>
  <c r="L25" i="78" s="1"/>
  <c r="K39" i="78"/>
  <c r="L39" i="78" s="1"/>
  <c r="K39" i="86"/>
  <c r="L39" i="86" s="1"/>
  <c r="K42" i="86"/>
  <c r="L42" i="86" s="1"/>
  <c r="K15" i="86"/>
  <c r="L15" i="86" s="1"/>
  <c r="K164" i="45"/>
  <c r="L164" i="45" s="1"/>
  <c r="K162" i="45"/>
  <c r="L162" i="45" s="1"/>
  <c r="K128" i="45"/>
  <c r="L128" i="45" s="1"/>
  <c r="K231" i="45"/>
  <c r="L231" i="45" s="1"/>
  <c r="K42" i="45"/>
  <c r="L42" i="45" s="1"/>
  <c r="K74" i="45"/>
  <c r="L74" i="45" s="1"/>
  <c r="K106" i="45"/>
  <c r="L106" i="45" s="1"/>
  <c r="K222" i="45"/>
  <c r="L222" i="45" s="1"/>
  <c r="K220" i="45"/>
  <c r="L220" i="45" s="1"/>
  <c r="K170" i="45"/>
  <c r="L170" i="45" s="1"/>
  <c r="K168" i="45"/>
  <c r="L168" i="45" s="1"/>
  <c r="K11" i="45"/>
  <c r="L11" i="45" s="1"/>
  <c r="K43" i="45"/>
  <c r="L43" i="45" s="1"/>
  <c r="K75" i="45"/>
  <c r="L75" i="45" s="1"/>
  <c r="K107" i="45"/>
  <c r="L107" i="45" s="1"/>
  <c r="K230" i="45"/>
  <c r="L230" i="45" s="1"/>
  <c r="K24" i="85"/>
  <c r="L24" i="85" s="1"/>
  <c r="K14" i="85"/>
  <c r="L14" i="85" s="1"/>
  <c r="K33" i="85"/>
  <c r="L33" i="85" s="1"/>
  <c r="Q50" i="86"/>
  <c r="R50" i="86" s="1"/>
  <c r="Q21" i="86"/>
  <c r="R21" i="86" s="1"/>
  <c r="Q30" i="86"/>
  <c r="R30" i="86" s="1"/>
  <c r="K194" i="13"/>
  <c r="L194" i="13" s="1"/>
  <c r="K228" i="13"/>
  <c r="L228" i="13" s="1"/>
  <c r="K98" i="13"/>
  <c r="L98" i="13" s="1"/>
  <c r="K66" i="13"/>
  <c r="L66" i="13" s="1"/>
  <c r="K34" i="13"/>
  <c r="L34" i="13" s="1"/>
  <c r="K173" i="13"/>
  <c r="L173" i="13" s="1"/>
  <c r="K207" i="13"/>
  <c r="L207" i="13" s="1"/>
  <c r="K120" i="13"/>
  <c r="L120" i="13" s="1"/>
  <c r="K154" i="13"/>
  <c r="L154" i="13" s="1"/>
  <c r="K188" i="13"/>
  <c r="L188" i="13" s="1"/>
  <c r="K93" i="13"/>
  <c r="L93" i="13" s="1"/>
  <c r="K61" i="13"/>
  <c r="L61" i="13" s="1"/>
  <c r="K29" i="13"/>
  <c r="L29" i="13" s="1"/>
  <c r="K133" i="13"/>
  <c r="L133" i="13" s="1"/>
  <c r="K183" i="13"/>
  <c r="L183" i="13" s="1"/>
  <c r="Q55" i="85"/>
  <c r="R55" i="85" s="1"/>
  <c r="Q54" i="85"/>
  <c r="R54" i="85" s="1"/>
  <c r="Q17" i="85"/>
  <c r="R17" i="85" s="1"/>
  <c r="K259" i="71"/>
  <c r="L259" i="71" s="1"/>
  <c r="K227" i="71"/>
  <c r="L227" i="71" s="1"/>
  <c r="K195" i="71"/>
  <c r="L195" i="71" s="1"/>
  <c r="K163" i="71"/>
  <c r="L163" i="71" s="1"/>
  <c r="K131" i="71"/>
  <c r="L131" i="71" s="1"/>
  <c r="K99" i="71"/>
  <c r="L99" i="71" s="1"/>
  <c r="K256" i="71"/>
  <c r="L256" i="71" s="1"/>
  <c r="K224" i="71"/>
  <c r="L224" i="71" s="1"/>
  <c r="K192" i="71"/>
  <c r="L192" i="71" s="1"/>
  <c r="K160" i="71"/>
  <c r="L160" i="71" s="1"/>
  <c r="K128" i="71"/>
  <c r="L128" i="71" s="1"/>
  <c r="K96" i="71"/>
  <c r="L96" i="71" s="1"/>
  <c r="K30" i="71"/>
  <c r="L30" i="71" s="1"/>
  <c r="K43" i="71"/>
  <c r="L43" i="71" s="1"/>
  <c r="K86" i="71"/>
  <c r="L86" i="71" s="1"/>
  <c r="K65" i="71"/>
  <c r="L65" i="71" s="1"/>
  <c r="K251" i="50"/>
  <c r="L251" i="50" s="1"/>
  <c r="K254" i="50"/>
  <c r="L254" i="50" s="1"/>
  <c r="K172" i="50"/>
  <c r="L172" i="50" s="1"/>
  <c r="K124" i="50"/>
  <c r="L124" i="50" s="1"/>
  <c r="K92" i="50"/>
  <c r="L92" i="50" s="1"/>
  <c r="K60" i="50"/>
  <c r="L60" i="50" s="1"/>
  <c r="K28" i="50"/>
  <c r="L28" i="50" s="1"/>
  <c r="K216" i="50"/>
  <c r="L216" i="50" s="1"/>
  <c r="K194" i="50"/>
  <c r="L194" i="50" s="1"/>
  <c r="K215" i="50"/>
  <c r="L215" i="50" s="1"/>
  <c r="K119" i="50"/>
  <c r="L119" i="50" s="1"/>
  <c r="K87" i="50"/>
  <c r="L87" i="50" s="1"/>
  <c r="K55" i="50"/>
  <c r="L55" i="50" s="1"/>
  <c r="K23" i="50"/>
  <c r="L23" i="50" s="1"/>
  <c r="K159" i="50"/>
  <c r="L159" i="50" s="1"/>
  <c r="K154" i="50"/>
  <c r="L154" i="50" s="1"/>
  <c r="K243" i="72"/>
  <c r="L243" i="72" s="1"/>
  <c r="K211" i="72"/>
  <c r="L211" i="72" s="1"/>
  <c r="K179" i="72"/>
  <c r="L179" i="72" s="1"/>
  <c r="K147" i="72"/>
  <c r="L147" i="72" s="1"/>
  <c r="K115" i="72"/>
  <c r="L115" i="72" s="1"/>
  <c r="K248" i="72"/>
  <c r="L248" i="72" s="1"/>
  <c r="K216" i="72"/>
  <c r="L216" i="72" s="1"/>
  <c r="K184" i="72"/>
  <c r="L184" i="72" s="1"/>
  <c r="K152" i="72"/>
  <c r="L152" i="72" s="1"/>
  <c r="K120" i="72"/>
  <c r="L120" i="72" s="1"/>
  <c r="K93" i="72"/>
  <c r="L93" i="72" s="1"/>
  <c r="K81" i="72"/>
  <c r="L81" i="72" s="1"/>
  <c r="K14" i="72"/>
  <c r="L14" i="72" s="1"/>
  <c r="K53" i="72"/>
  <c r="L53" i="72" s="1"/>
  <c r="K39" i="72"/>
  <c r="L39" i="72" s="1"/>
  <c r="K82" i="72"/>
  <c r="L82" i="72" s="1"/>
  <c r="Q31" i="77"/>
  <c r="R31" i="77" s="1"/>
  <c r="Q48" i="77"/>
  <c r="R48" i="77" s="1"/>
  <c r="Q16" i="77"/>
  <c r="R16" i="77" s="1"/>
  <c r="K193" i="49"/>
  <c r="L193" i="49" s="1"/>
  <c r="K195" i="49"/>
  <c r="L195" i="49" s="1"/>
  <c r="K116" i="49"/>
  <c r="L116" i="49" s="1"/>
  <c r="K84" i="49"/>
  <c r="L84" i="49" s="1"/>
  <c r="K52" i="49"/>
  <c r="L52" i="49" s="1"/>
  <c r="K20" i="49"/>
  <c r="L20" i="49" s="1"/>
  <c r="K245" i="49"/>
  <c r="L245" i="49" s="1"/>
  <c r="K234" i="49"/>
  <c r="L234" i="49" s="1"/>
  <c r="K185" i="49"/>
  <c r="L185" i="49" s="1"/>
  <c r="K155" i="49"/>
  <c r="L155" i="49" s="1"/>
  <c r="K107" i="49"/>
  <c r="L107" i="49" s="1"/>
  <c r="K75" i="49"/>
  <c r="L75" i="49" s="1"/>
  <c r="K43" i="49"/>
  <c r="L43" i="49" s="1"/>
  <c r="K11" i="49"/>
  <c r="L11" i="49" s="1"/>
  <c r="K214" i="49"/>
  <c r="L214" i="49" s="1"/>
  <c r="Q79" i="53"/>
  <c r="R79" i="53" s="1"/>
  <c r="Q162" i="53"/>
  <c r="R162" i="53" s="1"/>
  <c r="Q134" i="53"/>
  <c r="R134" i="53" s="1"/>
  <c r="Q38" i="53"/>
  <c r="R38" i="53" s="1"/>
  <c r="Q170" i="53"/>
  <c r="R170" i="53" s="1"/>
  <c r="Q84" i="53"/>
  <c r="R84" i="53" s="1"/>
  <c r="Q154" i="53"/>
  <c r="R154" i="53" s="1"/>
  <c r="Q35" i="53"/>
  <c r="R35" i="53" s="1"/>
  <c r="Q148" i="53"/>
  <c r="R148" i="53" s="1"/>
  <c r="K37" i="77"/>
  <c r="L37" i="77" s="1"/>
  <c r="K54" i="77"/>
  <c r="L54" i="77" s="1"/>
  <c r="K22" i="77"/>
  <c r="L22" i="77" s="1"/>
  <c r="Q37" i="46"/>
  <c r="R37" i="46" s="1"/>
  <c r="Q54" i="46"/>
  <c r="R54" i="46" s="1"/>
  <c r="Q22" i="46"/>
  <c r="R22" i="46" s="1"/>
  <c r="K38" i="78"/>
  <c r="L38" i="78" s="1"/>
  <c r="K55" i="78"/>
  <c r="L55" i="78" s="1"/>
  <c r="K37" i="78"/>
  <c r="L37" i="78" s="1"/>
  <c r="K37" i="86"/>
  <c r="L37" i="86" s="1"/>
  <c r="K40" i="86"/>
  <c r="L40" i="86" s="1"/>
  <c r="K12" i="86"/>
  <c r="L12" i="86" s="1"/>
  <c r="K180" i="45"/>
  <c r="L180" i="45" s="1"/>
  <c r="K178" i="45"/>
  <c r="L178" i="45" s="1"/>
  <c r="K144" i="45"/>
  <c r="L144" i="45" s="1"/>
  <c r="K12" i="45"/>
  <c r="L12" i="45" s="1"/>
  <c r="K44" i="45"/>
  <c r="L44" i="45" s="1"/>
  <c r="K76" i="45"/>
  <c r="L76" i="45" s="1"/>
  <c r="K108" i="45"/>
  <c r="L108" i="45" s="1"/>
  <c r="K238" i="45"/>
  <c r="L238" i="45" s="1"/>
  <c r="K236" i="45"/>
  <c r="L236" i="45" s="1"/>
  <c r="K186" i="45"/>
  <c r="L186" i="45" s="1"/>
  <c r="K184" i="45"/>
  <c r="L184" i="45" s="1"/>
  <c r="K13" i="45"/>
  <c r="L13" i="45" s="1"/>
  <c r="K45" i="45"/>
  <c r="L45" i="45" s="1"/>
  <c r="K77" i="45"/>
  <c r="L77" i="45" s="1"/>
  <c r="K109" i="45"/>
  <c r="L109" i="45" s="1"/>
  <c r="K257" i="45"/>
  <c r="L257" i="45" s="1"/>
  <c r="K17" i="85"/>
  <c r="L17" i="85" s="1"/>
  <c r="K31" i="85"/>
  <c r="L31" i="85" s="1"/>
  <c r="K30" i="85"/>
  <c r="L30" i="85" s="1"/>
  <c r="Q48" i="86"/>
  <c r="R48" i="86" s="1"/>
  <c r="Q32" i="86"/>
  <c r="R32" i="86" s="1"/>
  <c r="Q26" i="86"/>
  <c r="R26" i="86" s="1"/>
  <c r="K178" i="13"/>
  <c r="L178" i="13" s="1"/>
  <c r="K212" i="13"/>
  <c r="L212" i="13" s="1"/>
  <c r="K96" i="13"/>
  <c r="L96" i="13" s="1"/>
  <c r="K64" i="13"/>
  <c r="L64" i="13" s="1"/>
  <c r="K32" i="13"/>
  <c r="L32" i="13" s="1"/>
  <c r="K157" i="13"/>
  <c r="L157" i="13" s="1"/>
  <c r="K191" i="13"/>
  <c r="L191" i="13" s="1"/>
  <c r="K225" i="13"/>
  <c r="L225" i="13" s="1"/>
  <c r="K138" i="13"/>
  <c r="L138" i="13" s="1"/>
  <c r="K172" i="13"/>
  <c r="L172" i="13" s="1"/>
  <c r="K91" i="13"/>
  <c r="L91" i="13" s="1"/>
  <c r="K59" i="13"/>
  <c r="L59" i="13" s="1"/>
  <c r="K27" i="13"/>
  <c r="L27" i="13" s="1"/>
  <c r="K117" i="13"/>
  <c r="L117" i="13" s="1"/>
  <c r="K167" i="13"/>
  <c r="L167" i="13" s="1"/>
  <c r="Q53" i="85"/>
  <c r="R53" i="85" s="1"/>
  <c r="Q52" i="85"/>
  <c r="R52" i="85" s="1"/>
  <c r="Q24" i="85"/>
  <c r="R24" i="85" s="1"/>
  <c r="K257" i="71"/>
  <c r="L257" i="71" s="1"/>
  <c r="K225" i="71"/>
  <c r="L225" i="71" s="1"/>
  <c r="K193" i="71"/>
  <c r="L193" i="71" s="1"/>
  <c r="K161" i="71"/>
  <c r="L161" i="71" s="1"/>
  <c r="K129" i="71"/>
  <c r="L129" i="71" s="1"/>
  <c r="K97" i="71"/>
  <c r="L97" i="71" s="1"/>
  <c r="K254" i="71"/>
  <c r="L254" i="71" s="1"/>
  <c r="K222" i="71"/>
  <c r="L222" i="71" s="1"/>
  <c r="K190" i="71"/>
  <c r="L190" i="71" s="1"/>
  <c r="K158" i="71"/>
  <c r="L158" i="71" s="1"/>
  <c r="K126" i="71"/>
  <c r="L126" i="71" s="1"/>
  <c r="K94" i="71"/>
  <c r="L94" i="71" s="1"/>
  <c r="K22" i="71"/>
  <c r="L22" i="71" s="1"/>
  <c r="K32" i="71"/>
  <c r="L32" i="71" s="1"/>
  <c r="K54" i="71"/>
  <c r="L54" i="71" s="1"/>
  <c r="K84" i="71"/>
  <c r="L84" i="71" s="1"/>
  <c r="K249" i="50"/>
  <c r="L249" i="50" s="1"/>
  <c r="K252" i="50"/>
  <c r="L252" i="50" s="1"/>
  <c r="K156" i="50"/>
  <c r="L156" i="50" s="1"/>
  <c r="K122" i="50"/>
  <c r="L122" i="50" s="1"/>
  <c r="K90" i="50"/>
  <c r="L90" i="50" s="1"/>
  <c r="K58" i="50"/>
  <c r="L58" i="50" s="1"/>
  <c r="K26" i="50"/>
  <c r="L26" i="50" s="1"/>
  <c r="K199" i="50"/>
  <c r="L199" i="50" s="1"/>
  <c r="K178" i="50"/>
  <c r="L178" i="50" s="1"/>
  <c r="K205" i="50"/>
  <c r="L205" i="50" s="1"/>
  <c r="K117" i="50"/>
  <c r="L117" i="50" s="1"/>
  <c r="K85" i="50"/>
  <c r="L85" i="50" s="1"/>
  <c r="K53" i="50"/>
  <c r="L53" i="50" s="1"/>
  <c r="K21" i="50"/>
  <c r="L21" i="50" s="1"/>
  <c r="K143" i="50"/>
  <c r="L143" i="50" s="1"/>
  <c r="K222" i="50"/>
  <c r="L222" i="50" s="1"/>
  <c r="K241" i="72"/>
  <c r="L241" i="72" s="1"/>
  <c r="K209" i="72"/>
  <c r="L209" i="72" s="1"/>
  <c r="K177" i="72"/>
  <c r="L177" i="72" s="1"/>
  <c r="K145" i="72"/>
  <c r="L145" i="72" s="1"/>
  <c r="K113" i="72"/>
  <c r="L113" i="72" s="1"/>
  <c r="K246" i="72"/>
  <c r="L246" i="72" s="1"/>
  <c r="K214" i="72"/>
  <c r="L214" i="72" s="1"/>
  <c r="K182" i="72"/>
  <c r="L182" i="72" s="1"/>
  <c r="K150" i="72"/>
  <c r="L150" i="72" s="1"/>
  <c r="K118" i="72"/>
  <c r="L118" i="72" s="1"/>
  <c r="K77" i="72"/>
  <c r="L77" i="72" s="1"/>
  <c r="K65" i="72"/>
  <c r="L65" i="72" s="1"/>
  <c r="K12" i="72"/>
  <c r="L12" i="72" s="1"/>
  <c r="K94" i="72"/>
  <c r="L94" i="72" s="1"/>
  <c r="K37" i="72"/>
  <c r="L37" i="72" s="1"/>
  <c r="K66" i="72"/>
  <c r="L66" i="72" s="1"/>
  <c r="Q29" i="77"/>
  <c r="R29" i="77" s="1"/>
  <c r="Q46" i="77"/>
  <c r="R46" i="77" s="1"/>
  <c r="Q14" i="77"/>
  <c r="R14" i="77" s="1"/>
  <c r="K177" i="49"/>
  <c r="L177" i="49" s="1"/>
  <c r="K179" i="49"/>
  <c r="L179" i="49" s="1"/>
  <c r="K114" i="49"/>
  <c r="L114" i="49" s="1"/>
  <c r="K82" i="49"/>
  <c r="L82" i="49" s="1"/>
  <c r="K50" i="49"/>
  <c r="L50" i="49" s="1"/>
  <c r="K18" i="49"/>
  <c r="L18" i="49" s="1"/>
  <c r="K238" i="49"/>
  <c r="L238" i="49" s="1"/>
  <c r="K231" i="49"/>
  <c r="L231" i="49" s="1"/>
  <c r="K169" i="49"/>
  <c r="L169" i="49" s="1"/>
  <c r="K139" i="49"/>
  <c r="L139" i="49" s="1"/>
  <c r="K105" i="49"/>
  <c r="L105" i="49" s="1"/>
  <c r="K73" i="49"/>
  <c r="L73" i="49" s="1"/>
  <c r="K41" i="49"/>
  <c r="L41" i="49" s="1"/>
  <c r="K259" i="49"/>
  <c r="L259" i="49" s="1"/>
  <c r="K198" i="49"/>
  <c r="L198" i="49" s="1"/>
  <c r="Q77" i="53"/>
  <c r="R77" i="53" s="1"/>
  <c r="Q132" i="53"/>
  <c r="R132" i="53" s="1"/>
  <c r="Q102" i="53"/>
  <c r="R102" i="53" s="1"/>
  <c r="Q36" i="53"/>
  <c r="R36" i="53" s="1"/>
  <c r="Q164" i="53"/>
  <c r="R164" i="53" s="1"/>
  <c r="Q206" i="53"/>
  <c r="R206" i="53" s="1"/>
  <c r="Q140" i="53"/>
  <c r="R140" i="53" s="1"/>
  <c r="Q33" i="53"/>
  <c r="R33" i="53" s="1"/>
  <c r="Q130" i="53"/>
  <c r="R130" i="53" s="1"/>
  <c r="K35" i="77"/>
  <c r="L35" i="77" s="1"/>
  <c r="K52" i="77"/>
  <c r="L52" i="77" s="1"/>
  <c r="K20" i="77"/>
  <c r="L20" i="77" s="1"/>
  <c r="Q35" i="46"/>
  <c r="R35" i="46" s="1"/>
  <c r="Q52" i="46"/>
  <c r="R52" i="46" s="1"/>
  <c r="Q20" i="46"/>
  <c r="R20" i="46" s="1"/>
  <c r="K36" i="78"/>
  <c r="L36" i="78" s="1"/>
  <c r="K23" i="78"/>
  <c r="L23" i="78" s="1"/>
  <c r="K35" i="78"/>
  <c r="L35" i="78" s="1"/>
  <c r="K35" i="86"/>
  <c r="L35" i="86" s="1"/>
  <c r="K38" i="86"/>
  <c r="L38" i="86" s="1"/>
  <c r="K23" i="86"/>
  <c r="L23" i="86" s="1"/>
  <c r="K196" i="45"/>
  <c r="L196" i="45" s="1"/>
  <c r="K194" i="45"/>
  <c r="L194" i="45" s="1"/>
  <c r="K160" i="45"/>
  <c r="L160" i="45" s="1"/>
  <c r="K14" i="45"/>
  <c r="L14" i="45" s="1"/>
  <c r="K46" i="45"/>
  <c r="L46" i="45" s="1"/>
  <c r="K78" i="45"/>
  <c r="L78" i="45" s="1"/>
  <c r="K110" i="45"/>
  <c r="L110" i="45" s="1"/>
  <c r="K133" i="45"/>
  <c r="L133" i="45" s="1"/>
  <c r="K253" i="45"/>
  <c r="L253" i="45" s="1"/>
  <c r="K202" i="45"/>
  <c r="L202" i="45" s="1"/>
  <c r="K200" i="45"/>
  <c r="L200" i="45" s="1"/>
  <c r="K15" i="45"/>
  <c r="L15" i="45" s="1"/>
  <c r="K47" i="45"/>
  <c r="L47" i="45" s="1"/>
  <c r="K79" i="45"/>
  <c r="L79" i="45" s="1"/>
  <c r="K111" i="45"/>
  <c r="L111" i="45" s="1"/>
  <c r="K260" i="45"/>
  <c r="L260" i="45" s="1"/>
  <c r="K58" i="85"/>
  <c r="L58" i="85" s="1"/>
  <c r="K28" i="85"/>
  <c r="L28" i="85" s="1"/>
  <c r="K20" i="85"/>
  <c r="L20" i="85" s="1"/>
  <c r="Q46" i="86"/>
  <c r="R46" i="86" s="1"/>
  <c r="Q24" i="86"/>
  <c r="R24" i="86" s="1"/>
  <c r="Q34" i="86"/>
  <c r="R34" i="86" s="1"/>
  <c r="K162" i="13"/>
  <c r="L162" i="13" s="1"/>
  <c r="K196" i="13"/>
  <c r="L196" i="13" s="1"/>
  <c r="K94" i="13"/>
  <c r="L94" i="13" s="1"/>
  <c r="K62" i="13"/>
  <c r="L62" i="13" s="1"/>
  <c r="K30" i="13"/>
  <c r="L30" i="13" s="1"/>
  <c r="K141" i="13"/>
  <c r="L141" i="13" s="1"/>
  <c r="K175" i="13"/>
  <c r="L175" i="13" s="1"/>
  <c r="K209" i="13"/>
  <c r="L209" i="13" s="1"/>
  <c r="K122" i="13"/>
  <c r="L122" i="13" s="1"/>
  <c r="K156" i="13"/>
  <c r="L156" i="13" s="1"/>
  <c r="K89" i="13"/>
  <c r="L89" i="13" s="1"/>
  <c r="K57" i="13"/>
  <c r="L57" i="13" s="1"/>
  <c r="K25" i="13"/>
  <c r="L25" i="13" s="1"/>
  <c r="K262" i="13"/>
  <c r="L262" i="13" s="1"/>
  <c r="K151" i="13"/>
  <c r="L151" i="13" s="1"/>
  <c r="Q51" i="85"/>
  <c r="R51" i="85" s="1"/>
  <c r="Q50" i="85"/>
  <c r="R50" i="85" s="1"/>
  <c r="Q19" i="85"/>
  <c r="R19" i="85" s="1"/>
  <c r="K255" i="71"/>
  <c r="L255" i="71" s="1"/>
  <c r="K223" i="71"/>
  <c r="L223" i="71" s="1"/>
  <c r="K191" i="71"/>
  <c r="L191" i="71" s="1"/>
  <c r="K159" i="71"/>
  <c r="L159" i="71" s="1"/>
  <c r="K127" i="71"/>
  <c r="L127" i="71" s="1"/>
  <c r="K95" i="71"/>
  <c r="L95" i="71" s="1"/>
  <c r="K252" i="71"/>
  <c r="L252" i="71" s="1"/>
  <c r="K220" i="71"/>
  <c r="L220" i="71" s="1"/>
  <c r="K188" i="71"/>
  <c r="L188" i="71" s="1"/>
  <c r="K156" i="71"/>
  <c r="L156" i="71" s="1"/>
  <c r="K124" i="71"/>
  <c r="L124" i="71" s="1"/>
  <c r="K92" i="71"/>
  <c r="L92" i="71" s="1"/>
  <c r="K14" i="71"/>
  <c r="L14" i="71" s="1"/>
  <c r="K24" i="71"/>
  <c r="L24" i="71" s="1"/>
  <c r="K51" i="71"/>
  <c r="L51" i="71" s="1"/>
  <c r="K62" i="71"/>
  <c r="L62" i="71" s="1"/>
  <c r="K247" i="50"/>
  <c r="L247" i="50" s="1"/>
  <c r="K250" i="50"/>
  <c r="L250" i="50" s="1"/>
  <c r="K219" i="50"/>
  <c r="L219" i="50" s="1"/>
  <c r="K120" i="50"/>
  <c r="L120" i="50" s="1"/>
  <c r="K88" i="50"/>
  <c r="L88" i="50" s="1"/>
  <c r="K56" i="50"/>
  <c r="L56" i="50" s="1"/>
  <c r="K24" i="50"/>
  <c r="L24" i="50" s="1"/>
  <c r="K183" i="50"/>
  <c r="L183" i="50" s="1"/>
  <c r="K162" i="50"/>
  <c r="L162" i="50" s="1"/>
  <c r="K189" i="50"/>
  <c r="L189" i="50" s="1"/>
  <c r="K115" i="50"/>
  <c r="L115" i="50" s="1"/>
  <c r="K83" i="50"/>
  <c r="L83" i="50" s="1"/>
  <c r="K51" i="50"/>
  <c r="L51" i="50" s="1"/>
  <c r="K19" i="50"/>
  <c r="L19" i="50" s="1"/>
  <c r="K200" i="50"/>
  <c r="L200" i="50" s="1"/>
  <c r="K214" i="50"/>
  <c r="L214" i="50" s="1"/>
  <c r="K239" i="72"/>
  <c r="L239" i="72" s="1"/>
  <c r="K207" i="72"/>
  <c r="L207" i="72" s="1"/>
  <c r="K175" i="72"/>
  <c r="L175" i="72" s="1"/>
  <c r="K143" i="72"/>
  <c r="L143" i="72" s="1"/>
  <c r="K111" i="72"/>
  <c r="L111" i="72" s="1"/>
  <c r="K244" i="72"/>
  <c r="L244" i="72" s="1"/>
  <c r="K212" i="72"/>
  <c r="L212" i="72" s="1"/>
  <c r="K180" i="72"/>
  <c r="L180" i="72" s="1"/>
  <c r="K148" i="72"/>
  <c r="L148" i="72" s="1"/>
  <c r="K116" i="72"/>
  <c r="L116" i="72" s="1"/>
  <c r="K61" i="72"/>
  <c r="L61" i="72" s="1"/>
  <c r="K49" i="72"/>
  <c r="L49" i="72" s="1"/>
  <c r="K90" i="72"/>
  <c r="L90" i="72" s="1"/>
  <c r="K78" i="72"/>
  <c r="L78" i="72" s="1"/>
  <c r="K35" i="72"/>
  <c r="L35" i="72" s="1"/>
  <c r="K50" i="72"/>
  <c r="L50" i="72" s="1"/>
  <c r="Q27" i="77"/>
  <c r="R27" i="77" s="1"/>
  <c r="Q44" i="77"/>
  <c r="R44" i="77" s="1"/>
  <c r="Q12" i="77"/>
  <c r="R12" i="77" s="1"/>
  <c r="K161" i="49"/>
  <c r="L161" i="49" s="1"/>
  <c r="K163" i="49"/>
  <c r="L163" i="49" s="1"/>
  <c r="K112" i="49"/>
  <c r="L112" i="49" s="1"/>
  <c r="K80" i="49"/>
  <c r="L80" i="49" s="1"/>
  <c r="K48" i="49"/>
  <c r="L48" i="49" s="1"/>
  <c r="K16" i="49"/>
  <c r="L16" i="49" s="1"/>
  <c r="K206" i="49"/>
  <c r="L206" i="49" s="1"/>
  <c r="K208" i="49"/>
  <c r="L208" i="49" s="1"/>
  <c r="K153" i="49"/>
  <c r="L153" i="49" s="1"/>
  <c r="K212" i="49"/>
  <c r="L212" i="49" s="1"/>
  <c r="K103" i="49"/>
  <c r="L103" i="49" s="1"/>
  <c r="K71" i="49"/>
  <c r="L71" i="49" s="1"/>
  <c r="K39" i="49"/>
  <c r="L39" i="49" s="1"/>
  <c r="K255" i="49"/>
  <c r="L255" i="49" s="1"/>
  <c r="K182" i="49"/>
  <c r="L182" i="49" s="1"/>
  <c r="Q75" i="53"/>
  <c r="R75" i="53" s="1"/>
  <c r="Q100" i="53"/>
  <c r="R100" i="53" s="1"/>
  <c r="Q70" i="53"/>
  <c r="R70" i="53" s="1"/>
  <c r="Q34" i="53"/>
  <c r="R34" i="53" s="1"/>
  <c r="Q114" i="53"/>
  <c r="R114" i="53" s="1"/>
  <c r="Q198" i="53"/>
  <c r="R198" i="53" s="1"/>
  <c r="Q108" i="53"/>
  <c r="R108" i="53" s="1"/>
  <c r="Q31" i="53"/>
  <c r="R31" i="53" s="1"/>
  <c r="Q98" i="53"/>
  <c r="R98" i="53" s="1"/>
  <c r="K33" i="77"/>
  <c r="L33" i="77" s="1"/>
  <c r="K50" i="77"/>
  <c r="L50" i="77" s="1"/>
  <c r="K18" i="77"/>
  <c r="L18" i="77" s="1"/>
  <c r="Q33" i="46"/>
  <c r="R33" i="46" s="1"/>
  <c r="Q50" i="46"/>
  <c r="R50" i="46" s="1"/>
  <c r="Q18" i="46"/>
  <c r="R18" i="46" s="1"/>
  <c r="K34" i="78"/>
  <c r="L34" i="78" s="1"/>
  <c r="K53" i="78"/>
  <c r="L53" i="78" s="1"/>
  <c r="K33" i="78"/>
  <c r="L33" i="78" s="1"/>
  <c r="K33" i="86"/>
  <c r="L33" i="86" s="1"/>
  <c r="K36" i="86"/>
  <c r="L36" i="86" s="1"/>
  <c r="K20" i="86"/>
  <c r="L20" i="86" s="1"/>
  <c r="K212" i="45"/>
  <c r="L212" i="45" s="1"/>
  <c r="K210" i="45"/>
  <c r="L210" i="45" s="1"/>
  <c r="K176" i="45"/>
  <c r="L176" i="45" s="1"/>
  <c r="K16" i="45"/>
  <c r="L16" i="45" s="1"/>
  <c r="K48" i="45"/>
  <c r="L48" i="45" s="1"/>
  <c r="K80" i="45"/>
  <c r="L80" i="45" s="1"/>
  <c r="K112" i="45"/>
  <c r="L112" i="45" s="1"/>
  <c r="K149" i="45"/>
  <c r="L149" i="45" s="1"/>
  <c r="K256" i="45"/>
  <c r="L256" i="45" s="1"/>
  <c r="K218" i="45"/>
  <c r="L218" i="45" s="1"/>
  <c r="K216" i="45"/>
  <c r="L216" i="45" s="1"/>
  <c r="K17" i="45"/>
  <c r="L17" i="45" s="1"/>
  <c r="K49" i="45"/>
  <c r="L49" i="45" s="1"/>
  <c r="K81" i="45"/>
  <c r="L81" i="45" s="1"/>
  <c r="K113" i="45"/>
  <c r="L113" i="45" s="1"/>
  <c r="K56" i="85"/>
  <c r="L56" i="85" s="1"/>
  <c r="K29" i="85"/>
  <c r="L29" i="85" s="1"/>
  <c r="K57" i="85"/>
  <c r="L57" i="85" s="1"/>
  <c r="Q57" i="86"/>
  <c r="R57" i="86" s="1"/>
  <c r="Q44" i="86"/>
  <c r="R44" i="86" s="1"/>
  <c r="Q18" i="86"/>
  <c r="R18" i="86" s="1"/>
  <c r="K233" i="13"/>
  <c r="L233" i="13" s="1"/>
  <c r="K146" i="13"/>
  <c r="L146" i="13" s="1"/>
  <c r="K180" i="13"/>
  <c r="L180" i="13" s="1"/>
  <c r="K92" i="13"/>
  <c r="L92" i="13" s="1"/>
  <c r="K60" i="13"/>
  <c r="L60" i="13" s="1"/>
  <c r="K28" i="13"/>
  <c r="L28" i="13" s="1"/>
  <c r="K125" i="13"/>
  <c r="L125" i="13" s="1"/>
  <c r="K159" i="13"/>
  <c r="L159" i="13" s="1"/>
  <c r="K193" i="13"/>
  <c r="L193" i="13" s="1"/>
  <c r="K227" i="13"/>
  <c r="L227" i="13" s="1"/>
  <c r="K140" i="13"/>
  <c r="L140" i="13" s="1"/>
  <c r="K87" i="13"/>
  <c r="L87" i="13" s="1"/>
  <c r="K55" i="13"/>
  <c r="L55" i="13" s="1"/>
  <c r="K23" i="13"/>
  <c r="L23" i="13" s="1"/>
  <c r="K254" i="13"/>
  <c r="L254" i="13" s="1"/>
  <c r="K135" i="13"/>
  <c r="L135" i="13" s="1"/>
  <c r="Q49" i="85"/>
  <c r="R49" i="85" s="1"/>
  <c r="Q48" i="85"/>
  <c r="R48" i="85" s="1"/>
  <c r="Q26" i="85"/>
  <c r="R26" i="85" s="1"/>
  <c r="K253" i="71"/>
  <c r="L253" i="71" s="1"/>
  <c r="K221" i="71"/>
  <c r="L221" i="71" s="1"/>
  <c r="K189" i="71"/>
  <c r="L189" i="71" s="1"/>
  <c r="K157" i="71"/>
  <c r="L157" i="71" s="1"/>
  <c r="K125" i="71"/>
  <c r="L125" i="71" s="1"/>
  <c r="K93" i="71"/>
  <c r="L93" i="71" s="1"/>
  <c r="K250" i="71"/>
  <c r="L250" i="71" s="1"/>
  <c r="K218" i="71"/>
  <c r="L218" i="71" s="1"/>
  <c r="K186" i="71"/>
  <c r="L186" i="71" s="1"/>
  <c r="K154" i="71"/>
  <c r="L154" i="71" s="1"/>
  <c r="K122" i="71"/>
  <c r="L122" i="71" s="1"/>
  <c r="K90" i="71"/>
  <c r="L90" i="71" s="1"/>
  <c r="K82" i="71"/>
  <c r="L82" i="71" s="1"/>
  <c r="K16" i="71"/>
  <c r="L16" i="71" s="1"/>
  <c r="K34" i="71"/>
  <c r="L34" i="71" s="1"/>
  <c r="K59" i="71"/>
  <c r="L59" i="71" s="1"/>
  <c r="K245" i="50"/>
  <c r="L245" i="50" s="1"/>
  <c r="K248" i="50"/>
  <c r="L248" i="50" s="1"/>
  <c r="K211" i="50"/>
  <c r="L211" i="50" s="1"/>
  <c r="K118" i="50"/>
  <c r="L118" i="50" s="1"/>
  <c r="K86" i="50"/>
  <c r="L86" i="50" s="1"/>
  <c r="K54" i="50"/>
  <c r="L54" i="50" s="1"/>
  <c r="K22" i="50"/>
  <c r="L22" i="50" s="1"/>
  <c r="K167" i="50"/>
  <c r="L167" i="50" s="1"/>
  <c r="K146" i="50"/>
  <c r="L146" i="50" s="1"/>
  <c r="K173" i="50"/>
  <c r="L173" i="50" s="1"/>
  <c r="K113" i="50"/>
  <c r="L113" i="50" s="1"/>
  <c r="K81" i="50"/>
  <c r="L81" i="50" s="1"/>
  <c r="K49" i="50"/>
  <c r="L49" i="50" s="1"/>
  <c r="K17" i="50"/>
  <c r="L17" i="50" s="1"/>
  <c r="K184" i="50"/>
  <c r="L184" i="50" s="1"/>
  <c r="K195" i="50"/>
  <c r="L195" i="50" s="1"/>
  <c r="K237" i="72"/>
  <c r="L237" i="72" s="1"/>
  <c r="K205" i="72"/>
  <c r="L205" i="72" s="1"/>
  <c r="K173" i="72"/>
  <c r="L173" i="72" s="1"/>
  <c r="K141" i="72"/>
  <c r="L141" i="72" s="1"/>
  <c r="K109" i="72"/>
  <c r="L109" i="72" s="1"/>
  <c r="K242" i="72"/>
  <c r="L242" i="72" s="1"/>
  <c r="K210" i="72"/>
  <c r="L210" i="72" s="1"/>
  <c r="K178" i="72"/>
  <c r="L178" i="72" s="1"/>
  <c r="K146" i="72"/>
  <c r="L146" i="72" s="1"/>
  <c r="K114" i="72"/>
  <c r="L114" i="72" s="1"/>
  <c r="K45" i="72"/>
  <c r="L45" i="72" s="1"/>
  <c r="K40" i="72"/>
  <c r="L40" i="72" s="1"/>
  <c r="K74" i="72"/>
  <c r="L74" i="72" s="1"/>
  <c r="K62" i="72"/>
  <c r="L62" i="72" s="1"/>
  <c r="K33" i="72"/>
  <c r="L33" i="72" s="1"/>
  <c r="Q57" i="77"/>
  <c r="R57" i="77" s="1"/>
  <c r="Q25" i="77"/>
  <c r="R25" i="77" s="1"/>
  <c r="Q42" i="77"/>
  <c r="R42" i="77" s="1"/>
  <c r="K216" i="49"/>
  <c r="L216" i="49" s="1"/>
  <c r="K145" i="49"/>
  <c r="L145" i="49" s="1"/>
  <c r="K147" i="49"/>
  <c r="L147" i="49" s="1"/>
  <c r="K110" i="49"/>
  <c r="L110" i="49" s="1"/>
  <c r="K78" i="49"/>
  <c r="L78" i="49" s="1"/>
  <c r="K46" i="49"/>
  <c r="L46" i="49" s="1"/>
  <c r="K14" i="49"/>
  <c r="L14" i="49" s="1"/>
  <c r="K190" i="49"/>
  <c r="L190" i="49" s="1"/>
  <c r="K192" i="49"/>
  <c r="L192" i="49" s="1"/>
  <c r="K137" i="49"/>
  <c r="L137" i="49" s="1"/>
  <c r="K196" i="49"/>
  <c r="L196" i="49" s="1"/>
  <c r="K101" i="49"/>
  <c r="L101" i="49" s="1"/>
  <c r="K69" i="49"/>
  <c r="L69" i="49" s="1"/>
  <c r="K37" i="49"/>
  <c r="L37" i="49" s="1"/>
  <c r="K251" i="49"/>
  <c r="L251" i="49" s="1"/>
  <c r="K166" i="49"/>
  <c r="L166" i="49" s="1"/>
  <c r="Q73" i="53"/>
  <c r="R73" i="53" s="1"/>
  <c r="Q68" i="53"/>
  <c r="R68" i="53" s="1"/>
  <c r="Q124" i="53"/>
  <c r="R124" i="53" s="1"/>
  <c r="Q32" i="53"/>
  <c r="R32" i="53" s="1"/>
  <c r="Q82" i="53"/>
  <c r="R82" i="53" s="1"/>
  <c r="Q190" i="53"/>
  <c r="R190" i="53" s="1"/>
  <c r="Q76" i="53"/>
  <c r="R76" i="53" s="1"/>
  <c r="Q29" i="53"/>
  <c r="R29" i="53" s="1"/>
  <c r="Q66" i="53"/>
  <c r="R66" i="53" s="1"/>
  <c r="K31" i="77"/>
  <c r="L31" i="77" s="1"/>
  <c r="K48" i="77"/>
  <c r="L48" i="77" s="1"/>
  <c r="K16" i="77"/>
  <c r="L16" i="77" s="1"/>
  <c r="Q31" i="46"/>
  <c r="R31" i="46" s="1"/>
  <c r="Q48" i="46"/>
  <c r="R48" i="46" s="1"/>
  <c r="Q16" i="46"/>
  <c r="R16" i="46" s="1"/>
  <c r="K32" i="78"/>
  <c r="L32" i="78" s="1"/>
  <c r="K21" i="78"/>
  <c r="L21" i="78" s="1"/>
  <c r="K31" i="78"/>
  <c r="L31" i="78" s="1"/>
  <c r="K31" i="86"/>
  <c r="L31" i="86" s="1"/>
  <c r="K34" i="86"/>
  <c r="L34" i="86" s="1"/>
  <c r="K17" i="86"/>
  <c r="L17" i="86" s="1"/>
  <c r="K228" i="45"/>
  <c r="L228" i="45" s="1"/>
  <c r="K226" i="45"/>
  <c r="L226" i="45" s="1"/>
  <c r="K192" i="45"/>
  <c r="L192" i="45" s="1"/>
  <c r="K18" i="45"/>
  <c r="L18" i="45" s="1"/>
  <c r="K50" i="45"/>
  <c r="L50" i="45" s="1"/>
  <c r="K82" i="45"/>
  <c r="L82" i="45" s="1"/>
  <c r="K114" i="45"/>
  <c r="L114" i="45" s="1"/>
  <c r="K165" i="45"/>
  <c r="L165" i="45" s="1"/>
  <c r="K262" i="45"/>
  <c r="L262" i="45" s="1"/>
  <c r="K234" i="45"/>
  <c r="L234" i="45" s="1"/>
  <c r="K232" i="45"/>
  <c r="L232" i="45" s="1"/>
  <c r="K19" i="45"/>
  <c r="L19" i="45" s="1"/>
  <c r="K51" i="45"/>
  <c r="L51" i="45" s="1"/>
  <c r="K83" i="45"/>
  <c r="L83" i="45" s="1"/>
  <c r="K115" i="45"/>
  <c r="L115" i="45" s="1"/>
  <c r="K13" i="85"/>
  <c r="L13" i="85" s="1"/>
  <c r="K55" i="85"/>
  <c r="L55" i="85" s="1"/>
  <c r="K54" i="85"/>
  <c r="L54" i="85" s="1"/>
  <c r="Q55" i="86"/>
  <c r="R55" i="86" s="1"/>
  <c r="Q42" i="86"/>
  <c r="R42" i="86" s="1"/>
  <c r="Q15" i="86"/>
  <c r="R15" i="86" s="1"/>
  <c r="K217" i="13"/>
  <c r="L217" i="13" s="1"/>
  <c r="K130" i="13"/>
  <c r="L130" i="13" s="1"/>
  <c r="K164" i="13"/>
  <c r="L164" i="13" s="1"/>
  <c r="K90" i="13"/>
  <c r="L90" i="13" s="1"/>
  <c r="K58" i="13"/>
  <c r="L58" i="13" s="1"/>
  <c r="K26" i="13"/>
  <c r="L26" i="13" s="1"/>
  <c r="K258" i="13"/>
  <c r="L258" i="13" s="1"/>
  <c r="K143" i="13"/>
  <c r="L143" i="13" s="1"/>
  <c r="K177" i="13"/>
  <c r="L177" i="13" s="1"/>
  <c r="K211" i="13"/>
  <c r="L211" i="13" s="1"/>
  <c r="K124" i="13"/>
  <c r="L124" i="13" s="1"/>
  <c r="K85" i="13"/>
  <c r="L85" i="13" s="1"/>
  <c r="K53" i="13"/>
  <c r="L53" i="13" s="1"/>
  <c r="K21" i="13"/>
  <c r="L21" i="13" s="1"/>
  <c r="K246" i="13"/>
  <c r="L246" i="13" s="1"/>
  <c r="K119" i="13"/>
  <c r="L119" i="13" s="1"/>
  <c r="Q47" i="85"/>
  <c r="R47" i="85" s="1"/>
  <c r="Q46" i="85"/>
  <c r="R46" i="85" s="1"/>
  <c r="Q21" i="85"/>
  <c r="R21" i="85" s="1"/>
  <c r="K251" i="71"/>
  <c r="L251" i="71" s="1"/>
  <c r="K219" i="71"/>
  <c r="L219" i="71" s="1"/>
  <c r="K187" i="71"/>
  <c r="L187" i="71" s="1"/>
  <c r="K155" i="71"/>
  <c r="L155" i="71" s="1"/>
  <c r="K123" i="71"/>
  <c r="L123" i="71" s="1"/>
  <c r="K91" i="71"/>
  <c r="L91" i="71" s="1"/>
  <c r="K248" i="71"/>
  <c r="L248" i="71" s="1"/>
  <c r="K216" i="71"/>
  <c r="L216" i="71" s="1"/>
  <c r="K184" i="71"/>
  <c r="L184" i="71" s="1"/>
  <c r="K152" i="71"/>
  <c r="L152" i="71" s="1"/>
  <c r="K120" i="71"/>
  <c r="L120" i="71" s="1"/>
  <c r="K88" i="71"/>
  <c r="L88" i="71" s="1"/>
  <c r="K64" i="71"/>
  <c r="L64" i="71" s="1"/>
  <c r="K72" i="71"/>
  <c r="L72" i="71" s="1"/>
  <c r="K26" i="71"/>
  <c r="L26" i="71" s="1"/>
  <c r="K36" i="71"/>
  <c r="L36" i="71" s="1"/>
  <c r="K243" i="50"/>
  <c r="L243" i="50" s="1"/>
  <c r="K246" i="50"/>
  <c r="L246" i="50" s="1"/>
  <c r="K197" i="50"/>
  <c r="L197" i="50" s="1"/>
  <c r="K116" i="50"/>
  <c r="L116" i="50" s="1"/>
  <c r="K84" i="50"/>
  <c r="L84" i="50" s="1"/>
  <c r="K52" i="50"/>
  <c r="L52" i="50" s="1"/>
  <c r="K20" i="50"/>
  <c r="L20" i="50" s="1"/>
  <c r="K151" i="50"/>
  <c r="L151" i="50" s="1"/>
  <c r="K218" i="50"/>
  <c r="L218" i="50" s="1"/>
  <c r="K157" i="50"/>
  <c r="L157" i="50" s="1"/>
  <c r="K111" i="50"/>
  <c r="L111" i="50" s="1"/>
  <c r="K79" i="50"/>
  <c r="L79" i="50" s="1"/>
  <c r="K47" i="50"/>
  <c r="L47" i="50" s="1"/>
  <c r="K15" i="50"/>
  <c r="L15" i="50" s="1"/>
  <c r="K168" i="50"/>
  <c r="L168" i="50" s="1"/>
  <c r="K179" i="50"/>
  <c r="L179" i="50" s="1"/>
  <c r="K235" i="72"/>
  <c r="L235" i="72" s="1"/>
  <c r="K203" i="72"/>
  <c r="L203" i="72" s="1"/>
  <c r="K171" i="72"/>
  <c r="L171" i="72" s="1"/>
  <c r="K139" i="72"/>
  <c r="L139" i="72" s="1"/>
  <c r="K107" i="72"/>
  <c r="L107" i="72" s="1"/>
  <c r="K240" i="72"/>
  <c r="L240" i="72" s="1"/>
  <c r="K208" i="72"/>
  <c r="L208" i="72" s="1"/>
  <c r="K176" i="72"/>
  <c r="L176" i="72" s="1"/>
  <c r="K144" i="72"/>
  <c r="L144" i="72" s="1"/>
  <c r="K112" i="72"/>
  <c r="L112" i="72" s="1"/>
  <c r="K86" i="72"/>
  <c r="L86" i="72" s="1"/>
  <c r="K38" i="72"/>
  <c r="L38" i="72" s="1"/>
  <c r="K58" i="72"/>
  <c r="L58" i="72" s="1"/>
  <c r="K46" i="72"/>
  <c r="L46" i="72" s="1"/>
  <c r="K31" i="72"/>
  <c r="L31" i="72" s="1"/>
  <c r="Q55" i="77"/>
  <c r="R55" i="77" s="1"/>
  <c r="Q23" i="77"/>
  <c r="R23" i="77" s="1"/>
  <c r="Q40" i="77"/>
  <c r="R40" i="77" s="1"/>
  <c r="K200" i="49"/>
  <c r="L200" i="49" s="1"/>
  <c r="K129" i="49"/>
  <c r="L129" i="49" s="1"/>
  <c r="K131" i="49"/>
  <c r="L131" i="49" s="1"/>
  <c r="K108" i="49"/>
  <c r="L108" i="49" s="1"/>
  <c r="K76" i="49"/>
  <c r="L76" i="49" s="1"/>
  <c r="K44" i="49"/>
  <c r="L44" i="49" s="1"/>
  <c r="K12" i="49"/>
  <c r="L12" i="49" s="1"/>
  <c r="K174" i="49"/>
  <c r="L174" i="49" s="1"/>
  <c r="K176" i="49"/>
  <c r="L176" i="49" s="1"/>
  <c r="K237" i="49"/>
  <c r="L237" i="49" s="1"/>
  <c r="K180" i="49"/>
  <c r="L180" i="49" s="1"/>
  <c r="K99" i="49"/>
  <c r="L99" i="49" s="1"/>
  <c r="K67" i="49"/>
  <c r="L67" i="49" s="1"/>
  <c r="K35" i="49"/>
  <c r="L35" i="49" s="1"/>
  <c r="K247" i="49"/>
  <c r="L247" i="49" s="1"/>
  <c r="K150" i="49"/>
  <c r="L150" i="49" s="1"/>
  <c r="Q71" i="53"/>
  <c r="R71" i="53" s="1"/>
  <c r="Q202" i="53"/>
  <c r="R202" i="53" s="1"/>
  <c r="Q92" i="53"/>
  <c r="R92" i="53" s="1"/>
  <c r="Q30" i="53"/>
  <c r="R30" i="53" s="1"/>
  <c r="Q158" i="53"/>
  <c r="R158" i="53" s="1"/>
  <c r="Q138" i="53"/>
  <c r="R138" i="53" s="1"/>
  <c r="Q59" i="53"/>
  <c r="R59" i="53" s="1"/>
  <c r="Q27" i="53"/>
  <c r="R27" i="53" s="1"/>
  <c r="Q88" i="53"/>
  <c r="R88" i="53" s="1"/>
  <c r="K29" i="77"/>
  <c r="L29" i="77" s="1"/>
  <c r="K46" i="77"/>
  <c r="L46" i="77" s="1"/>
  <c r="K14" i="77"/>
  <c r="L14" i="77" s="1"/>
  <c r="Q29" i="46"/>
  <c r="R29" i="46" s="1"/>
  <c r="Q46" i="46"/>
  <c r="R46" i="46" s="1"/>
  <c r="Q14" i="46"/>
  <c r="R14" i="46" s="1"/>
  <c r="K30" i="78"/>
  <c r="L30" i="78" s="1"/>
  <c r="K51" i="78"/>
  <c r="L51" i="78" s="1"/>
  <c r="K29" i="78"/>
  <c r="L29" i="78" s="1"/>
  <c r="K29" i="86"/>
  <c r="L29" i="86" s="1"/>
  <c r="K32" i="86"/>
  <c r="L32" i="86" s="1"/>
  <c r="K14" i="86"/>
  <c r="L14" i="86" s="1"/>
  <c r="K244" i="45"/>
  <c r="L244" i="45" s="1"/>
  <c r="K242" i="45"/>
  <c r="L242" i="45" s="1"/>
  <c r="K208" i="45"/>
  <c r="L208" i="45" s="1"/>
  <c r="K20" i="45"/>
  <c r="L20" i="45" s="1"/>
  <c r="K52" i="45"/>
  <c r="L52" i="45" s="1"/>
  <c r="K84" i="45"/>
  <c r="L84" i="45" s="1"/>
  <c r="K116" i="45"/>
  <c r="L116" i="45" s="1"/>
  <c r="K181" i="45"/>
  <c r="L181" i="45" s="1"/>
  <c r="K131" i="45"/>
  <c r="L131" i="45" s="1"/>
  <c r="K248" i="45"/>
  <c r="L248" i="45" s="1"/>
  <c r="K127" i="45"/>
  <c r="L127" i="45" s="1"/>
  <c r="K21" i="45"/>
  <c r="L21" i="45" s="1"/>
  <c r="K53" i="45"/>
  <c r="L53" i="45" s="1"/>
  <c r="K85" i="45"/>
  <c r="L85" i="45" s="1"/>
  <c r="K117" i="45"/>
  <c r="L117" i="45" s="1"/>
  <c r="K53" i="85"/>
  <c r="L53" i="85" s="1"/>
  <c r="K52" i="85"/>
  <c r="L52" i="85" s="1"/>
  <c r="K23" i="85"/>
  <c r="L23" i="85" s="1"/>
  <c r="Q53" i="86"/>
  <c r="R53" i="86" s="1"/>
  <c r="Q40" i="86"/>
  <c r="R40" i="86" s="1"/>
  <c r="Q12" i="86"/>
  <c r="R12" i="86" s="1"/>
  <c r="K201" i="13"/>
  <c r="L201" i="13" s="1"/>
  <c r="K235" i="13"/>
  <c r="L235" i="13" s="1"/>
  <c r="K148" i="13"/>
  <c r="L148" i="13" s="1"/>
  <c r="K88" i="13"/>
  <c r="L88" i="13" s="1"/>
  <c r="K56" i="13"/>
  <c r="L56" i="13" s="1"/>
  <c r="K24" i="13"/>
  <c r="L24" i="13" s="1"/>
  <c r="K250" i="13"/>
  <c r="L250" i="13" s="1"/>
  <c r="K127" i="13"/>
  <c r="L127" i="13" s="1"/>
  <c r="K161" i="13"/>
  <c r="L161" i="13" s="1"/>
  <c r="K195" i="13"/>
  <c r="L195" i="13" s="1"/>
  <c r="K115" i="13"/>
  <c r="L115" i="13" s="1"/>
  <c r="K83" i="13"/>
  <c r="L83" i="13" s="1"/>
  <c r="K51" i="13"/>
  <c r="L51" i="13" s="1"/>
  <c r="K19" i="13"/>
  <c r="L19" i="13" s="1"/>
  <c r="K222" i="13"/>
  <c r="L222" i="13" s="1"/>
  <c r="K259" i="13"/>
  <c r="L259" i="13" s="1"/>
  <c r="Q45" i="85"/>
  <c r="R45" i="85" s="1"/>
  <c r="Q44" i="85"/>
  <c r="R44" i="85" s="1"/>
  <c r="Q12" i="85"/>
  <c r="R12" i="85" s="1"/>
  <c r="K249" i="71"/>
  <c r="L249" i="71" s="1"/>
  <c r="K217" i="71"/>
  <c r="L217" i="71" s="1"/>
  <c r="K185" i="71"/>
  <c r="L185" i="71" s="1"/>
  <c r="K153" i="71"/>
  <c r="L153" i="71" s="1"/>
  <c r="K121" i="71"/>
  <c r="L121" i="71" s="1"/>
  <c r="K89" i="71"/>
  <c r="L89" i="71" s="1"/>
  <c r="K246" i="71"/>
  <c r="L246" i="71" s="1"/>
  <c r="K214" i="71"/>
  <c r="L214" i="71" s="1"/>
  <c r="K182" i="71"/>
  <c r="L182" i="71" s="1"/>
  <c r="K150" i="71"/>
  <c r="L150" i="71" s="1"/>
  <c r="K118" i="71"/>
  <c r="L118" i="71" s="1"/>
  <c r="K50" i="71"/>
  <c r="L50" i="71" s="1"/>
  <c r="K61" i="71"/>
  <c r="L61" i="71" s="1"/>
  <c r="K69" i="71"/>
  <c r="L69" i="71" s="1"/>
  <c r="K18" i="71"/>
  <c r="L18" i="71" s="1"/>
  <c r="K28" i="71"/>
  <c r="L28" i="71" s="1"/>
  <c r="K241" i="50"/>
  <c r="L241" i="50" s="1"/>
  <c r="K244" i="50"/>
  <c r="L244" i="50" s="1"/>
  <c r="K181" i="50"/>
  <c r="L181" i="50" s="1"/>
  <c r="K114" i="50"/>
  <c r="L114" i="50" s="1"/>
  <c r="K82" i="50"/>
  <c r="L82" i="50" s="1"/>
  <c r="K50" i="50"/>
  <c r="L50" i="50" s="1"/>
  <c r="K18" i="50"/>
  <c r="L18" i="50" s="1"/>
  <c r="K208" i="50"/>
  <c r="L208" i="50" s="1"/>
  <c r="K210" i="50"/>
  <c r="L210" i="50" s="1"/>
  <c r="K141" i="50"/>
  <c r="L141" i="50" s="1"/>
  <c r="K109" i="50"/>
  <c r="L109" i="50" s="1"/>
  <c r="K77" i="50"/>
  <c r="L77" i="50" s="1"/>
  <c r="K45" i="50"/>
  <c r="L45" i="50" s="1"/>
  <c r="K13" i="50"/>
  <c r="L13" i="50" s="1"/>
  <c r="K152" i="50"/>
  <c r="L152" i="50" s="1"/>
  <c r="K163" i="50"/>
  <c r="L163" i="50" s="1"/>
  <c r="K233" i="72"/>
  <c r="L233" i="72" s="1"/>
  <c r="K201" i="72"/>
  <c r="L201" i="72" s="1"/>
  <c r="K169" i="72"/>
  <c r="L169" i="72" s="1"/>
  <c r="K137" i="72"/>
  <c r="L137" i="72" s="1"/>
  <c r="K105" i="72"/>
  <c r="L105" i="72" s="1"/>
  <c r="K238" i="72"/>
  <c r="L238" i="72" s="1"/>
  <c r="K206" i="72"/>
  <c r="L206" i="72" s="1"/>
  <c r="K174" i="72"/>
  <c r="L174" i="72" s="1"/>
  <c r="K142" i="72"/>
  <c r="L142" i="72" s="1"/>
  <c r="K110" i="72"/>
  <c r="L110" i="72" s="1"/>
  <c r="K70" i="72"/>
  <c r="L70" i="72" s="1"/>
  <c r="K36" i="72"/>
  <c r="L36" i="72" s="1"/>
  <c r="K42" i="72"/>
  <c r="L42" i="72" s="1"/>
  <c r="K87" i="72"/>
  <c r="L87" i="72" s="1"/>
  <c r="K29" i="72"/>
  <c r="L29" i="72" s="1"/>
  <c r="Q53" i="77"/>
  <c r="R53" i="77" s="1"/>
  <c r="Q21" i="77"/>
  <c r="R21" i="77" s="1"/>
  <c r="Q38" i="77"/>
  <c r="R38" i="77" s="1"/>
  <c r="K184" i="49"/>
  <c r="L184" i="49" s="1"/>
  <c r="K246" i="49"/>
  <c r="L246" i="49" s="1"/>
  <c r="K242" i="49"/>
  <c r="L242" i="49" s="1"/>
  <c r="K106" i="49"/>
  <c r="L106" i="49" s="1"/>
  <c r="K74" i="49"/>
  <c r="L74" i="49" s="1"/>
  <c r="K42" i="49"/>
  <c r="L42" i="49" s="1"/>
  <c r="K261" i="49"/>
  <c r="L261" i="49" s="1"/>
  <c r="K158" i="49"/>
  <c r="L158" i="49" s="1"/>
  <c r="K160" i="49"/>
  <c r="L160" i="49" s="1"/>
  <c r="K210" i="49"/>
  <c r="L210" i="49" s="1"/>
  <c r="K164" i="49"/>
  <c r="L164" i="49" s="1"/>
  <c r="K97" i="49"/>
  <c r="L97" i="49" s="1"/>
  <c r="K65" i="49"/>
  <c r="L65" i="49" s="1"/>
  <c r="K33" i="49"/>
  <c r="L33" i="49" s="1"/>
  <c r="K240" i="49"/>
  <c r="L240" i="49" s="1"/>
  <c r="K134" i="49"/>
  <c r="L134" i="49" s="1"/>
  <c r="Q69" i="53"/>
  <c r="R69" i="53" s="1"/>
  <c r="Q194" i="53"/>
  <c r="R194" i="53" s="1"/>
  <c r="Q60" i="53"/>
  <c r="R60" i="53" s="1"/>
  <c r="Q28" i="53"/>
  <c r="R28" i="53" s="1"/>
  <c r="Q136" i="53"/>
  <c r="R136" i="53" s="1"/>
  <c r="Q106" i="53"/>
  <c r="R106" i="53" s="1"/>
  <c r="Q57" i="53"/>
  <c r="R57" i="53" s="1"/>
  <c r="Q25" i="53"/>
  <c r="R25" i="53" s="1"/>
  <c r="Q120" i="53"/>
  <c r="R120" i="53" s="1"/>
  <c r="K27" i="77"/>
  <c r="L27" i="77" s="1"/>
  <c r="K44" i="77"/>
  <c r="L44" i="77" s="1"/>
  <c r="K12" i="77"/>
  <c r="L12" i="77" s="1"/>
  <c r="Q27" i="46"/>
  <c r="R27" i="46" s="1"/>
  <c r="Q44" i="46"/>
  <c r="R44" i="46" s="1"/>
  <c r="Q12" i="46"/>
  <c r="R12" i="46" s="1"/>
  <c r="K28" i="78"/>
  <c r="L28" i="78" s="1"/>
  <c r="K19" i="78"/>
  <c r="L19" i="78" s="1"/>
  <c r="K27" i="78"/>
  <c r="L27" i="78" s="1"/>
  <c r="K27" i="86"/>
  <c r="L27" i="86" s="1"/>
  <c r="K30" i="86"/>
  <c r="L30" i="86" s="1"/>
  <c r="K11" i="86"/>
  <c r="L11" i="86" s="1"/>
  <c r="K139" i="45"/>
  <c r="L139" i="45" s="1"/>
  <c r="K252" i="45"/>
  <c r="L252" i="45" s="1"/>
  <c r="K224" i="45"/>
  <c r="L224" i="45" s="1"/>
  <c r="K22" i="45"/>
  <c r="L22" i="45" s="1"/>
  <c r="K54" i="45"/>
  <c r="L54" i="45" s="1"/>
  <c r="K86" i="45"/>
  <c r="L86" i="45" s="1"/>
  <c r="K118" i="45"/>
  <c r="L118" i="45" s="1"/>
  <c r="K197" i="45"/>
  <c r="L197" i="45" s="1"/>
  <c r="K147" i="45"/>
  <c r="L147" i="45" s="1"/>
  <c r="K129" i="45"/>
  <c r="L129" i="45" s="1"/>
  <c r="K143" i="45"/>
  <c r="L143" i="45" s="1"/>
  <c r="K23" i="45"/>
  <c r="L23" i="45" s="1"/>
  <c r="K55" i="45"/>
  <c r="L55" i="45" s="1"/>
  <c r="K87" i="45"/>
  <c r="L87" i="45" s="1"/>
  <c r="K119" i="45"/>
  <c r="L119" i="45" s="1"/>
  <c r="K50" i="85"/>
  <c r="L50" i="85" s="1"/>
  <c r="K19" i="85"/>
  <c r="L19" i="85" s="1"/>
  <c r="K16" i="85"/>
  <c r="L16" i="85" s="1"/>
  <c r="Q51" i="86"/>
  <c r="R51" i="86" s="1"/>
  <c r="Q29" i="86"/>
  <c r="R29" i="86" s="1"/>
  <c r="Q36" i="86"/>
  <c r="R36" i="86" s="1"/>
  <c r="K185" i="13"/>
  <c r="L185" i="13" s="1"/>
  <c r="K219" i="13"/>
  <c r="L219" i="13" s="1"/>
  <c r="K132" i="13"/>
  <c r="L132" i="13" s="1"/>
  <c r="K86" i="13"/>
  <c r="L86" i="13" s="1"/>
  <c r="K54" i="13"/>
  <c r="L54" i="13" s="1"/>
  <c r="K22" i="13"/>
  <c r="L22" i="13" s="1"/>
  <c r="K242" i="13"/>
  <c r="L242" i="13" s="1"/>
  <c r="K255" i="13"/>
  <c r="L255" i="13" s="1"/>
  <c r="K145" i="13"/>
  <c r="L145" i="13" s="1"/>
  <c r="K179" i="13"/>
  <c r="L179" i="13" s="1"/>
  <c r="K113" i="13"/>
  <c r="L113" i="13" s="1"/>
  <c r="K81" i="13"/>
  <c r="L81" i="13" s="1"/>
  <c r="K49" i="13"/>
  <c r="L49" i="13" s="1"/>
  <c r="K17" i="13"/>
  <c r="L17" i="13" s="1"/>
  <c r="K206" i="13"/>
  <c r="L206" i="13" s="1"/>
  <c r="K251" i="13"/>
  <c r="L251" i="13" s="1"/>
  <c r="Q43" i="85"/>
  <c r="R43" i="85" s="1"/>
  <c r="Q42" i="85"/>
  <c r="R42" i="85" s="1"/>
  <c r="Q14" i="85"/>
  <c r="R14" i="85" s="1"/>
  <c r="K247" i="71"/>
  <c r="L247" i="71" s="1"/>
  <c r="K215" i="71"/>
  <c r="L215" i="71" s="1"/>
  <c r="K183" i="71"/>
  <c r="L183" i="71" s="1"/>
  <c r="K151" i="71"/>
  <c r="L151" i="71" s="1"/>
  <c r="K119" i="71"/>
  <c r="L119" i="71" s="1"/>
  <c r="K87" i="71"/>
  <c r="L87" i="71" s="1"/>
  <c r="K244" i="71"/>
  <c r="L244" i="71" s="1"/>
  <c r="K212" i="71"/>
  <c r="L212" i="71" s="1"/>
  <c r="K180" i="71"/>
  <c r="L180" i="71" s="1"/>
  <c r="K148" i="71"/>
  <c r="L148" i="71" s="1"/>
  <c r="K116" i="71"/>
  <c r="L116" i="71" s="1"/>
  <c r="K47" i="71"/>
  <c r="L47" i="71" s="1"/>
  <c r="K58" i="71"/>
  <c r="L58" i="71" s="1"/>
  <c r="K40" i="71"/>
  <c r="L40" i="71" s="1"/>
  <c r="K48" i="71"/>
  <c r="L48" i="71" s="1"/>
  <c r="K20" i="71"/>
  <c r="L20" i="71" s="1"/>
  <c r="K239" i="50"/>
  <c r="L239" i="50" s="1"/>
  <c r="K242" i="50"/>
  <c r="L242" i="50" s="1"/>
  <c r="K165" i="50"/>
  <c r="L165" i="50" s="1"/>
  <c r="K112" i="50"/>
  <c r="L112" i="50" s="1"/>
  <c r="K80" i="50"/>
  <c r="L80" i="50" s="1"/>
  <c r="K48" i="50"/>
  <c r="L48" i="50" s="1"/>
  <c r="K16" i="50"/>
  <c r="L16" i="50" s="1"/>
  <c r="K192" i="50"/>
  <c r="L192" i="50" s="1"/>
  <c r="K203" i="50"/>
  <c r="L203" i="50" s="1"/>
  <c r="K139" i="50"/>
  <c r="L139" i="50" s="1"/>
  <c r="K107" i="50"/>
  <c r="L107" i="50" s="1"/>
  <c r="K75" i="50"/>
  <c r="L75" i="50" s="1"/>
  <c r="K43" i="50"/>
  <c r="L43" i="50" s="1"/>
  <c r="K11" i="50"/>
  <c r="L11" i="50" s="1"/>
  <c r="K217" i="50"/>
  <c r="L217" i="50" s="1"/>
  <c r="K147" i="50"/>
  <c r="L147" i="50" s="1"/>
  <c r="K231" i="72"/>
  <c r="L231" i="72" s="1"/>
  <c r="K199" i="72"/>
  <c r="L199" i="72" s="1"/>
  <c r="K167" i="72"/>
  <c r="L167" i="72" s="1"/>
  <c r="K135" i="72"/>
  <c r="L135" i="72" s="1"/>
  <c r="K103" i="72"/>
  <c r="L103" i="72" s="1"/>
  <c r="K236" i="72"/>
  <c r="L236" i="72" s="1"/>
  <c r="K204" i="72"/>
  <c r="L204" i="72" s="1"/>
  <c r="K172" i="72"/>
  <c r="L172" i="72" s="1"/>
  <c r="K140" i="72"/>
  <c r="L140" i="72" s="1"/>
  <c r="K108" i="72"/>
  <c r="L108" i="72" s="1"/>
  <c r="K54" i="72"/>
  <c r="L54" i="72" s="1"/>
  <c r="K34" i="72"/>
  <c r="L34" i="72" s="1"/>
  <c r="K83" i="72"/>
  <c r="L83" i="72" s="1"/>
  <c r="K71" i="72"/>
  <c r="L71" i="72" s="1"/>
  <c r="K27" i="72"/>
  <c r="L27" i="72" s="1"/>
  <c r="Q51" i="77"/>
  <c r="R51" i="77" s="1"/>
  <c r="Q19" i="77"/>
  <c r="R19" i="77" s="1"/>
  <c r="Q36" i="77"/>
  <c r="R36" i="77" s="1"/>
  <c r="K168" i="49"/>
  <c r="L168" i="49" s="1"/>
  <c r="K202" i="49"/>
  <c r="L202" i="49" s="1"/>
  <c r="K226" i="49"/>
  <c r="L226" i="49" s="1"/>
  <c r="K104" i="49"/>
  <c r="L104" i="49" s="1"/>
  <c r="K72" i="49"/>
  <c r="L72" i="49" s="1"/>
  <c r="K40" i="49"/>
  <c r="L40" i="49" s="1"/>
  <c r="K257" i="49"/>
  <c r="L257" i="49" s="1"/>
  <c r="K142" i="49"/>
  <c r="L142" i="49" s="1"/>
  <c r="K144" i="49"/>
  <c r="L144" i="49" s="1"/>
  <c r="K194" i="49"/>
  <c r="L194" i="49" s="1"/>
  <c r="K148" i="49"/>
  <c r="L148" i="49" s="1"/>
  <c r="K95" i="49"/>
  <c r="L95" i="49" s="1"/>
  <c r="K63" i="49"/>
  <c r="L63" i="49" s="1"/>
  <c r="K31" i="49"/>
  <c r="L31" i="49" s="1"/>
  <c r="K233" i="49"/>
  <c r="L233" i="49" s="1"/>
  <c r="K243" i="49"/>
  <c r="L243" i="49" s="1"/>
  <c r="Q67" i="53"/>
  <c r="R67" i="53" s="1"/>
  <c r="Q178" i="53"/>
  <c r="R178" i="53" s="1"/>
  <c r="Q58" i="53"/>
  <c r="R58" i="53" s="1"/>
  <c r="Q26" i="53"/>
  <c r="R26" i="53" s="1"/>
  <c r="Q104" i="53"/>
  <c r="R104" i="53" s="1"/>
  <c r="Q74" i="53"/>
  <c r="R74" i="53" s="1"/>
  <c r="Q55" i="53"/>
  <c r="R55" i="53" s="1"/>
  <c r="Q23" i="53"/>
  <c r="R23" i="53" s="1"/>
  <c r="K57" i="77"/>
  <c r="L57" i="77" s="1"/>
  <c r="K25" i="77"/>
  <c r="L25" i="77" s="1"/>
  <c r="K42" i="77"/>
  <c r="L42" i="77" s="1"/>
  <c r="Q57" i="46"/>
  <c r="R57" i="46" s="1"/>
  <c r="Q25" i="46"/>
  <c r="R25" i="46" s="1"/>
  <c r="Q42" i="46"/>
  <c r="R42" i="46" s="1"/>
  <c r="K58" i="78"/>
  <c r="L58" i="78" s="1"/>
  <c r="K26" i="78"/>
  <c r="L26" i="78" s="1"/>
  <c r="K49" i="78"/>
  <c r="L49" i="78" s="1"/>
  <c r="K57" i="86"/>
  <c r="L57" i="86" s="1"/>
  <c r="K25" i="86"/>
  <c r="L25" i="86" s="1"/>
  <c r="K28" i="86"/>
  <c r="L28" i="86" s="1"/>
  <c r="K141" i="45"/>
  <c r="L141" i="45" s="1"/>
  <c r="K155" i="45"/>
  <c r="L155" i="45" s="1"/>
  <c r="K137" i="45"/>
  <c r="L137" i="45" s="1"/>
  <c r="K240" i="45"/>
  <c r="L240" i="45" s="1"/>
  <c r="K24" i="45"/>
  <c r="L24" i="45" s="1"/>
  <c r="K56" i="45"/>
  <c r="L56" i="45" s="1"/>
  <c r="K88" i="45"/>
  <c r="L88" i="45" s="1"/>
  <c r="K120" i="45"/>
  <c r="L120" i="45" s="1"/>
  <c r="K213" i="45"/>
  <c r="L213" i="45" s="1"/>
  <c r="K163" i="45"/>
  <c r="L163" i="45" s="1"/>
  <c r="K145" i="45"/>
  <c r="L145" i="45" s="1"/>
  <c r="K159" i="45"/>
  <c r="L159" i="45" s="1"/>
  <c r="K25" i="45"/>
  <c r="L25" i="45" s="1"/>
  <c r="K57" i="45"/>
  <c r="L57" i="45" s="1"/>
  <c r="K89" i="45"/>
  <c r="L89" i="45" s="1"/>
  <c r="K121" i="45"/>
  <c r="L121" i="45" s="1"/>
  <c r="K27" i="85"/>
  <c r="L27" i="85" s="1"/>
  <c r="K49" i="85"/>
  <c r="L49" i="85" s="1"/>
  <c r="K51" i="85"/>
  <c r="L51" i="85" s="1"/>
  <c r="Q49" i="86"/>
  <c r="R49" i="86" s="1"/>
  <c r="Q22" i="86"/>
  <c r="R22" i="86" s="1"/>
  <c r="Q27" i="86"/>
  <c r="R27" i="86" s="1"/>
  <c r="K169" i="13"/>
  <c r="L169" i="13" s="1"/>
  <c r="K203" i="13"/>
  <c r="L203" i="13" s="1"/>
  <c r="K116" i="13"/>
  <c r="L116" i="13" s="1"/>
  <c r="K84" i="13"/>
  <c r="L84" i="13" s="1"/>
  <c r="K52" i="13"/>
  <c r="L52" i="13" s="1"/>
  <c r="K20" i="13"/>
  <c r="L20" i="13" s="1"/>
  <c r="K230" i="13"/>
  <c r="L230" i="13" s="1"/>
  <c r="K247" i="13"/>
  <c r="L247" i="13" s="1"/>
  <c r="K129" i="13"/>
  <c r="L129" i="13" s="1"/>
  <c r="K163" i="13"/>
  <c r="L163" i="13" s="1"/>
  <c r="K111" i="13"/>
  <c r="L111" i="13" s="1"/>
  <c r="K79" i="13"/>
  <c r="L79" i="13" s="1"/>
  <c r="K47" i="13"/>
  <c r="L47" i="13" s="1"/>
  <c r="K15" i="13"/>
  <c r="L15" i="13" s="1"/>
  <c r="K190" i="13"/>
  <c r="L190" i="13" s="1"/>
  <c r="K243" i="13"/>
  <c r="L243" i="13" s="1"/>
  <c r="Q41" i="85"/>
  <c r="R41" i="85" s="1"/>
  <c r="Q40" i="85"/>
  <c r="R40" i="85" s="1"/>
  <c r="Q23" i="85"/>
  <c r="R23" i="85" s="1"/>
  <c r="K245" i="71"/>
  <c r="L245" i="71" s="1"/>
  <c r="K213" i="71"/>
  <c r="L213" i="71" s="1"/>
  <c r="K181" i="71"/>
  <c r="L181" i="71" s="1"/>
  <c r="K149" i="71"/>
  <c r="L149" i="71" s="1"/>
  <c r="K117" i="71"/>
  <c r="L117" i="71" s="1"/>
  <c r="K85" i="71"/>
  <c r="L85" i="71" s="1"/>
  <c r="K242" i="71"/>
  <c r="L242" i="71" s="1"/>
  <c r="K210" i="71"/>
  <c r="L210" i="71" s="1"/>
  <c r="K178" i="71"/>
  <c r="L178" i="71" s="1"/>
  <c r="K146" i="71"/>
  <c r="L146" i="71" s="1"/>
  <c r="K114" i="71"/>
  <c r="L114" i="71" s="1"/>
  <c r="K33" i="71"/>
  <c r="L33" i="71" s="1"/>
  <c r="K55" i="71"/>
  <c r="L55" i="71" s="1"/>
  <c r="K66" i="71"/>
  <c r="L66" i="71" s="1"/>
  <c r="K45" i="71"/>
  <c r="L45" i="71" s="1"/>
  <c r="K12" i="71"/>
  <c r="L12" i="71" s="1"/>
  <c r="K237" i="50"/>
  <c r="L237" i="50" s="1"/>
  <c r="K240" i="50"/>
  <c r="L240" i="50" s="1"/>
  <c r="K149" i="50"/>
  <c r="L149" i="50" s="1"/>
  <c r="K110" i="50"/>
  <c r="L110" i="50" s="1"/>
  <c r="K78" i="50"/>
  <c r="L78" i="50" s="1"/>
  <c r="K46" i="50"/>
  <c r="L46" i="50" s="1"/>
  <c r="K14" i="50"/>
  <c r="L14" i="50" s="1"/>
  <c r="K176" i="50"/>
  <c r="L176" i="50" s="1"/>
  <c r="K187" i="50"/>
  <c r="L187" i="50" s="1"/>
  <c r="K137" i="50"/>
  <c r="L137" i="50" s="1"/>
  <c r="K105" i="50"/>
  <c r="L105" i="50" s="1"/>
  <c r="K73" i="50"/>
  <c r="L73" i="50" s="1"/>
  <c r="K41" i="50"/>
  <c r="L41" i="50" s="1"/>
  <c r="K198" i="50"/>
  <c r="L198" i="50" s="1"/>
  <c r="K193" i="50"/>
  <c r="L193" i="50" s="1"/>
  <c r="K261" i="72"/>
  <c r="L261" i="72" s="1"/>
  <c r="K229" i="72"/>
  <c r="L229" i="72" s="1"/>
  <c r="K197" i="72"/>
  <c r="L197" i="72" s="1"/>
  <c r="K165" i="72"/>
  <c r="L165" i="72" s="1"/>
  <c r="K133" i="72"/>
  <c r="L133" i="72" s="1"/>
  <c r="K101" i="72"/>
  <c r="L101" i="72" s="1"/>
  <c r="K234" i="72"/>
  <c r="L234" i="72" s="1"/>
  <c r="K202" i="72"/>
  <c r="L202" i="72" s="1"/>
  <c r="K170" i="72"/>
  <c r="L170" i="72" s="1"/>
  <c r="K138" i="72"/>
  <c r="L138" i="72" s="1"/>
  <c r="K106" i="72"/>
  <c r="L106" i="72" s="1"/>
  <c r="K100" i="72"/>
  <c r="L100" i="72" s="1"/>
  <c r="K32" i="72"/>
  <c r="L32" i="72" s="1"/>
  <c r="K67" i="72"/>
  <c r="L67" i="72" s="1"/>
  <c r="K55" i="72"/>
  <c r="L55" i="72" s="1"/>
  <c r="K25" i="72"/>
  <c r="L25" i="72" s="1"/>
  <c r="Q49" i="77"/>
  <c r="R49" i="77" s="1"/>
  <c r="Q17" i="77"/>
  <c r="R17" i="77" s="1"/>
  <c r="Q34" i="77"/>
  <c r="R34" i="77" s="1"/>
  <c r="K152" i="49"/>
  <c r="L152" i="49" s="1"/>
  <c r="K186" i="49"/>
  <c r="L186" i="49" s="1"/>
  <c r="K204" i="49"/>
  <c r="L204" i="49" s="1"/>
  <c r="K102" i="49"/>
  <c r="L102" i="49" s="1"/>
  <c r="K70" i="49"/>
  <c r="L70" i="49" s="1"/>
  <c r="K38" i="49"/>
  <c r="L38" i="49" s="1"/>
  <c r="K253" i="49"/>
  <c r="L253" i="49" s="1"/>
  <c r="K126" i="49"/>
  <c r="L126" i="49" s="1"/>
  <c r="K128" i="49"/>
  <c r="L128" i="49" s="1"/>
  <c r="K178" i="49"/>
  <c r="L178" i="49" s="1"/>
  <c r="K132" i="49"/>
  <c r="L132" i="49" s="1"/>
  <c r="K93" i="49"/>
  <c r="L93" i="49" s="1"/>
  <c r="K61" i="49"/>
  <c r="L61" i="49" s="1"/>
  <c r="K29" i="49"/>
  <c r="L29" i="49" s="1"/>
  <c r="K219" i="49"/>
  <c r="L219" i="49" s="1"/>
  <c r="K236" i="49"/>
  <c r="L236" i="49" s="1"/>
  <c r="Q65" i="53"/>
  <c r="R65" i="53" s="1"/>
  <c r="Q156" i="53"/>
  <c r="R156" i="53" s="1"/>
  <c r="Q56" i="53"/>
  <c r="R56" i="53" s="1"/>
  <c r="Q24" i="53"/>
  <c r="R24" i="53" s="1"/>
  <c r="Q72" i="53"/>
  <c r="R72" i="53" s="1"/>
  <c r="Q176" i="53"/>
  <c r="R176" i="53" s="1"/>
  <c r="Q53" i="53"/>
  <c r="R53" i="53" s="1"/>
  <c r="Q21" i="53"/>
  <c r="R21" i="53" s="1"/>
  <c r="K55" i="77"/>
  <c r="L55" i="77" s="1"/>
  <c r="K23" i="77"/>
  <c r="L23" i="77" s="1"/>
  <c r="K40" i="77"/>
  <c r="L40" i="77" s="1"/>
  <c r="Q55" i="46"/>
  <c r="R55" i="46" s="1"/>
  <c r="Q23" i="46"/>
  <c r="R23" i="46" s="1"/>
  <c r="Q40" i="46"/>
  <c r="R40" i="46" s="1"/>
  <c r="K56" i="78"/>
  <c r="L56" i="78" s="1"/>
  <c r="K24" i="78"/>
  <c r="L24" i="78" s="1"/>
  <c r="K17" i="78"/>
  <c r="L17" i="78" s="1"/>
  <c r="K55" i="86"/>
  <c r="L55" i="86" s="1"/>
  <c r="K58" i="86"/>
  <c r="L58" i="86" s="1"/>
  <c r="K26" i="86"/>
  <c r="L26" i="86" s="1"/>
  <c r="K157" i="45"/>
  <c r="L157" i="45" s="1"/>
  <c r="K171" i="45"/>
  <c r="L171" i="45" s="1"/>
  <c r="K153" i="45"/>
  <c r="L153" i="45" s="1"/>
  <c r="K247" i="45"/>
  <c r="L247" i="45" s="1"/>
  <c r="K26" i="45"/>
  <c r="L26" i="45" s="1"/>
  <c r="K58" i="45"/>
  <c r="L58" i="45" s="1"/>
  <c r="K90" i="45"/>
  <c r="L90" i="45" s="1"/>
  <c r="K122" i="45"/>
  <c r="L122" i="45" s="1"/>
  <c r="K229" i="45"/>
  <c r="L229" i="45" s="1"/>
  <c r="K179" i="45"/>
  <c r="L179" i="45" s="1"/>
  <c r="K161" i="45"/>
  <c r="L161" i="45" s="1"/>
  <c r="K175" i="45"/>
  <c r="L175" i="45" s="1"/>
  <c r="K27" i="45"/>
  <c r="L27" i="45" s="1"/>
  <c r="K59" i="45"/>
  <c r="L59" i="45" s="1"/>
  <c r="K91" i="45"/>
  <c r="L91" i="45" s="1"/>
  <c r="K123" i="45"/>
  <c r="L123" i="45" s="1"/>
  <c r="K22" i="85"/>
  <c r="L22" i="85" s="1"/>
  <c r="K46" i="85"/>
  <c r="L46" i="85" s="1"/>
  <c r="K48" i="85"/>
  <c r="L48" i="85" s="1"/>
  <c r="Q47" i="86"/>
  <c r="R47" i="86" s="1"/>
  <c r="Q19" i="86"/>
  <c r="R19" i="86" s="1"/>
  <c r="Q31" i="86"/>
  <c r="R31" i="86" s="1"/>
  <c r="K153" i="13"/>
  <c r="L153" i="13" s="1"/>
  <c r="K187" i="13"/>
  <c r="L187" i="13" s="1"/>
  <c r="K114" i="13"/>
  <c r="L114" i="13" s="1"/>
  <c r="K82" i="13"/>
  <c r="L82" i="13" s="1"/>
  <c r="K50" i="13"/>
  <c r="L50" i="13" s="1"/>
  <c r="K18" i="13"/>
  <c r="L18" i="13" s="1"/>
  <c r="K214" i="13"/>
  <c r="L214" i="13" s="1"/>
  <c r="K239" i="13"/>
  <c r="L239" i="13" s="1"/>
  <c r="K260" i="13"/>
  <c r="L260" i="13" s="1"/>
  <c r="K147" i="13"/>
  <c r="L147" i="13" s="1"/>
  <c r="K109" i="13"/>
  <c r="L109" i="13" s="1"/>
  <c r="K77" i="13"/>
  <c r="L77" i="13" s="1"/>
  <c r="K45" i="13"/>
  <c r="L45" i="13" s="1"/>
  <c r="K13" i="13"/>
  <c r="L13" i="13" s="1"/>
  <c r="K174" i="13"/>
  <c r="L174" i="13" s="1"/>
  <c r="K224" i="13"/>
  <c r="L224" i="13" s="1"/>
  <c r="Q39" i="85"/>
  <c r="R39" i="85" s="1"/>
  <c r="Q38" i="85"/>
  <c r="R38" i="85" s="1"/>
  <c r="Q16" i="85"/>
  <c r="R16" i="85" s="1"/>
  <c r="K243" i="71"/>
  <c r="L243" i="71" s="1"/>
  <c r="K211" i="71"/>
  <c r="L211" i="71" s="1"/>
  <c r="K179" i="71"/>
  <c r="L179" i="71" s="1"/>
  <c r="K147" i="71"/>
  <c r="L147" i="71" s="1"/>
  <c r="K115" i="71"/>
  <c r="L115" i="71" s="1"/>
  <c r="K83" i="71"/>
  <c r="L83" i="71" s="1"/>
  <c r="K240" i="71"/>
  <c r="L240" i="71" s="1"/>
  <c r="K208" i="71"/>
  <c r="L208" i="71" s="1"/>
  <c r="K176" i="71"/>
  <c r="L176" i="71" s="1"/>
  <c r="K144" i="71"/>
  <c r="L144" i="71" s="1"/>
  <c r="K112" i="71"/>
  <c r="L112" i="71" s="1"/>
  <c r="K25" i="71"/>
  <c r="L25" i="71" s="1"/>
  <c r="K35" i="71"/>
  <c r="L35" i="71" s="1"/>
  <c r="K63" i="71"/>
  <c r="L63" i="71" s="1"/>
  <c r="K71" i="71"/>
  <c r="L71" i="71" s="1"/>
  <c r="K78" i="71"/>
  <c r="L78" i="71" s="1"/>
  <c r="K235" i="50"/>
  <c r="L235" i="50" s="1"/>
  <c r="K238" i="50"/>
  <c r="L238" i="50" s="1"/>
  <c r="K140" i="50"/>
  <c r="L140" i="50" s="1"/>
  <c r="K108" i="50"/>
  <c r="L108" i="50" s="1"/>
  <c r="K76" i="50"/>
  <c r="L76" i="50" s="1"/>
  <c r="K44" i="50"/>
  <c r="L44" i="50" s="1"/>
  <c r="K12" i="50"/>
  <c r="L12" i="50" s="1"/>
  <c r="K160" i="50"/>
  <c r="L160" i="50" s="1"/>
  <c r="K171" i="50"/>
  <c r="L171" i="50" s="1"/>
  <c r="K135" i="50"/>
  <c r="L135" i="50" s="1"/>
  <c r="K103" i="50"/>
  <c r="L103" i="50" s="1"/>
  <c r="K71" i="50"/>
  <c r="L71" i="50" s="1"/>
  <c r="K39" i="50"/>
  <c r="L39" i="50" s="1"/>
  <c r="K182" i="50"/>
  <c r="L182" i="50" s="1"/>
  <c r="K177" i="50"/>
  <c r="L177" i="50" s="1"/>
  <c r="K259" i="72"/>
  <c r="L259" i="72" s="1"/>
  <c r="K227" i="72"/>
  <c r="L227" i="72" s="1"/>
  <c r="K195" i="72"/>
  <c r="L195" i="72" s="1"/>
  <c r="K163" i="72"/>
  <c r="L163" i="72" s="1"/>
  <c r="K131" i="72"/>
  <c r="L131" i="72" s="1"/>
  <c r="K99" i="72"/>
  <c r="L99" i="72" s="1"/>
  <c r="K232" i="72"/>
  <c r="L232" i="72" s="1"/>
  <c r="K200" i="72"/>
  <c r="L200" i="72" s="1"/>
  <c r="K168" i="72"/>
  <c r="L168" i="72" s="1"/>
  <c r="K136" i="72"/>
  <c r="L136" i="72" s="1"/>
  <c r="K104" i="72"/>
  <c r="L104" i="72" s="1"/>
  <c r="K95" i="72"/>
  <c r="L95" i="72" s="1"/>
  <c r="K30" i="72"/>
  <c r="L30" i="72" s="1"/>
  <c r="K51" i="72"/>
  <c r="L51" i="72" s="1"/>
  <c r="K96" i="72"/>
  <c r="L96" i="72" s="1"/>
  <c r="K23" i="72"/>
  <c r="L23" i="72" s="1"/>
  <c r="Q47" i="77"/>
  <c r="R47" i="77" s="1"/>
  <c r="Q15" i="77"/>
  <c r="R15" i="77" s="1"/>
  <c r="Q32" i="77"/>
  <c r="R32" i="77" s="1"/>
  <c r="K136" i="49"/>
  <c r="L136" i="49" s="1"/>
  <c r="K170" i="49"/>
  <c r="L170" i="49" s="1"/>
  <c r="K188" i="49"/>
  <c r="L188" i="49" s="1"/>
  <c r="K100" i="49"/>
  <c r="L100" i="49" s="1"/>
  <c r="K68" i="49"/>
  <c r="L68" i="49" s="1"/>
  <c r="K36" i="49"/>
  <c r="L36" i="49" s="1"/>
  <c r="K249" i="49"/>
  <c r="L249" i="49" s="1"/>
  <c r="K220" i="49"/>
  <c r="L220" i="49" s="1"/>
  <c r="K260" i="49"/>
  <c r="L260" i="49" s="1"/>
  <c r="K162" i="49"/>
  <c r="L162" i="49" s="1"/>
  <c r="K123" i="49"/>
  <c r="L123" i="49" s="1"/>
  <c r="K91" i="49"/>
  <c r="L91" i="49" s="1"/>
  <c r="K59" i="49"/>
  <c r="L59" i="49" s="1"/>
  <c r="K27" i="49"/>
  <c r="L27" i="49" s="1"/>
  <c r="K205" i="49"/>
  <c r="L205" i="49" s="1"/>
  <c r="K224" i="49"/>
  <c r="L224" i="49" s="1"/>
  <c r="Q63" i="53"/>
  <c r="R63" i="53" s="1"/>
  <c r="Q122" i="53"/>
  <c r="R122" i="53" s="1"/>
  <c r="Q54" i="53"/>
  <c r="R54" i="53" s="1"/>
  <c r="Q22" i="53"/>
  <c r="R22" i="53" s="1"/>
  <c r="Q152" i="53"/>
  <c r="R152" i="53" s="1"/>
  <c r="Q166" i="53"/>
  <c r="R166" i="53" s="1"/>
  <c r="Q51" i="53"/>
  <c r="R51" i="53" s="1"/>
  <c r="Q19" i="53"/>
  <c r="R19" i="53" s="1"/>
  <c r="K53" i="77"/>
  <c r="L53" i="77" s="1"/>
  <c r="K21" i="77"/>
  <c r="L21" i="77" s="1"/>
  <c r="K38" i="77"/>
  <c r="L38" i="77" s="1"/>
  <c r="Q53" i="46"/>
  <c r="R53" i="46" s="1"/>
  <c r="Q21" i="46"/>
  <c r="R21" i="46" s="1"/>
  <c r="Q38" i="46"/>
  <c r="R38" i="46" s="1"/>
  <c r="K54" i="78"/>
  <c r="L54" i="78" s="1"/>
  <c r="K22" i="78"/>
  <c r="L22" i="78" s="1"/>
  <c r="K47" i="78"/>
  <c r="L47" i="78" s="1"/>
  <c r="K53" i="86"/>
  <c r="L53" i="86" s="1"/>
  <c r="K56" i="86"/>
  <c r="L56" i="86" s="1"/>
  <c r="K24" i="86"/>
  <c r="L24" i="86" s="1"/>
  <c r="K173" i="45"/>
  <c r="L173" i="45" s="1"/>
  <c r="K187" i="45"/>
  <c r="L187" i="45" s="1"/>
  <c r="K169" i="45"/>
  <c r="L169" i="45" s="1"/>
  <c r="K261" i="45"/>
  <c r="L261" i="45" s="1"/>
  <c r="K28" i="45"/>
  <c r="L28" i="45" s="1"/>
  <c r="K60" i="45"/>
  <c r="L60" i="45" s="1"/>
  <c r="K92" i="45"/>
  <c r="L92" i="45" s="1"/>
  <c r="K124" i="45"/>
  <c r="L124" i="45" s="1"/>
  <c r="K245" i="45"/>
  <c r="L245" i="45" s="1"/>
  <c r="K195" i="45"/>
  <c r="L195" i="45" s="1"/>
  <c r="K177" i="45"/>
  <c r="L177" i="45" s="1"/>
  <c r="K191" i="45"/>
  <c r="L191" i="45" s="1"/>
  <c r="K29" i="45"/>
  <c r="L29" i="45" s="1"/>
  <c r="K61" i="45"/>
  <c r="L61" i="45" s="1"/>
  <c r="K93" i="45"/>
  <c r="L93" i="45" s="1"/>
  <c r="K125" i="45"/>
  <c r="L125" i="45" s="1"/>
  <c r="K47" i="85"/>
  <c r="L47" i="85" s="1"/>
  <c r="K26" i="85"/>
  <c r="L26" i="85" s="1"/>
  <c r="K45" i="85"/>
  <c r="L45" i="85" s="1"/>
  <c r="Q45" i="86"/>
  <c r="R45" i="86" s="1"/>
  <c r="Q38" i="86"/>
  <c r="R38" i="86" s="1"/>
  <c r="Q23" i="86"/>
  <c r="R23" i="86" s="1"/>
  <c r="K137" i="13"/>
  <c r="L137" i="13" s="1"/>
  <c r="K171" i="13"/>
  <c r="L171" i="13" s="1"/>
  <c r="K112" i="13"/>
  <c r="L112" i="13" s="1"/>
  <c r="K80" i="13"/>
  <c r="L80" i="13" s="1"/>
  <c r="K48" i="13"/>
  <c r="L48" i="13" s="1"/>
  <c r="K16" i="13"/>
  <c r="L16" i="13" s="1"/>
  <c r="K198" i="13"/>
  <c r="L198" i="13" s="1"/>
  <c r="K232" i="13"/>
  <c r="L232" i="13" s="1"/>
  <c r="K252" i="13"/>
  <c r="L252" i="13" s="1"/>
  <c r="K131" i="13"/>
  <c r="L131" i="13" s="1"/>
  <c r="K107" i="13"/>
  <c r="L107" i="13" s="1"/>
  <c r="K75" i="13"/>
  <c r="L75" i="13" s="1"/>
  <c r="K43" i="13"/>
  <c r="L43" i="13" s="1"/>
  <c r="K11" i="13"/>
  <c r="L11" i="13" s="1"/>
  <c r="K158" i="13"/>
  <c r="L158" i="13" s="1"/>
  <c r="K208" i="13"/>
  <c r="L208" i="13" s="1"/>
  <c r="Q37" i="85"/>
  <c r="R37" i="85" s="1"/>
  <c r="Q36" i="85"/>
  <c r="R36" i="85" s="1"/>
  <c r="Q25" i="85"/>
  <c r="R25" i="85" s="1"/>
  <c r="K241" i="71"/>
  <c r="L241" i="71" s="1"/>
  <c r="K209" i="71"/>
  <c r="L209" i="71" s="1"/>
  <c r="K177" i="71"/>
  <c r="L177" i="71" s="1"/>
  <c r="K145" i="71"/>
  <c r="L145" i="71" s="1"/>
  <c r="K113" i="71"/>
  <c r="L113" i="71" s="1"/>
  <c r="K81" i="71"/>
  <c r="L81" i="71" s="1"/>
  <c r="K238" i="71"/>
  <c r="L238" i="71" s="1"/>
  <c r="K206" i="71"/>
  <c r="L206" i="71" s="1"/>
  <c r="K174" i="71"/>
  <c r="L174" i="71" s="1"/>
  <c r="K142" i="71"/>
  <c r="L142" i="71" s="1"/>
  <c r="K110" i="71"/>
  <c r="L110" i="71" s="1"/>
  <c r="K17" i="71"/>
  <c r="L17" i="71" s="1"/>
  <c r="K27" i="71"/>
  <c r="L27" i="71" s="1"/>
  <c r="K37" i="71"/>
  <c r="L37" i="71" s="1"/>
  <c r="K42" i="71"/>
  <c r="L42" i="71" s="1"/>
  <c r="K56" i="71"/>
  <c r="L56" i="71" s="1"/>
  <c r="K233" i="50"/>
  <c r="L233" i="50" s="1"/>
  <c r="K236" i="50"/>
  <c r="L236" i="50" s="1"/>
  <c r="K138" i="50"/>
  <c r="L138" i="50" s="1"/>
  <c r="K106" i="50"/>
  <c r="L106" i="50" s="1"/>
  <c r="K74" i="50"/>
  <c r="L74" i="50" s="1"/>
  <c r="K42" i="50"/>
  <c r="L42" i="50" s="1"/>
  <c r="K206" i="50"/>
  <c r="L206" i="50" s="1"/>
  <c r="K144" i="50"/>
  <c r="L144" i="50" s="1"/>
  <c r="K155" i="50"/>
  <c r="L155" i="50" s="1"/>
  <c r="K133" i="50"/>
  <c r="L133" i="50" s="1"/>
  <c r="K101" i="50"/>
  <c r="L101" i="50" s="1"/>
  <c r="K69" i="50"/>
  <c r="L69" i="50" s="1"/>
  <c r="K37" i="50"/>
  <c r="L37" i="50" s="1"/>
  <c r="K166" i="50"/>
  <c r="L166" i="50" s="1"/>
  <c r="K161" i="50"/>
  <c r="L161" i="50" s="1"/>
  <c r="K257" i="72"/>
  <c r="L257" i="72" s="1"/>
  <c r="K225" i="72"/>
  <c r="L225" i="72" s="1"/>
  <c r="K193" i="72"/>
  <c r="L193" i="72" s="1"/>
  <c r="K161" i="72"/>
  <c r="L161" i="72" s="1"/>
  <c r="K129" i="72"/>
  <c r="L129" i="72" s="1"/>
  <c r="K262" i="72"/>
  <c r="L262" i="72" s="1"/>
  <c r="K230" i="72"/>
  <c r="L230" i="72" s="1"/>
  <c r="K198" i="72"/>
  <c r="L198" i="72" s="1"/>
  <c r="K166" i="72"/>
  <c r="L166" i="72" s="1"/>
  <c r="K134" i="72"/>
  <c r="L134" i="72" s="1"/>
  <c r="K91" i="72"/>
  <c r="L91" i="72" s="1"/>
  <c r="K79" i="72"/>
  <c r="L79" i="72" s="1"/>
  <c r="K28" i="72"/>
  <c r="L28" i="72" s="1"/>
  <c r="K92" i="72"/>
  <c r="L92" i="72" s="1"/>
  <c r="K80" i="72"/>
  <c r="L80" i="72" s="1"/>
  <c r="K21" i="72"/>
  <c r="L21" i="72" s="1"/>
  <c r="Q45" i="77"/>
  <c r="R45" i="77" s="1"/>
  <c r="Q13" i="77"/>
  <c r="R13" i="77" s="1"/>
  <c r="Q30" i="77"/>
  <c r="R30" i="77" s="1"/>
  <c r="K262" i="49"/>
  <c r="L262" i="49" s="1"/>
  <c r="K154" i="49"/>
  <c r="L154" i="49" s="1"/>
  <c r="K172" i="49"/>
  <c r="L172" i="49" s="1"/>
  <c r="K98" i="49"/>
  <c r="L98" i="49" s="1"/>
  <c r="K66" i="49"/>
  <c r="L66" i="49" s="1"/>
  <c r="K34" i="49"/>
  <c r="L34" i="49" s="1"/>
  <c r="K223" i="49"/>
  <c r="L223" i="49" s="1"/>
  <c r="K215" i="49"/>
  <c r="L215" i="49" s="1"/>
  <c r="K256" i="49"/>
  <c r="L256" i="49" s="1"/>
  <c r="K146" i="49"/>
  <c r="L146" i="49" s="1"/>
  <c r="K121" i="49"/>
  <c r="L121" i="49" s="1"/>
  <c r="K89" i="49"/>
  <c r="L89" i="49" s="1"/>
  <c r="K57" i="49"/>
  <c r="L57" i="49" s="1"/>
  <c r="K25" i="49"/>
  <c r="L25" i="49" s="1"/>
  <c r="K189" i="49"/>
  <c r="L189" i="49" s="1"/>
  <c r="K207" i="49"/>
  <c r="L207" i="49" s="1"/>
  <c r="Q61" i="53"/>
  <c r="R61" i="53" s="1"/>
  <c r="Q90" i="53"/>
  <c r="R90" i="53" s="1"/>
  <c r="Q52" i="53"/>
  <c r="R52" i="53" s="1"/>
  <c r="Q20" i="53"/>
  <c r="R20" i="53" s="1"/>
  <c r="Q126" i="53"/>
  <c r="R126" i="53" s="1"/>
  <c r="Q128" i="53"/>
  <c r="R128" i="53" s="1"/>
  <c r="Q49" i="53"/>
  <c r="R49" i="53" s="1"/>
  <c r="Q17" i="53"/>
  <c r="R17" i="53" s="1"/>
  <c r="K51" i="77"/>
  <c r="L51" i="77" s="1"/>
  <c r="K19" i="77"/>
  <c r="L19" i="77" s="1"/>
  <c r="K36" i="77"/>
  <c r="L36" i="77" s="1"/>
  <c r="Q51" i="46"/>
  <c r="R51" i="46" s="1"/>
  <c r="Q19" i="46"/>
  <c r="R19" i="46" s="1"/>
  <c r="Q36" i="46"/>
  <c r="R36" i="46" s="1"/>
  <c r="K52" i="78"/>
  <c r="L52" i="78" s="1"/>
  <c r="K20" i="78"/>
  <c r="L20" i="78" s="1"/>
  <c r="K15" i="78"/>
  <c r="L15" i="78" s="1"/>
  <c r="K51" i="86"/>
  <c r="L51" i="86" s="1"/>
  <c r="K54" i="86"/>
  <c r="L54" i="86" s="1"/>
  <c r="K22" i="86"/>
  <c r="L22" i="86" s="1"/>
  <c r="K189" i="45"/>
  <c r="L189" i="45" s="1"/>
  <c r="K203" i="45"/>
  <c r="L203" i="45" s="1"/>
  <c r="K185" i="45"/>
  <c r="L185" i="45" s="1"/>
  <c r="K135" i="45"/>
  <c r="L135" i="45" s="1"/>
  <c r="K30" i="45"/>
  <c r="L30" i="45" s="1"/>
  <c r="K62" i="45"/>
  <c r="L62" i="45" s="1"/>
  <c r="K94" i="45"/>
  <c r="L94" i="45" s="1"/>
  <c r="K126" i="45"/>
  <c r="L126" i="45" s="1"/>
  <c r="K250" i="45"/>
  <c r="L250" i="45" s="1"/>
  <c r="K211" i="45"/>
  <c r="L211" i="45" s="1"/>
  <c r="K193" i="45"/>
  <c r="L193" i="45" s="1"/>
  <c r="K207" i="45"/>
  <c r="L207" i="45" s="1"/>
  <c r="K31" i="45"/>
  <c r="L31" i="45" s="1"/>
  <c r="K63" i="45"/>
  <c r="L63" i="45" s="1"/>
  <c r="K95" i="45"/>
  <c r="L95" i="45" s="1"/>
  <c r="K134" i="45"/>
  <c r="L134" i="45" s="1"/>
  <c r="K44" i="85"/>
  <c r="L44" i="85" s="1"/>
  <c r="K12" i="85"/>
  <c r="L12" i="85" s="1"/>
  <c r="K42" i="85"/>
  <c r="L42" i="85" s="1"/>
  <c r="Q43" i="86"/>
  <c r="R43" i="86" s="1"/>
  <c r="Q25" i="86"/>
  <c r="R25" i="86" s="1"/>
  <c r="Q35" i="86"/>
  <c r="R35" i="86" s="1"/>
  <c r="K121" i="13"/>
  <c r="L121" i="13" s="1"/>
  <c r="K155" i="13"/>
  <c r="L155" i="13" s="1"/>
  <c r="K110" i="13"/>
  <c r="L110" i="13" s="1"/>
  <c r="K78" i="13"/>
  <c r="L78" i="13" s="1"/>
  <c r="K46" i="13"/>
  <c r="L46" i="13" s="1"/>
  <c r="K14" i="13"/>
  <c r="L14" i="13" s="1"/>
  <c r="K182" i="13"/>
  <c r="L182" i="13" s="1"/>
  <c r="K216" i="13"/>
  <c r="L216" i="13" s="1"/>
  <c r="K244" i="13"/>
  <c r="L244" i="13" s="1"/>
  <c r="K257" i="13"/>
  <c r="L257" i="13" s="1"/>
  <c r="K105" i="13"/>
  <c r="L105" i="13" s="1"/>
  <c r="K73" i="13"/>
  <c r="L73" i="13" s="1"/>
  <c r="K41" i="13"/>
  <c r="L41" i="13" s="1"/>
  <c r="K229" i="13"/>
  <c r="L229" i="13" s="1"/>
  <c r="K142" i="13"/>
  <c r="L142" i="13" s="1"/>
  <c r="K192" i="13"/>
  <c r="L192" i="13" s="1"/>
  <c r="Q35" i="85"/>
  <c r="R35" i="85" s="1"/>
  <c r="Q34" i="85"/>
  <c r="R34" i="85" s="1"/>
  <c r="Q18" i="85"/>
  <c r="R18" i="85" s="1"/>
  <c r="K239" i="71"/>
  <c r="L239" i="71" s="1"/>
  <c r="K207" i="71"/>
  <c r="L207" i="71" s="1"/>
  <c r="K175" i="71"/>
  <c r="L175" i="71" s="1"/>
  <c r="K143" i="71"/>
  <c r="L143" i="71" s="1"/>
  <c r="K111" i="71"/>
  <c r="L111" i="71" s="1"/>
  <c r="K79" i="71"/>
  <c r="L79" i="71" s="1"/>
  <c r="K236" i="71"/>
  <c r="L236" i="71" s="1"/>
  <c r="K204" i="71"/>
  <c r="L204" i="71" s="1"/>
  <c r="K172" i="71"/>
  <c r="L172" i="71" s="1"/>
  <c r="K140" i="71"/>
  <c r="L140" i="71" s="1"/>
  <c r="K108" i="71"/>
  <c r="L108" i="71" s="1"/>
  <c r="K73" i="71"/>
  <c r="L73" i="71" s="1"/>
  <c r="K19" i="71"/>
  <c r="L19" i="71" s="1"/>
  <c r="K29" i="71"/>
  <c r="L29" i="71" s="1"/>
  <c r="K39" i="71"/>
  <c r="L39" i="71" s="1"/>
  <c r="K53" i="71"/>
  <c r="L53" i="71" s="1"/>
  <c r="K231" i="50"/>
  <c r="L231" i="50" s="1"/>
  <c r="K234" i="50"/>
  <c r="L234" i="50" s="1"/>
  <c r="K136" i="50"/>
  <c r="L136" i="50" s="1"/>
  <c r="K104" i="50"/>
  <c r="L104" i="50" s="1"/>
  <c r="K72" i="50"/>
  <c r="L72" i="50" s="1"/>
  <c r="K40" i="50"/>
  <c r="L40" i="50" s="1"/>
  <c r="K190" i="50"/>
  <c r="L190" i="50" s="1"/>
  <c r="K221" i="50"/>
  <c r="L221" i="50" s="1"/>
  <c r="K226" i="50"/>
  <c r="L226" i="50" s="1"/>
  <c r="K131" i="50"/>
  <c r="L131" i="50" s="1"/>
  <c r="K99" i="50"/>
  <c r="L99" i="50" s="1"/>
  <c r="K67" i="50"/>
  <c r="L67" i="50" s="1"/>
  <c r="K35" i="50"/>
  <c r="L35" i="50" s="1"/>
  <c r="K150" i="50"/>
  <c r="L150" i="50" s="1"/>
  <c r="K145" i="50"/>
  <c r="L145" i="50" s="1"/>
  <c r="K255" i="72"/>
  <c r="L255" i="72" s="1"/>
  <c r="K223" i="72"/>
  <c r="L223" i="72" s="1"/>
  <c r="K191" i="72"/>
  <c r="L191" i="72" s="1"/>
  <c r="K159" i="72"/>
  <c r="L159" i="72" s="1"/>
  <c r="K127" i="72"/>
  <c r="L127" i="72" s="1"/>
  <c r="K260" i="72"/>
  <c r="L260" i="72" s="1"/>
  <c r="K228" i="72"/>
  <c r="L228" i="72" s="1"/>
  <c r="K196" i="72"/>
  <c r="L196" i="72" s="1"/>
  <c r="K164" i="72"/>
  <c r="L164" i="72" s="1"/>
  <c r="K132" i="72"/>
  <c r="L132" i="72" s="1"/>
  <c r="K75" i="72"/>
  <c r="L75" i="72" s="1"/>
  <c r="K63" i="72"/>
  <c r="L63" i="72" s="1"/>
  <c r="K26" i="72"/>
  <c r="L26" i="72" s="1"/>
  <c r="K76" i="72"/>
  <c r="L76" i="72" s="1"/>
  <c r="K64" i="72"/>
  <c r="L64" i="72" s="1"/>
  <c r="K19" i="72"/>
  <c r="L19" i="72" s="1"/>
  <c r="Q43" i="77"/>
  <c r="R43" i="77" s="1"/>
  <c r="Q11" i="77"/>
  <c r="R11" i="77" s="1"/>
  <c r="Q28" i="77"/>
  <c r="R28" i="77" s="1"/>
  <c r="K258" i="49"/>
  <c r="L258" i="49" s="1"/>
  <c r="K138" i="49"/>
  <c r="L138" i="49" s="1"/>
  <c r="K156" i="49"/>
  <c r="L156" i="49" s="1"/>
  <c r="K96" i="49"/>
  <c r="L96" i="49" s="1"/>
  <c r="K64" i="49"/>
  <c r="L64" i="49" s="1"/>
  <c r="K32" i="49"/>
  <c r="L32" i="49" s="1"/>
  <c r="K213" i="49"/>
  <c r="L213" i="49" s="1"/>
  <c r="K199" i="49"/>
  <c r="L199" i="49" s="1"/>
  <c r="K252" i="49"/>
  <c r="L252" i="49" s="1"/>
  <c r="K130" i="49"/>
  <c r="L130" i="49" s="1"/>
  <c r="K119" i="49"/>
  <c r="L119" i="49" s="1"/>
  <c r="K87" i="49"/>
  <c r="L87" i="49" s="1"/>
  <c r="K55" i="49"/>
  <c r="L55" i="49" s="1"/>
  <c r="K23" i="49"/>
  <c r="L23" i="49" s="1"/>
  <c r="K173" i="49"/>
  <c r="L173" i="49" s="1"/>
  <c r="K191" i="49"/>
  <c r="L191" i="49" s="1"/>
  <c r="Q261" i="53"/>
  <c r="R261" i="53" s="1"/>
  <c r="Q186" i="53"/>
  <c r="R186" i="53" s="1"/>
  <c r="Q50" i="53"/>
  <c r="R50" i="53" s="1"/>
  <c r="Q18" i="53"/>
  <c r="R18" i="53" s="1"/>
  <c r="Q94" i="53"/>
  <c r="R94" i="53" s="1"/>
  <c r="Q96" i="53"/>
  <c r="R96" i="53" s="1"/>
  <c r="Q47" i="53"/>
  <c r="R47" i="53" s="1"/>
  <c r="Q15" i="53"/>
  <c r="R15" i="53" s="1"/>
  <c r="K49" i="77"/>
  <c r="L49" i="77" s="1"/>
  <c r="K17" i="77"/>
  <c r="L17" i="77" s="1"/>
  <c r="K34" i="77"/>
  <c r="L34" i="77" s="1"/>
  <c r="Q49" i="46"/>
  <c r="R49" i="46" s="1"/>
  <c r="Q17" i="46"/>
  <c r="R17" i="46" s="1"/>
  <c r="Q34" i="46"/>
  <c r="R34" i="46" s="1"/>
  <c r="K50" i="78"/>
  <c r="L50" i="78" s="1"/>
  <c r="K18" i="78"/>
  <c r="L18" i="78" s="1"/>
  <c r="K45" i="78"/>
  <c r="L45" i="78" s="1"/>
  <c r="K49" i="86"/>
  <c r="L49" i="86" s="1"/>
  <c r="K52" i="86"/>
  <c r="L52" i="86" s="1"/>
  <c r="K19" i="86"/>
  <c r="L19" i="86" s="1"/>
  <c r="K205" i="45"/>
  <c r="L205" i="45" s="1"/>
  <c r="K219" i="45"/>
  <c r="L219" i="45" s="1"/>
  <c r="K201" i="45"/>
  <c r="L201" i="45" s="1"/>
  <c r="K151" i="45"/>
  <c r="L151" i="45" s="1"/>
  <c r="K32" i="45"/>
  <c r="L32" i="45" s="1"/>
  <c r="K64" i="45"/>
  <c r="L64" i="45" s="1"/>
  <c r="K96" i="45"/>
  <c r="L96" i="45" s="1"/>
  <c r="K142" i="45"/>
  <c r="L142" i="45" s="1"/>
  <c r="K140" i="45"/>
  <c r="L140" i="45" s="1"/>
  <c r="K227" i="45"/>
  <c r="L227" i="45" s="1"/>
  <c r="K209" i="45"/>
  <c r="L209" i="45" s="1"/>
  <c r="K223" i="45"/>
  <c r="L223" i="45" s="1"/>
  <c r="K33" i="45"/>
  <c r="L33" i="45" s="1"/>
  <c r="K65" i="45"/>
  <c r="L65" i="45" s="1"/>
  <c r="K97" i="45"/>
  <c r="L97" i="45" s="1"/>
  <c r="K150" i="45"/>
  <c r="L150" i="45" s="1"/>
  <c r="K15" i="85"/>
  <c r="L15" i="85" s="1"/>
  <c r="K43" i="85"/>
  <c r="L43" i="85" s="1"/>
  <c r="K18" i="85"/>
  <c r="L18" i="85" s="1"/>
  <c r="Q41" i="86"/>
  <c r="R41" i="86" s="1"/>
  <c r="Q16" i="86"/>
  <c r="R16" i="86" s="1"/>
  <c r="Q20" i="86"/>
  <c r="R20" i="86" s="1"/>
  <c r="K256" i="13"/>
  <c r="L256" i="13" s="1"/>
  <c r="K139" i="13"/>
  <c r="L139" i="13" s="1"/>
  <c r="K108" i="13"/>
  <c r="L108" i="13" s="1"/>
  <c r="K76" i="13"/>
  <c r="L76" i="13" s="1"/>
  <c r="K44" i="13"/>
  <c r="L44" i="13" s="1"/>
  <c r="K12" i="13"/>
  <c r="L12" i="13" s="1"/>
  <c r="K166" i="13"/>
  <c r="L166" i="13" s="1"/>
  <c r="K200" i="13"/>
  <c r="L200" i="13" s="1"/>
  <c r="K234" i="13"/>
  <c r="L234" i="13" s="1"/>
  <c r="K249" i="13"/>
  <c r="L249" i="13" s="1"/>
  <c r="K103" i="13"/>
  <c r="L103" i="13" s="1"/>
  <c r="K71" i="13"/>
  <c r="L71" i="13" s="1"/>
  <c r="K39" i="13"/>
  <c r="L39" i="13" s="1"/>
  <c r="K213" i="13"/>
  <c r="L213" i="13" s="1"/>
  <c r="K126" i="13"/>
  <c r="L126" i="13" s="1"/>
  <c r="K176" i="13"/>
  <c r="L176" i="13" s="1"/>
  <c r="Q33" i="85"/>
  <c r="R33" i="85" s="1"/>
  <c r="Q32" i="85"/>
  <c r="R32" i="85" s="1"/>
  <c r="Q11" i="85"/>
  <c r="R11" i="85" s="1"/>
  <c r="K237" i="71"/>
  <c r="L237" i="71" s="1"/>
  <c r="K205" i="71"/>
  <c r="L205" i="71" s="1"/>
  <c r="K173" i="71"/>
  <c r="L173" i="71" s="1"/>
  <c r="K141" i="71"/>
  <c r="L141" i="71" s="1"/>
  <c r="K109" i="71"/>
  <c r="L109" i="71" s="1"/>
  <c r="K77" i="71"/>
  <c r="L77" i="71" s="1"/>
  <c r="K234" i="71"/>
  <c r="L234" i="71" s="1"/>
  <c r="K202" i="71"/>
  <c r="L202" i="71" s="1"/>
  <c r="K170" i="71"/>
  <c r="L170" i="71" s="1"/>
  <c r="K138" i="71"/>
  <c r="L138" i="71" s="1"/>
  <c r="K106" i="71"/>
  <c r="L106" i="71" s="1"/>
  <c r="K44" i="71"/>
  <c r="L44" i="71" s="1"/>
  <c r="K11" i="71"/>
  <c r="L11" i="71" s="1"/>
  <c r="K21" i="71"/>
  <c r="L21" i="71" s="1"/>
  <c r="K31" i="71"/>
  <c r="L31" i="71" s="1"/>
  <c r="K261" i="50"/>
  <c r="L261" i="50" s="1"/>
  <c r="K229" i="50"/>
  <c r="L229" i="50" s="1"/>
  <c r="K232" i="50"/>
  <c r="L232" i="50" s="1"/>
  <c r="K134" i="50"/>
  <c r="L134" i="50" s="1"/>
  <c r="K102" i="50"/>
  <c r="L102" i="50" s="1"/>
  <c r="K70" i="50"/>
  <c r="L70" i="50" s="1"/>
  <c r="K38" i="50"/>
  <c r="L38" i="50" s="1"/>
  <c r="K174" i="50"/>
  <c r="L174" i="50" s="1"/>
  <c r="K213" i="50"/>
  <c r="L213" i="50" s="1"/>
  <c r="K196" i="50"/>
  <c r="L196" i="50" s="1"/>
  <c r="K129" i="50"/>
  <c r="L129" i="50" s="1"/>
  <c r="K97" i="50"/>
  <c r="L97" i="50" s="1"/>
  <c r="K65" i="50"/>
  <c r="L65" i="50" s="1"/>
  <c r="K33" i="50"/>
  <c r="L33" i="50" s="1"/>
  <c r="K220" i="50"/>
  <c r="L220" i="50" s="1"/>
  <c r="K225" i="50"/>
  <c r="L225" i="50" s="1"/>
  <c r="K253" i="72"/>
  <c r="L253" i="72" s="1"/>
  <c r="K221" i="72"/>
  <c r="L221" i="72" s="1"/>
  <c r="K189" i="72"/>
  <c r="L189" i="72" s="1"/>
  <c r="K157" i="72"/>
  <c r="L157" i="72" s="1"/>
  <c r="K125" i="72"/>
  <c r="L125" i="72" s="1"/>
  <c r="K258" i="72"/>
  <c r="L258" i="72" s="1"/>
  <c r="K226" i="72"/>
  <c r="L226" i="72" s="1"/>
  <c r="K194" i="72"/>
  <c r="L194" i="72" s="1"/>
  <c r="K162" i="72"/>
  <c r="L162" i="72" s="1"/>
  <c r="K130" i="72"/>
  <c r="L130" i="72" s="1"/>
  <c r="K59" i="72"/>
  <c r="L59" i="72" s="1"/>
  <c r="K47" i="72"/>
  <c r="L47" i="72" s="1"/>
  <c r="K24" i="72"/>
  <c r="L24" i="72" s="1"/>
  <c r="K60" i="72"/>
  <c r="L60" i="72" s="1"/>
  <c r="K48" i="72"/>
  <c r="L48" i="72" s="1"/>
  <c r="K17" i="72"/>
  <c r="L17" i="72" s="1"/>
  <c r="Q41" i="77"/>
  <c r="R41" i="77" s="1"/>
  <c r="Q58" i="77"/>
  <c r="R58" i="77" s="1"/>
  <c r="Q26" i="77"/>
  <c r="R26" i="77" s="1"/>
  <c r="K254" i="49"/>
  <c r="L254" i="49" s="1"/>
  <c r="K235" i="49"/>
  <c r="L235" i="49" s="1"/>
  <c r="K140" i="49"/>
  <c r="L140" i="49" s="1"/>
  <c r="K94" i="49"/>
  <c r="L94" i="49" s="1"/>
  <c r="K62" i="49"/>
  <c r="L62" i="49" s="1"/>
  <c r="K30" i="49"/>
  <c r="L30" i="49" s="1"/>
  <c r="K197" i="49"/>
  <c r="L197" i="49" s="1"/>
  <c r="K183" i="49"/>
  <c r="L183" i="49" s="1"/>
  <c r="K248" i="49"/>
  <c r="L248" i="49" s="1"/>
  <c r="K244" i="49"/>
  <c r="L244" i="49" s="1"/>
  <c r="K117" i="49"/>
  <c r="L117" i="49" s="1"/>
  <c r="K85" i="49"/>
  <c r="L85" i="49" s="1"/>
  <c r="K53" i="49"/>
  <c r="L53" i="49" s="1"/>
  <c r="K21" i="49"/>
  <c r="L21" i="49" s="1"/>
  <c r="K157" i="49"/>
  <c r="L157" i="49" s="1"/>
  <c r="K175" i="49"/>
  <c r="L175" i="49" s="1"/>
  <c r="W72" i="3"/>
  <c r="S40" i="3"/>
  <c r="W40" i="3" s="1"/>
  <c r="C35" i="1"/>
  <c r="A32" i="1"/>
  <c r="B35" i="1"/>
  <c r="A37" i="1"/>
  <c r="C33" i="1"/>
  <c r="A33" i="1"/>
  <c r="A35" i="1"/>
  <c r="O7" i="77"/>
  <c r="O7" i="51"/>
  <c r="R7" i="50"/>
  <c r="O7" i="86"/>
  <c r="R7" i="71"/>
  <c r="R7" i="78"/>
  <c r="L7" i="54"/>
  <c r="L7" i="50"/>
  <c r="Q7" i="46"/>
  <c r="K7" i="46"/>
  <c r="K7" i="75"/>
  <c r="O7" i="71"/>
  <c r="L7" i="84"/>
  <c r="Q7" i="78"/>
  <c r="K7" i="84"/>
  <c r="O7" i="50"/>
  <c r="R7" i="45"/>
  <c r="R7" i="54"/>
  <c r="K7" i="78"/>
  <c r="K7" i="86"/>
  <c r="R7" i="76"/>
  <c r="K7" i="85"/>
  <c r="K7" i="49"/>
  <c r="R7" i="84"/>
  <c r="O7" i="75"/>
  <c r="O7" i="81"/>
  <c r="L7" i="83"/>
  <c r="L7" i="85"/>
  <c r="Q7" i="54"/>
  <c r="K7" i="77"/>
  <c r="R7" i="83"/>
  <c r="L7" i="82"/>
  <c r="Q7" i="53"/>
  <c r="K7" i="81"/>
  <c r="O7" i="45"/>
  <c r="O7" i="49"/>
  <c r="R7" i="75"/>
  <c r="O7" i="84"/>
  <c r="R7" i="51"/>
  <c r="L7" i="75"/>
  <c r="R7" i="53"/>
  <c r="K7" i="53"/>
  <c r="Q7" i="82"/>
  <c r="Q7" i="86"/>
  <c r="O7" i="52"/>
  <c r="L7" i="77"/>
  <c r="R7" i="86"/>
  <c r="Q7" i="52"/>
  <c r="Q7" i="72"/>
  <c r="K7" i="72"/>
  <c r="R7" i="49"/>
  <c r="L7" i="52"/>
  <c r="K7" i="50"/>
  <c r="Q7" i="75"/>
  <c r="O7" i="83"/>
  <c r="R7" i="13"/>
  <c r="R7" i="52"/>
  <c r="L7" i="81"/>
  <c r="L7" i="72"/>
  <c r="L7" i="49"/>
  <c r="Q7" i="50"/>
  <c r="K7" i="71"/>
  <c r="R7" i="81"/>
  <c r="R7" i="72"/>
  <c r="L7" i="46"/>
  <c r="R7" i="46"/>
  <c r="L7" i="86"/>
  <c r="L7" i="13"/>
  <c r="L7" i="71"/>
  <c r="Q7" i="85"/>
  <c r="Q7" i="71"/>
  <c r="Q7" i="83"/>
  <c r="O7" i="13"/>
  <c r="L7" i="51"/>
  <c r="K7" i="76"/>
  <c r="K7" i="83"/>
  <c r="K7" i="51"/>
  <c r="O7" i="46"/>
  <c r="O7" i="76"/>
  <c r="O7" i="78"/>
  <c r="O7" i="82"/>
  <c r="L7" i="76"/>
  <c r="L7" i="45"/>
  <c r="K7" i="82"/>
  <c r="Q7" i="76"/>
  <c r="Q7" i="51"/>
  <c r="O7" i="54"/>
  <c r="R7" i="85"/>
  <c r="Q7" i="84"/>
  <c r="K7" i="54"/>
  <c r="Q7" i="81"/>
  <c r="O7" i="53"/>
  <c r="O7" i="72"/>
  <c r="O7" i="85"/>
  <c r="L7" i="53"/>
  <c r="L7" i="78"/>
  <c r="K7" i="45"/>
  <c r="K7" i="13"/>
  <c r="Q7" i="45"/>
  <c r="R7" i="82"/>
  <c r="R7" i="77"/>
  <c r="K7" i="52"/>
  <c r="Q7" i="77"/>
  <c r="Q7" i="13"/>
  <c r="C32" i="1" l="1"/>
  <c r="A36" i="1"/>
  <c r="B37" i="1"/>
  <c r="B34" i="1"/>
  <c r="B33" i="1"/>
  <c r="C36" i="1"/>
  <c r="C34" i="1"/>
  <c r="C37" i="1"/>
  <c r="A34" i="1"/>
  <c r="B36" i="1"/>
  <c r="B32" i="1"/>
  <c r="N7" i="54"/>
  <c r="N7" i="75"/>
  <c r="N7" i="86"/>
  <c r="N7" i="49"/>
  <c r="N7" i="51"/>
  <c r="N7" i="52"/>
  <c r="N7" i="77"/>
  <c r="C5" i="49"/>
  <c r="C2" i="49"/>
  <c r="C4" i="49"/>
  <c r="N7" i="45"/>
  <c r="N7" i="78"/>
  <c r="N7" i="72"/>
  <c r="N7" i="50"/>
  <c r="N7" i="13"/>
  <c r="N7" i="76"/>
  <c r="N7" i="83"/>
  <c r="N7" i="84"/>
  <c r="Q7" i="49"/>
  <c r="N7" i="53"/>
  <c r="N7" i="81"/>
  <c r="N7" i="46"/>
  <c r="N7" i="71"/>
  <c r="N7" i="85"/>
  <c r="N7" i="82"/>
  <c r="C3" i="49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<sst xmlns="http://schemas.openxmlformats.org/spreadsheetml/2006/main" count="1052" uniqueCount="212">
  <si>
    <t>WORKSHEET FOR ESTIMATING INTAKES FROM CUMULATIVE  EXPOSURES (e.g., ug/L/years - adapted for ug/day)</t>
  </si>
  <si>
    <t>Meliker et al. (2010), all subjects, Bladder Cancer; case-control study; USA Michigan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</si>
  <si>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</si>
  <si>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</si>
  <si>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</si>
  <si>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</si>
  <si>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  <r>
      <rPr>
        <vertAlign val="superscript"/>
        <sz val="11"/>
        <color theme="1"/>
        <rFont val="Calibri"/>
        <family val="2"/>
        <scheme val="minor"/>
      </rPr>
      <t>1</t>
    </r>
  </si>
  <si>
    <t>Log transf. mean</t>
  </si>
  <si>
    <t>Log Transf. SD</t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</si>
  <si>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</si>
  <si>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</si>
  <si>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</si>
  <si>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>RDWE</t>
    </r>
    <r>
      <rPr>
        <sz val="11"/>
        <color theme="1"/>
        <rFont val="Calibri"/>
        <family val="2"/>
        <scheme val="minor"/>
      </rPr>
      <t xml:space="preserve"> - Reported avg duration of well exposure (yrs)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</si>
  <si>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  <r>
      <rPr>
        <vertAlign val="superscript"/>
        <sz val="11"/>
        <color theme="1"/>
        <rFont val="Calibri"/>
        <family val="2"/>
        <scheme val="minor"/>
      </rPr>
      <t>1</t>
    </r>
  </si>
  <si>
    <t>1 - For the basis of this factor, see the exposure factor validation worksheet for this study.</t>
  </si>
  <si>
    <t>exposure ranges</t>
  </si>
  <si>
    <t>N; sample size (cohort) or control size (case-control)</t>
  </si>
  <si>
    <r>
      <t>UNIFORM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</si>
  <si>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UNIFORM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</si>
  <si>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UNIFORM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</si>
  <si>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NORMAL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</si>
  <si>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NORMAL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</si>
  <si>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NORMAL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</si>
  <si>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+5%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</si>
  <si>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+5%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</si>
  <si>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+5%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</si>
  <si>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+10%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</si>
  <si>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+10%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</si>
  <si>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+10%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</si>
  <si>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Dose1 % change</t>
  </si>
  <si>
    <t>Dose2 % change</t>
  </si>
  <si>
    <t>Dose3 % change</t>
  </si>
  <si>
    <t>Maximum Likelihood Estimates (MLE) Group Means, 
Cumulative Exposure (CE)
(ug/d)</t>
  </si>
  <si>
    <t>Low Group Means, 
Cumulative Exposure (CE)
(ug/d)</t>
  </si>
  <si>
    <t>High Group Means, 
Cumulative Exposure (CE)
(ug/d)</t>
  </si>
  <si>
    <r>
      <t>LOGNORMAL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</si>
  <si>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LOGNORMAL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</si>
  <si>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LOGNORMAL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</si>
  <si>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ORIGINAL
Most Likely (Mean)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</si>
  <si>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ORIGINAL
Low (5th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</si>
  <si>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ORIGINAL
High (95th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</si>
  <si>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LOGN -5%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</si>
  <si>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-5%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</si>
  <si>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-5%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</si>
  <si>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-10%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</si>
  <si>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-10%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</si>
  <si>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 -10%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</si>
  <si>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</si>
  <si>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r>
      <t>3- Obtained from original spreadsheet (</t>
    </r>
    <r>
      <rPr>
        <i/>
        <sz val="11"/>
        <color theme="1"/>
        <rFont val="Calibri"/>
        <family val="2"/>
        <scheme val="minor"/>
      </rPr>
      <t>Meliker2010_CE5-Ln_ugperday-Revised Original-08-23-22.xlsx</t>
    </r>
    <r>
      <rPr>
        <sz val="11"/>
        <color theme="1"/>
        <rFont val="Calibri"/>
        <family val="2"/>
        <scheme val="minor"/>
      </rPr>
      <t>), which estimated doses using MLE, Low and High CE estimates directly.</t>
    </r>
  </si>
  <si>
    <t>summaries for group-independent parms</t>
  </si>
  <si>
    <t>min</t>
  </si>
  <si>
    <t>dose = DI + f*(ug/day)/BW)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</si>
  <si>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</si>
  <si>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</si>
  <si>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</si>
  <si>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</si>
  <si>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</si>
  <si>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</si>
  <si>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</si>
  <si>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</si>
  <si>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</si>
  <si>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</si>
  <si>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</si>
  <si>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</si>
  <si>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</si>
  <si>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</si>
  <si>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</si>
  <si>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</si>
  <si>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BW</t>
  </si>
  <si>
    <t>CE-Prob</t>
  </si>
  <si>
    <t>CE-Val</t>
  </si>
  <si>
    <t>Dose</t>
  </si>
  <si>
    <t>mean</t>
  </si>
  <si>
    <t>std</t>
  </si>
  <si>
    <t>Min</t>
  </si>
  <si>
    <t>Max</t>
  </si>
  <si>
    <t>A.  MLE</t>
  </si>
  <si>
    <t>Lognormal mean and std (log-scale)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</si>
  <si>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</si>
  <si>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</si>
  <si>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</si>
  <si>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</si>
  <si>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</si>
  <si>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</si>
  <si>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</si>
  <si>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</si>
  <si>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</si>
  <si>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</si>
  <si>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</si>
  <si>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</si>
  <si>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</si>
  <si>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</si>
  <si>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</si>
  <si>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</si>
  <si>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</si>
  <si>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</si>
  <si>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</si>
  <si>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</si>
  <si>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</si>
  <si>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</si>
  <si>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</si>
  <si>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</si>
  <si>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</si>
  <si>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</si>
  <si>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</si>
  <si>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</si>
  <si>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</si>
  <si>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</si>
  <si>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</si>
  <si>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</si>
  <si>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</si>
  <si>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</si>
  <si>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</si>
  <si>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</si>
  <si>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</si>
  <si>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</si>
  <si>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</si>
  <si>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</si>
  <si>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</si>
  <si>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</si>
  <si>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</si>
  <si>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</si>
  <si>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</si>
  <si>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</si>
  <si>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</si>
  <si>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</si>
  <si>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</si>
  <si>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</si>
  <si>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</si>
  <si>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</si>
  <si>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YASAIw Simulation Output</t>
  </si>
  <si>
    <t>Workbook</t>
  </si>
  <si>
    <t>Meliker2010_CE5-Ln_ugperday-02-18-21.xlsx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</si>
  <si>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</si>
  <si>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</si>
  <si>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</si>
  <si>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</si>
  <si>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</si>
  <si>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</si>
  <si>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</si>
  <si>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</si>
  <si>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</si>
  <si>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</si>
  <si>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</si>
  <si>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</si>
  <si>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</si>
  <si>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</si>
  <si>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</si>
  <si>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d1+5%_avg_high_doses</t>
  </si>
  <si>
    <t>d1+5%_avg_low_doses</t>
  </si>
  <si>
    <t>d1+5%_avg_mle_doses</t>
  </si>
  <si>
    <t>d1-5%_avg_high_doses</t>
  </si>
  <si>
    <t>d1-5%_avg_low_doses</t>
  </si>
  <si>
    <t>d1-5%_avg_mle_doses</t>
  </si>
  <si>
    <t>d1N_avg_high_doses</t>
  </si>
  <si>
    <t>d1N_avg_low_doses</t>
  </si>
  <si>
    <t>d1N_avg_mle_doses</t>
  </si>
  <si>
    <t>d1U_avg_high_doses</t>
  </si>
  <si>
    <t>d1U_avg_low_doses</t>
  </si>
  <si>
    <t>d1U_avg_mle_doses</t>
  </si>
  <si>
    <t>d1_avg_high_doses</t>
  </si>
  <si>
    <t>d1_avg_low_doses</t>
  </si>
  <si>
    <t>d1_avg_mle_doses</t>
  </si>
  <si>
    <t>d2+5%_avg_high_doses</t>
  </si>
  <si>
    <t>d2+5%_avg_low_doses</t>
  </si>
  <si>
    <t>d2+5%_avg_mle_doses</t>
  </si>
  <si>
    <t>d2-5%_avg_high_doses</t>
  </si>
  <si>
    <t>d2-5%_avg_low_doses</t>
  </si>
  <si>
    <t>d2-5%_avg_mle_doses</t>
  </si>
  <si>
    <t>d2N_avg_high_doses</t>
  </si>
  <si>
    <t>d2N_avg_low_doses</t>
  </si>
  <si>
    <t>d2N_avg_mle_doses</t>
  </si>
  <si>
    <t>d2U_avg_high_doses</t>
  </si>
  <si>
    <t>d2U_avg_low_doses</t>
  </si>
  <si>
    <t>d2U_avg_mle_doses</t>
  </si>
  <si>
    <t>d2_avg_high_doses</t>
  </si>
  <si>
    <t>d2_avg_low_doses</t>
  </si>
  <si>
    <t>d2_avg_mle_doses</t>
  </si>
  <si>
    <t>d3+5%_avg_high_doses</t>
  </si>
  <si>
    <t>d3+5%_avg_low_doses</t>
  </si>
  <si>
    <t>d3+5%_avg_mle_doses</t>
  </si>
  <si>
    <t>d3-5%_avg_high_doses</t>
  </si>
  <si>
    <t>d3-5%_avg_low_doses</t>
  </si>
  <si>
    <t>d3-5%_avg_mle_doses</t>
  </si>
  <si>
    <t>d3N_avg_high_doses</t>
  </si>
  <si>
    <t>d3N_avg_low_doses</t>
  </si>
  <si>
    <t>d3N_avg_mle_doses</t>
  </si>
  <si>
    <t>d3U_avg_high_doses</t>
  </si>
  <si>
    <t>d3U_avg_low_doses</t>
  </si>
  <si>
    <t>d3U_avg_mle_doses</t>
  </si>
  <si>
    <t>d3_avg_high_doses</t>
  </si>
  <si>
    <t>d3_avg_low_doses</t>
  </si>
  <si>
    <t>d3_avg_mle_doses</t>
  </si>
  <si>
    <t>zd1+10%_avg_high_doses</t>
  </si>
  <si>
    <t>zd1+10%_avg_low_doses</t>
  </si>
  <si>
    <t>zd1+10%_avg_mle_doses</t>
  </si>
  <si>
    <t>zd1-10%_avg_high_doses</t>
  </si>
  <si>
    <t>zd1-10%_avg_low_doses</t>
  </si>
  <si>
    <t>zd1-10%_avg_mle_doses</t>
  </si>
  <si>
    <t>zd2+10%_avg_high_doses</t>
  </si>
  <si>
    <t>zd2+10%_avg_low_doses</t>
  </si>
  <si>
    <t>zd2+10%_avg_mle_doses</t>
  </si>
  <si>
    <t>zd2-10%_avg_high_doses</t>
  </si>
  <si>
    <t>zd2-10%_avg_low_doses</t>
  </si>
  <si>
    <t>zd2-10%_avg_mle_doses</t>
  </si>
  <si>
    <t>zd3+10%_avg_high_doses</t>
  </si>
  <si>
    <t>zd3+10%_avg_low_doses</t>
  </si>
  <si>
    <t>zd3+10%_avg_mle_doses</t>
  </si>
  <si>
    <t>zd3-10%_avg_high_doses</t>
  </si>
  <si>
    <t>zd3-10%_avg_low_doses</t>
  </si>
  <si>
    <t>zd3-10%_avg_mle_doses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</si>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</sst>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0"/>
    <numFmt numFmtId="168" formatCode="0.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6E7"/>
        <bgColor rgb="FF000000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73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165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6" fontId="4" fillId="3" borderId="1" xfId="3" applyNumberFormat="1"/>
    <xf numFmtId="0" fontId="0" fillId="0" borderId="0" xfId="0" applyFill="1" applyBorder="1"/>
    <xf numFmtId="166" fontId="3" fillId="3" borderId="2" xfId="2" applyNumberFormat="1"/>
    <xf numFmtId="167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6" fontId="0" fillId="0" borderId="0" xfId="0" applyNumberFormat="1"/>
    <xf numFmtId="0" fontId="0" fillId="14" borderId="0" xfId="0" applyFill="1"/>
    <xf numFmtId="2" fontId="4" fillId="3" borderId="1" xfId="3" applyNumberFormat="1"/>
    <xf numFmtId="167" fontId="0" fillId="0" borderId="0" xfId="0" applyNumberFormat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0" fontId="0" fillId="0" borderId="0" xfId="0" applyAlignment="1">
      <alignment vertical="top"/>
    </xf>
    <xf numFmtId="0" fontId="10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0" fontId="0" fillId="5" borderId="5" xfId="0" applyFill="1" applyBorder="1" applyAlignment="1">
      <alignment horizontal="right"/>
    </xf>
    <xf numFmtId="164" fontId="0" fillId="6" borderId="4" xfId="0" applyNumberFormat="1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" fontId="0" fillId="5" borderId="4" xfId="0" applyNumberFormat="1" applyFill="1" applyBorder="1" applyAlignment="1">
      <alignment horizontal="right"/>
    </xf>
    <xf numFmtId="166" fontId="11" fillId="16" borderId="4" xfId="0" applyNumberFormat="1" applyFont="1" applyFill="1" applyBorder="1" applyAlignment="1">
      <alignment horizontal="center"/>
    </xf>
    <xf numFmtId="2" fontId="11" fillId="16" borderId="4" xfId="0" applyNumberFormat="1" applyFont="1" applyFill="1" applyBorder="1" applyAlignment="1">
      <alignment horizontal="center"/>
    </xf>
    <xf numFmtId="0" fontId="12" fillId="0" borderId="0" xfId="0" applyFont="1"/>
    <xf numFmtId="164" fontId="0" fillId="5" borderId="4" xfId="0" applyNumberFormat="1" applyFill="1" applyBorder="1" applyAlignment="1">
      <alignment horizontal="right"/>
    </xf>
    <xf numFmtId="168" fontId="0" fillId="7" borderId="4" xfId="0" applyNumberFormat="1" applyFill="1" applyBorder="1" applyAlignment="1">
      <alignment horizontal="center"/>
    </xf>
    <xf numFmtId="168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5" fillId="0" borderId="0" xfId="0" applyFont="1" applyAlignment="1"/>
    <xf numFmtId="0" fontId="0" fillId="0" borderId="0" xfId="0" applyAlignment="1"/>
  </cellXfs>
  <cellStyles count="5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06/relationships/rdRichValueTypes" Target="richData/rdRichValueTypes.xml"/><Relationship Id="rId38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06/relationships/rdRichValueStructure" Target="richData/rdrichvaluestructure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18</xdr:col>
      <xdr:colOff>617220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458767BB-4FB3-4660-BE7D-75F044C47E77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518DC3E5-756C-47E2-91F4-141D3AAADA74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61BD4498-2B58-49E3-A1EF-2B5D9D5F566F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F2BF9805-5DC6-4F85-BE03-16DB963EA77A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337ABFD2-5E57-4090-AFD0-4AB2D5F964E0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7616CD53-B437-49DD-A937-E8E435408829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495B46AF-747F-4F12-8483-C7557BA1E763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FE67F6E1-A910-43A6-8B6A-9FDB6CF9C4CC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2A8DEAAB-C156-4D54-B8EA-652506156EE9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55334A2C-EA96-47BE-851D-3A975869AEC1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99D662E9-75BD-4AC2-AC28-689F8190979C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4B8379D-F982-4445-8883-AC96ADEDCFF6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8036F807-A10A-40EA-9F1B-1DD8004C565E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333FD024-24D4-4624-8CB7-95CDF020935C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B62E27D3-8749-4D5C-BC19-8EC54F969B0F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2F181532-99F3-4FCE-AB12-7BED4305252C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B1AC1BE5-775E-42D5-9D3F-43767EA25C81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E0BE6465-D7B4-420E-B7E3-F50911FD1E48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8506559F-6B53-4B7F-AEBC-141A113F59D7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C8A2EE52-736A-448A-9988-36655D7E57E6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6</xdr:row>
      <xdr:rowOff>114300</xdr:rowOff>
    </xdr:from>
    <xdr:to>
      <xdr:col>19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AAA2EC5C-6AF9-4702-ACA9-9D1B1D7B10D2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ASAI Blank Sheet"/>
      <sheetName val="Simulation Output 1"/>
      <sheetName val="YASAIw"/>
    </sheetNames>
    <definedNames>
      <definedName name="GenBetaPERT"/>
      <definedName name="genBinomial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"/>
  <sheetViews>
    <sheetView tabSelected="1" topLeftCell="A28" workbookViewId="0">
      <selection activeCell="A40" sqref="A40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2.85546875" customWidth="1"/>
    <col min="5" max="5" width="15.85546875" customWidth="1"/>
    <col min="6" max="6" width="13" customWidth="1"/>
    <col min="7" max="7" width="4.28515625" customWidth="1"/>
    <col min="8" max="8" width="12.5703125" customWidth="1"/>
    <col min="9" max="9" width="12.7109375" customWidth="1"/>
    <col min="10" max="10" width="12.85546875" customWidth="1"/>
    <col min="11" max="11" width="5.28515625" customWidth="1"/>
    <col min="12" max="12" width="11.42578125" customWidth="1"/>
    <col min="13" max="13" width="12.42578125" customWidth="1"/>
    <col min="14" max="14" width="11.42578125" customWidth="1"/>
    <col min="15" max="15" width="4.28515625" customWidth="1"/>
    <col min="16" max="16" width="11" customWidth="1"/>
    <col min="17" max="17" width="11.7109375" customWidth="1"/>
    <col min="18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42"/>
      <c r="C1" s="42"/>
      <c r="D1" s="42"/>
      <c r="E1" s="42"/>
      <c r="F1" s="42"/>
      <c r="G1" s="42"/>
    </row>
    <row r="2" spans="1:7" ht="14.25" customHeight="1">
      <c r="A2" s="1" t="s">
        <v>1</v>
      </c>
      <c r="B2" s="42"/>
      <c r="C2" s="42"/>
      <c r="D2" s="42"/>
      <c r="E2" s="42"/>
      <c r="F2" s="42"/>
      <c r="G2" s="42"/>
    </row>
    <row r="3" spans="1:7" ht="14.25" customHeight="1">
      <c r="A3" s="1"/>
      <c r="B3" s="42"/>
      <c r="C3" s="42"/>
      <c r="D3" s="42"/>
      <c r="E3" s="42"/>
      <c r="F3" s="42"/>
      <c r="G3" s="42"/>
    </row>
    <row r="4" spans="1:7" ht="14.25" customHeight="1">
      <c r="A4" s="3" t="s">
        <v>2</v>
      </c>
      <c r="B4" s="4"/>
      <c r="C4" s="42"/>
      <c r="D4" s="42"/>
      <c r="E4" s="42"/>
      <c r="F4" s="42"/>
      <c r="G4" s="42"/>
    </row>
    <row r="5" spans="1:7" ht="14.25" customHeight="1">
      <c r="A5" s="3"/>
      <c r="B5" s="42"/>
      <c r="C5" s="42"/>
      <c r="D5" s="42"/>
      <c r="E5" s="42"/>
      <c r="F5" s="42"/>
      <c r="G5" s="42"/>
    </row>
    <row r="6" spans="1:7">
      <c r="A6" s="42"/>
      <c r="B6" s="1"/>
      <c r="C6" s="63" t="s">
        <v>3</v>
      </c>
      <c r="D6" s="63" t="s">
        <v>4</v>
      </c>
      <c r="E6" s="42"/>
      <c r="F6" s="42"/>
      <c r="G6" s="42"/>
    </row>
    <row r="7" spans="1:7" ht="16.149999999999999">
      <c r="A7" s="42" t="s">
        <v>5</v>
      </c>
      <c r="B7" s="42"/>
      <c r="C7" s="2">
        <v>66</v>
      </c>
      <c r="D7" s="42"/>
      <c r="E7" s="42"/>
      <c r="F7" s="42"/>
      <c r="G7" s="42"/>
    </row>
    <row r="8" spans="1:7" ht="16.149999999999999">
      <c r="A8" s="42" t="s">
        <v>6</v>
      </c>
      <c r="B8" s="42"/>
      <c r="C8" s="2">
        <v>66</v>
      </c>
      <c r="D8" s="42"/>
      <c r="E8" s="42" t="s">
        <v>7</v>
      </c>
      <c r="F8" s="42" t="s">
        <v>8</v>
      </c>
      <c r="G8" s="42"/>
    </row>
    <row r="9" spans="1:7" ht="16.149999999999999">
      <c r="A9" s="42" t="s">
        <v>9</v>
      </c>
      <c r="B9" s="42"/>
      <c r="C9" s="2">
        <v>2.5</v>
      </c>
      <c r="D9" s="2">
        <v>9.9</v>
      </c>
      <c r="E9" s="42">
        <f>LN(C9)-0.5*LN((((D9/3)/C9)^2)+1)</f>
        <v>0.41187400716349332</v>
      </c>
      <c r="F9" s="42">
        <f>SQRT(LN((((D9/3)/C9)^2)+1))</f>
        <v>1.0044070138252339</v>
      </c>
      <c r="G9" s="42"/>
    </row>
    <row r="10" spans="1:7" ht="16.149999999999999">
      <c r="A10" s="42" t="s">
        <v>10</v>
      </c>
      <c r="B10" s="42"/>
      <c r="C10" s="60">
        <v>16.600000000000001</v>
      </c>
      <c r="D10" s="56">
        <v>111</v>
      </c>
      <c r="E10" s="42">
        <f>LN(C10)-0.5*LN((((D10/3)/C10)^2)+1)</f>
        <v>1.9161913156162866</v>
      </c>
      <c r="F10" s="42">
        <f>SQRT(LN((((D10/3)/C10)^2)+1))</f>
        <v>1.3365712698888983</v>
      </c>
      <c r="G10" s="5"/>
    </row>
    <row r="11" spans="1:7" ht="16.149999999999999">
      <c r="A11" s="42" t="s">
        <v>11</v>
      </c>
      <c r="B11" s="42"/>
      <c r="C11" s="6">
        <v>0.05</v>
      </c>
      <c r="D11" s="6">
        <v>0.27</v>
      </c>
      <c r="E11" s="42">
        <f>LN(C11)-0.5*LN((((D11/3)/C11)^2)+1)</f>
        <v>-3.7180139081759238</v>
      </c>
      <c r="F11" s="42">
        <f>SQRT(LN((((D11/3)/C11)^2)+1))</f>
        <v>1.2018998582427183</v>
      </c>
      <c r="G11" s="42"/>
    </row>
    <row r="12" spans="1:7" ht="16.149999999999999">
      <c r="A12" s="42" t="s">
        <v>12</v>
      </c>
      <c r="B12" s="42"/>
      <c r="C12" s="2">
        <v>66</v>
      </c>
      <c r="D12" s="2">
        <v>10</v>
      </c>
      <c r="E12" s="42">
        <f>LN(C12)-0.5*LN((((D12/3)/C12)^2)+1)</f>
        <v>4.1883809857967185</v>
      </c>
      <c r="F12" s="42">
        <f>SQRT(LN((((D12/3)/C12)^2)+1))</f>
        <v>5.0472888360126325E-2</v>
      </c>
      <c r="G12" s="42"/>
    </row>
    <row r="13" spans="1:7" ht="16.149999999999999">
      <c r="A13" s="42" t="s">
        <v>13</v>
      </c>
      <c r="B13" s="42"/>
      <c r="C13" s="51">
        <v>68</v>
      </c>
      <c r="D13" s="2">
        <v>30</v>
      </c>
      <c r="E13" s="42">
        <f>LN(C13)-0.5*LN((((D13/3)/C13)^2)+1)</f>
        <v>4.2088098216935874</v>
      </c>
      <c r="F13" s="42">
        <f>SQRT(LN((((D13/3)/C13)^2)+1))</f>
        <v>0.14627291945209672</v>
      </c>
      <c r="G13" s="42"/>
    </row>
    <row r="14" spans="1:7" ht="22.15" customHeight="1">
      <c r="A14" s="66"/>
      <c r="B14" s="42"/>
      <c r="C14" s="42"/>
      <c r="D14" s="42"/>
      <c r="E14" s="42"/>
      <c r="F14" s="7"/>
      <c r="G14" s="42"/>
    </row>
    <row r="15" spans="1:7">
      <c r="A15" s="59" t="s">
        <v>14</v>
      </c>
      <c r="B15" s="42"/>
      <c r="C15" s="42"/>
      <c r="D15" s="42"/>
      <c r="E15" s="42"/>
      <c r="F15" s="7"/>
      <c r="G15" s="42"/>
    </row>
    <row r="16" spans="1:7">
      <c r="A16" s="66"/>
      <c r="B16" s="42"/>
      <c r="C16" s="42"/>
      <c r="D16" s="42"/>
      <c r="E16" s="42"/>
      <c r="F16" s="7"/>
      <c r="G16" s="42"/>
    </row>
    <row r="17" spans="1:18">
      <c r="A17" s="66"/>
      <c r="B17" s="42"/>
      <c r="C17" s="42"/>
      <c r="D17" s="28">
        <v>0.10663860200001345</v>
      </c>
      <c r="E17" s="28">
        <v>9.9970309446413871E-2</v>
      </c>
      <c r="F17" s="28">
        <v>0.11361205152765039</v>
      </c>
      <c r="G17" s="42"/>
      <c r="H17" s="42">
        <v>0.10431955524790951</v>
      </c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>
      <c r="A18" s="66"/>
      <c r="B18" s="42"/>
      <c r="C18" s="42"/>
      <c r="D18" s="28">
        <v>0.15314126495484931</v>
      </c>
      <c r="E18" s="28">
        <v>0.14312296560518065</v>
      </c>
      <c r="F18" s="28">
        <v>0.16249518645453065</v>
      </c>
      <c r="G18" s="42"/>
      <c r="H18" s="42">
        <v>0.14034284281558179</v>
      </c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>
      <c r="A19" s="66"/>
      <c r="B19" s="42"/>
      <c r="C19" s="42"/>
      <c r="D19" s="28">
        <v>0.49662788730138302</v>
      </c>
      <c r="E19" s="28">
        <v>0.3620484707940223</v>
      </c>
      <c r="F19" s="28">
        <v>0.74592416302809883</v>
      </c>
      <c r="G19" s="42"/>
      <c r="H19" s="42">
        <v>0.46011068590151727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>
      <c r="A20" s="66"/>
      <c r="B20" s="42"/>
      <c r="C20" s="42"/>
      <c r="D20" s="42"/>
      <c r="E20" s="42"/>
      <c r="F20" s="7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  <row r="21" spans="1:18" ht="88.9" customHeight="1">
      <c r="A21" s="67" t="s">
        <v>15</v>
      </c>
      <c r="B21" s="67"/>
      <c r="C21" s="41" t="s">
        <v>16</v>
      </c>
      <c r="D21" s="9" t="s">
        <v>17</v>
      </c>
      <c r="E21" s="9" t="s">
        <v>18</v>
      </c>
      <c r="F21" s="9" t="s">
        <v>19</v>
      </c>
      <c r="G21" s="42"/>
      <c r="H21" s="9" t="s">
        <v>20</v>
      </c>
      <c r="I21" s="9" t="s">
        <v>21</v>
      </c>
      <c r="J21" s="9" t="s">
        <v>22</v>
      </c>
      <c r="K21" s="42"/>
      <c r="L21" s="9" t="s">
        <v>23</v>
      </c>
      <c r="M21" s="9" t="s">
        <v>24</v>
      </c>
      <c r="N21" s="9" t="s">
        <v>25</v>
      </c>
      <c r="O21" s="42"/>
      <c r="P21" s="9" t="s">
        <v>26</v>
      </c>
      <c r="Q21" s="9" t="s">
        <v>27</v>
      </c>
      <c r="R21" s="9" t="s">
        <v>28</v>
      </c>
    </row>
    <row r="22" spans="1:18">
      <c r="A22" s="2">
        <v>0</v>
      </c>
      <c r="B22" s="2">
        <v>1</v>
      </c>
      <c r="C22" s="2">
        <v>252</v>
      </c>
      <c r="D22" s="55">
        <f>'Simulation Output 1'!$D$23</f>
        <v>0.10564200979487408</v>
      </c>
      <c r="E22" s="55">
        <f>'Simulation Output 1'!$H$22</f>
        <v>9.9067021038532793E-2</v>
      </c>
      <c r="F22" s="55">
        <f>'Simulation Output 1'!$N$21</f>
        <v>0.11226915477559275</v>
      </c>
      <c r="G22" s="42"/>
      <c r="H22" s="55">
        <f>'Simulation Output 1'!$D$20</f>
        <v>0.10860222420790744</v>
      </c>
      <c r="I22" s="55">
        <f>'Simulation Output 1'!$H$19</f>
        <v>0.10120802435778663</v>
      </c>
      <c r="J22" s="55">
        <f>'Simulation Output 1'!$N$18</f>
        <v>0.11594125203057397</v>
      </c>
      <c r="K22" s="42"/>
      <c r="L22" s="55">
        <f>'Simulation Output 1'!$D$14</f>
        <v>0.10471340103075143</v>
      </c>
      <c r="M22" s="55">
        <f>'Simulation Output 1'!$H$13</f>
        <v>9.7657246818816282E-2</v>
      </c>
      <c r="N22" s="55">
        <f>'Simulation Output 1'!$N$12</f>
        <v>0.11171125531013829</v>
      </c>
      <c r="O22" s="42"/>
      <c r="P22" s="55">
        <f>'Simulation Output 1'!$D$59</f>
        <v>0.10663860200001345</v>
      </c>
      <c r="Q22" s="55">
        <f>'Simulation Output 1'!$H$58</f>
        <v>9.9970309446413871E-2</v>
      </c>
      <c r="R22" s="55">
        <f>'Simulation Output 1'!$N$57</f>
        <v>0.11361205152765039</v>
      </c>
    </row>
    <row r="23" spans="1:18">
      <c r="A23" s="2">
        <v>1</v>
      </c>
      <c r="B23" s="2">
        <v>10</v>
      </c>
      <c r="C23" s="2">
        <v>234</v>
      </c>
      <c r="D23" s="55">
        <f>'Simulation Output 1'!$D$38</f>
        <v>0.15158677488768721</v>
      </c>
      <c r="E23" s="55">
        <f>'Simulation Output 1'!$H$37</f>
        <v>0.14192294364085306</v>
      </c>
      <c r="F23" s="55">
        <f>'Simulation Output 1'!$N$36</f>
        <v>0.16165869304612196</v>
      </c>
      <c r="G23" s="42"/>
      <c r="H23" s="55">
        <f>'Simulation Output 1'!$D$35</f>
        <v>0.14481627356666471</v>
      </c>
      <c r="I23" s="55">
        <f>'Simulation Output 1'!$H$34</f>
        <v>0.13573524130073364</v>
      </c>
      <c r="J23" s="55">
        <f>'Simulation Output 1'!$N$33</f>
        <v>0.1542734141952089</v>
      </c>
      <c r="K23" s="42"/>
      <c r="L23" s="55">
        <f>'Simulation Output 1'!$D$29</f>
        <v>0.14823637716838051</v>
      </c>
      <c r="M23" s="55">
        <f>'Simulation Output 1'!$H$28</f>
        <v>0.13949792665288493</v>
      </c>
      <c r="N23" s="55">
        <f>'Simulation Output 1'!$N$27</f>
        <v>0.15852657456245497</v>
      </c>
      <c r="O23" s="42"/>
      <c r="P23" s="55">
        <f>'Simulation Output 1'!$D$65</f>
        <v>0.15314126495484931</v>
      </c>
      <c r="Q23" s="55">
        <f>'Simulation Output 1'!$H$64</f>
        <v>0.14312296560518065</v>
      </c>
      <c r="R23" s="55">
        <f>'Simulation Output 1'!$N$63</f>
        <v>0.16249518645453065</v>
      </c>
    </row>
    <row r="24" spans="1:18">
      <c r="A24" s="2">
        <v>10</v>
      </c>
      <c r="B24" s="2">
        <v>1000</v>
      </c>
      <c r="C24" s="2">
        <v>48</v>
      </c>
      <c r="D24" s="55">
        <f>'Simulation Output 1'!$D$53</f>
        <v>0.45677590289370956</v>
      </c>
      <c r="E24" s="55">
        <f>'Simulation Output 1'!$H$52</f>
        <v>0.33580956362273001</v>
      </c>
      <c r="F24" s="55">
        <f>'Simulation Output 1'!$N$51</f>
        <v>0.70577486446315552</v>
      </c>
      <c r="G24" s="42"/>
      <c r="H24" s="55">
        <f>'Simulation Output 1'!$D$50</f>
        <v>0.45027008700476245</v>
      </c>
      <c r="I24" s="55">
        <f>'Simulation Output 1'!$H$49</f>
        <v>0.33267151626798797</v>
      </c>
      <c r="J24" s="55">
        <f>'Simulation Output 1'!$N$48</f>
        <v>0.72879286022929357</v>
      </c>
      <c r="K24" s="42"/>
      <c r="L24" s="55">
        <f>'Simulation Output 1'!$D$44</f>
        <v>0.47363813900572471</v>
      </c>
      <c r="M24" s="55">
        <f>'Simulation Output 1'!$H$43</f>
        <v>0.34525497961465212</v>
      </c>
      <c r="N24" s="55">
        <f>'Simulation Output 1'!$N$42</f>
        <v>0.75214475576381468</v>
      </c>
      <c r="O24" s="42"/>
      <c r="P24" s="55">
        <f>'Simulation Output 1'!$D$71</f>
        <v>0.49662788730138302</v>
      </c>
      <c r="Q24" s="55">
        <f>'Simulation Output 1'!$H$70</f>
        <v>0.3620484707940223</v>
      </c>
      <c r="R24" s="55">
        <f>'Simulation Output 1'!$N$69</f>
        <v>0.74592416302809883</v>
      </c>
    </row>
    <row r="25" spans="1:18">
      <c r="A25" s="2"/>
      <c r="B25" s="2"/>
      <c r="C25" s="2" t="s">
        <v>29</v>
      </c>
      <c r="D25" s="61">
        <f>(D22-$D$32)/$D$32</f>
        <v>2.7267157109035083E-2</v>
      </c>
      <c r="E25" s="61">
        <f>(E22-$E$32)/$E$32</f>
        <v>2.5548418895740176E-2</v>
      </c>
      <c r="F25" s="61">
        <f>(F22-$F$32)/$F$32</f>
        <v>2.4450961924486855E-2</v>
      </c>
      <c r="G25" s="62"/>
      <c r="H25" s="61">
        <f>(H22-$D$32)/$D$32</f>
        <v>5.605240125967715E-2</v>
      </c>
      <c r="I25" s="61">
        <f>(I22-$E$32)/$E$32</f>
        <v>4.7712228263312333E-2</v>
      </c>
      <c r="J25" s="61">
        <f>(J22-$F$32)/$F$32</f>
        <v>5.7958683370017909E-2</v>
      </c>
      <c r="K25" s="62"/>
      <c r="L25" s="61">
        <f>(L22-$D$32)/$D$32</f>
        <v>1.8237328094620624E-2</v>
      </c>
      <c r="M25" s="61">
        <f>(M22-$E$32)/$E$32</f>
        <v>1.0954342008459053E-2</v>
      </c>
      <c r="N25" s="61">
        <f>(N22-$F$32)/$F$32</f>
        <v>1.9360154523429991E-2</v>
      </c>
      <c r="O25" s="62"/>
      <c r="P25" s="61">
        <f>(P22-$D$32)/$D$32</f>
        <v>3.6958059841370433E-2</v>
      </c>
      <c r="Q25" s="61">
        <f>(Q22-$E$32)/$E$32</f>
        <v>3.4899320828573846E-2</v>
      </c>
      <c r="R25" s="61">
        <f>(R22-$F$32)/$F$32</f>
        <v>3.670483407806787E-2</v>
      </c>
    </row>
    <row r="26" spans="1:18">
      <c r="A26" s="2"/>
      <c r="B26" s="2"/>
      <c r="C26" s="2" t="s">
        <v>30</v>
      </c>
      <c r="D26" s="61">
        <f>(D23-$D$33)/$D$33</f>
        <v>4.7039230252165068E-2</v>
      </c>
      <c r="E26" s="61">
        <f>(E23-$E$33)/$E$33</f>
        <v>4.6714500892054853E-2</v>
      </c>
      <c r="F26" s="61">
        <f>(F23-$F$33)/$F$33</f>
        <v>4.636588500564761E-2</v>
      </c>
      <c r="G26" s="62"/>
      <c r="H26" s="61">
        <f>(H23-$D$33)/$D$33</f>
        <v>2.7406556786467682E-4</v>
      </c>
      <c r="I26" s="61">
        <f>(I23-$E$33)/$E$33</f>
        <v>1.0787664543825696E-3</v>
      </c>
      <c r="J26" s="61">
        <f>(J23-$F$33)/$F$33</f>
        <v>-1.4367026265831211E-3</v>
      </c>
      <c r="K26" s="62"/>
      <c r="L26" s="61">
        <f>(L23-$D$33)/$D$33</f>
        <v>2.389738392908956E-2</v>
      </c>
      <c r="M26" s="61">
        <f>(M23-$E$33)/$E$33</f>
        <v>2.8829440301434806E-2</v>
      </c>
      <c r="N26" s="61">
        <f>(N23-$F$33)/$F$33</f>
        <v>2.6092666984704492E-2</v>
      </c>
      <c r="O26" s="62"/>
      <c r="P26" s="61">
        <f>(P23-$D$33)/$D$33</f>
        <v>5.7776394391727798E-2</v>
      </c>
      <c r="Q26" s="61">
        <f>(Q23-$E$33)/$E$33</f>
        <v>5.5564940146114156E-2</v>
      </c>
      <c r="R26" s="61">
        <f>(R23-$F$33)/$F$33</f>
        <v>5.1780243795132741E-2</v>
      </c>
    </row>
    <row r="27" spans="1:18">
      <c r="A27" s="2"/>
      <c r="B27" s="2"/>
      <c r="C27" s="2" t="s">
        <v>31</v>
      </c>
      <c r="D27" s="61">
        <f>(D24-$D$34)/$D$34</f>
        <v>3.0345284111652285E-3</v>
      </c>
      <c r="E27" s="61">
        <f>(E24-$E$34)/$E$34</f>
        <v>5.6848847706741689E-3</v>
      </c>
      <c r="F27" s="61">
        <f>(F24-$F$34)/$F$34</f>
        <v>-2.3873085548416613E-2</v>
      </c>
      <c r="G27" s="62"/>
      <c r="H27" s="61">
        <f>(H24-$D$34)/$D$34</f>
        <v>-1.1251597303348234E-2</v>
      </c>
      <c r="I27" s="61">
        <f>(I24-$E$34)/$E$34</f>
        <v>-3.7129619085949162E-3</v>
      </c>
      <c r="J27" s="61">
        <f>(J24-$F$34)/$F$34</f>
        <v>7.9621161786249169E-3</v>
      </c>
      <c r="K27" s="62"/>
      <c r="L27" s="61">
        <f>(L24-$D$34)/$D$34</f>
        <v>4.0062324622447715E-2</v>
      </c>
      <c r="M27" s="61">
        <f>(M24-$E$34)/$E$34</f>
        <v>3.3972084190995573E-2</v>
      </c>
      <c r="N27" s="61">
        <f>(N24-$F$34)/$F$34</f>
        <v>4.0259120340208746E-2</v>
      </c>
      <c r="O27" s="62"/>
      <c r="P27" s="61">
        <f>(P24-$D$34)/$D$34</f>
        <v>9.0545529174052314E-2</v>
      </c>
      <c r="Q27" s="61">
        <f>(Q24-$E$34)/$E$34</f>
        <v>8.4265351778205724E-2</v>
      </c>
      <c r="R27" s="61">
        <f>(R24-$F$34)/$F$34</f>
        <v>3.1655685592227249E-2</v>
      </c>
    </row>
    <row r="28" spans="1:18">
      <c r="A28" s="2"/>
      <c r="B28" s="2"/>
      <c r="C28" s="2"/>
      <c r="D28" s="11"/>
      <c r="E28" s="11"/>
      <c r="F28" s="11"/>
      <c r="G28" s="42"/>
      <c r="H28" s="11"/>
      <c r="I28" s="11"/>
      <c r="J28" s="11"/>
      <c r="K28" s="42"/>
      <c r="L28" s="11"/>
      <c r="M28" s="11"/>
      <c r="N28" s="11"/>
      <c r="O28" s="42"/>
      <c r="P28" s="11"/>
      <c r="Q28" s="11"/>
      <c r="R28" s="11"/>
    </row>
    <row r="29" spans="1:18">
      <c r="A29" s="8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18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</row>
    <row r="31" spans="1:18" ht="88.9" customHeight="1">
      <c r="A31" s="9" t="s">
        <v>32</v>
      </c>
      <c r="B31" s="9" t="s">
        <v>33</v>
      </c>
      <c r="C31" s="9" t="s">
        <v>34</v>
      </c>
      <c r="D31" s="9" t="s">
        <v>35</v>
      </c>
      <c r="E31" s="9" t="s">
        <v>36</v>
      </c>
      <c r="F31" s="9" t="s">
        <v>37</v>
      </c>
      <c r="G31" s="42"/>
      <c r="H31" s="9" t="s">
        <v>38</v>
      </c>
      <c r="I31" s="9" t="s">
        <v>39</v>
      </c>
      <c r="J31" s="9" t="s">
        <v>40</v>
      </c>
      <c r="K31" s="42"/>
      <c r="L31" s="9" t="s">
        <v>41</v>
      </c>
      <c r="M31" s="9" t="s">
        <v>42</v>
      </c>
      <c r="N31" s="9" t="s">
        <v>43</v>
      </c>
      <c r="O31" s="42"/>
      <c r="P31" s="9" t="s">
        <v>44</v>
      </c>
      <c r="Q31" s="9" t="s">
        <v>45</v>
      </c>
      <c r="R31" s="9" t="s">
        <v>46</v>
      </c>
    </row>
    <row r="32" spans="1:18">
      <c r="A32" s="54">
        <f>'Exposure Means'!V22</f>
        <v>0.39949918929474121</v>
      </c>
      <c r="B32" s="54">
        <f>'Exposure Means'!V44</f>
        <v>0.42593684085853251</v>
      </c>
      <c r="C32" s="54">
        <f>'Exposure Means'!V76</f>
        <v>0.37255065141414162</v>
      </c>
      <c r="D32" s="55">
        <f>'Simulation Output 1'!$D$26</f>
        <v>0.10283791228386477</v>
      </c>
      <c r="E32" s="55">
        <f>'Simulation Output 1'!$H$25</f>
        <v>9.6599067594685839E-2</v>
      </c>
      <c r="F32" s="55">
        <f>'Simulation Output 1'!$N$24</f>
        <v>0.10958958402917504</v>
      </c>
      <c r="G32" s="42"/>
      <c r="H32" s="57">
        <v>0.10286678013265217</v>
      </c>
      <c r="I32" s="57">
        <v>9.6044927510574488E-2</v>
      </c>
      <c r="J32" s="57">
        <v>0.11046308354559593</v>
      </c>
      <c r="K32" s="42"/>
      <c r="L32" s="55">
        <f>'Simulation Output 1'!$D$17</f>
        <v>0.10170384341963862</v>
      </c>
      <c r="M32" s="55">
        <f>'Simulation Output 1'!$H$16</f>
        <v>9.5034075274193067E-2</v>
      </c>
      <c r="N32" s="55">
        <f>'Simulation Output 1'!$N$15</f>
        <v>0.10836534876233267</v>
      </c>
      <c r="O32" s="42"/>
      <c r="P32" s="55">
        <f>'Simulation Output 1'!$D$62</f>
        <v>0.10074736965251634</v>
      </c>
      <c r="Q32" s="55">
        <f>'Simulation Output 1'!$H$61</f>
        <v>9.3778525547492581E-2</v>
      </c>
      <c r="R32" s="55">
        <f>'Simulation Output 1'!$N$60</f>
        <v>0.10757170774613876</v>
      </c>
    </row>
    <row r="33" spans="1:18">
      <c r="A33" s="53">
        <f>'Exposure Means'!V23</f>
        <v>3.3064224434910381</v>
      </c>
      <c r="B33" s="53">
        <f>'Exposure Means'!V45</f>
        <v>3.2161119119121637</v>
      </c>
      <c r="C33" s="53">
        <f>'Exposure Means'!V77</f>
        <v>3.3886939530045197</v>
      </c>
      <c r="D33" s="55">
        <f>'Simulation Output 1'!$D$41</f>
        <v>0.1447765952868639</v>
      </c>
      <c r="E33" s="55">
        <f>'Simulation Output 1'!$H$40</f>
        <v>0.13558897246565349</v>
      </c>
      <c r="F33" s="55">
        <f>'Simulation Output 1'!$N$39</f>
        <v>0.15449537811073555</v>
      </c>
      <c r="G33" s="42"/>
      <c r="H33" s="57">
        <v>0.1387896292501003</v>
      </c>
      <c r="I33" s="57">
        <v>0.13036416840222773</v>
      </c>
      <c r="J33" s="57">
        <v>0.14785399685201941</v>
      </c>
      <c r="K33" s="42"/>
      <c r="L33" s="55">
        <f>'Simulation Output 1'!$D$32</f>
        <v>0.14103926811568973</v>
      </c>
      <c r="M33" s="55">
        <f>'Simulation Output 1'!$H$31</f>
        <v>0.13252811043555113</v>
      </c>
      <c r="N33" s="55">
        <f>'Simulation Output 1'!$N$30</f>
        <v>0.14963528433103671</v>
      </c>
      <c r="O33" s="42"/>
      <c r="P33" s="55">
        <f>'Simulation Output 1'!$D$68</f>
        <v>0.13762138466861193</v>
      </c>
      <c r="Q33" s="55">
        <f>'Simulation Output 1'!$H$67</f>
        <v>0.12876726659653509</v>
      </c>
      <c r="R33" s="55">
        <f>'Simulation Output 1'!$N$66</f>
        <v>0.14725716557982155</v>
      </c>
    </row>
    <row r="34" spans="1:18">
      <c r="A34" s="52">
        <f>'Exposure Means'!V24</f>
        <v>28.677927860914522</v>
      </c>
      <c r="B34" s="52">
        <f>'Exposure Means'!V46</f>
        <v>24.489693302699667</v>
      </c>
      <c r="C34" s="52">
        <f>'Exposure Means'!V78</f>
        <v>34.503763907959133</v>
      </c>
      <c r="D34" s="55">
        <f>'Simulation Output 1'!$D$56</f>
        <v>0.45539399687192761</v>
      </c>
      <c r="E34" s="55">
        <f>'Simulation Output 1'!$H$55</f>
        <v>0.33391131626613291</v>
      </c>
      <c r="F34" s="55">
        <f>'Simulation Output 1'!$N$54</f>
        <v>0.72303596388352886</v>
      </c>
      <c r="G34" s="42"/>
      <c r="H34" s="57">
        <v>0.45419627285678882</v>
      </c>
      <c r="I34" s="57">
        <v>0.37897182534379226</v>
      </c>
      <c r="J34" s="57">
        <v>0.55599183279385567</v>
      </c>
      <c r="K34" s="42"/>
      <c r="L34" s="55">
        <f>'Simulation Output 1'!$D$47</f>
        <v>0.42161536717700521</v>
      </c>
      <c r="M34" s="55">
        <f>'Simulation Output 1'!$H$46</f>
        <v>0.31524874905082451</v>
      </c>
      <c r="N34" s="55">
        <f>'Simulation Output 1'!$N$45</f>
        <v>0.65884421449120933</v>
      </c>
      <c r="O34" s="42"/>
      <c r="P34" s="55">
        <f>'Simulation Output 1'!$D$74</f>
        <v>0.3928769722867726</v>
      </c>
      <c r="Q34" s="55">
        <f>'Simulation Output 1'!$H$73</f>
        <v>0.2941603688401831</v>
      </c>
      <c r="R34" s="55">
        <f>'Simulation Output 1'!$N$72</f>
        <v>0.60952638831078032</v>
      </c>
    </row>
    <row r="35" spans="1:18">
      <c r="A35" s="10" t="e">
        <f>'Exposure Means'!V25</f>
        <v>#NUM!</v>
      </c>
      <c r="B35" s="10" t="e">
        <f>'Exposure Means'!V47</f>
        <v>#NUM!</v>
      </c>
      <c r="C35" s="10" t="e">
        <f>'Exposure Means'!V79</f>
        <v>#NUM!</v>
      </c>
      <c r="D35" s="11"/>
      <c r="E35" s="11"/>
      <c r="F35" s="11" t="s">
        <v>29</v>
      </c>
      <c r="G35" s="42"/>
      <c r="H35" s="61">
        <f>(H32-$D$32)/$D$32</f>
        <v>2.8071212402405699E-4</v>
      </c>
      <c r="I35" s="61">
        <f>(I32-$E$32)/$E$32</f>
        <v>-5.73649516407792E-3</v>
      </c>
      <c r="J35" s="61">
        <f>(J32-$F$32)/$F$32</f>
        <v>7.9706435986502885E-3</v>
      </c>
      <c r="K35" s="62"/>
      <c r="L35" s="61">
        <f>(L32-$D$32)/$D$32</f>
        <v>-1.102773130103776E-2</v>
      </c>
      <c r="M35" s="61">
        <f>(M32-$E$32)/$E$32</f>
        <v>-1.6200905034189653E-2</v>
      </c>
      <c r="N35" s="61">
        <f>(N32-$F$32)/$F$32</f>
        <v>-1.1171091465375529E-2</v>
      </c>
      <c r="O35" s="62"/>
      <c r="P35" s="61">
        <f>(P32-$D$32)/$D$32</f>
        <v>-2.03285207266546E-2</v>
      </c>
      <c r="Q35" s="61">
        <f>(Q32-$E$32)/$E$32</f>
        <v>-2.9198439668463465E-2</v>
      </c>
      <c r="R35" s="61">
        <f>(R32-$F$32)/$F$32</f>
        <v>-1.8413029859654144E-2</v>
      </c>
    </row>
    <row r="36" spans="1:18">
      <c r="A36" s="10" t="e">
        <f>'Exposure Means'!V26</f>
        <v>#NUM!</v>
      </c>
      <c r="B36" s="10" t="e">
        <f>'Exposure Means'!V48</f>
        <v>#NUM!</v>
      </c>
      <c r="C36" s="10" t="e">
        <f>'Exposure Means'!V80</f>
        <v>#NUM!</v>
      </c>
      <c r="D36" s="11"/>
      <c r="E36" s="11"/>
      <c r="F36" s="11" t="s">
        <v>30</v>
      </c>
      <c r="G36" s="42"/>
      <c r="H36" s="61">
        <f>(H33-$D$33)/$D$33</f>
        <v>-4.1353134634095248E-2</v>
      </c>
      <c r="I36" s="61">
        <f>(I33-$E$33)/$E$33</f>
        <v>-3.8534137167749963E-2</v>
      </c>
      <c r="J36" s="61">
        <f>(J33-$F$33)/$F$33</f>
        <v>-4.298757244346741E-2</v>
      </c>
      <c r="K36" s="62"/>
      <c r="L36" s="61">
        <f>(L33-$D$33)/$D$33</f>
        <v>-2.5814443030442447E-2</v>
      </c>
      <c r="M36" s="61">
        <f>(M33-$E$33)/$E$33</f>
        <v>-2.2574564689453045E-2</v>
      </c>
      <c r="N36" s="61">
        <f>(N33-$F$33)/$F$33</f>
        <v>-3.145785873422919E-2</v>
      </c>
      <c r="O36" s="62"/>
      <c r="P36" s="61">
        <f>(P33-$D$33)/$D$33</f>
        <v>-4.9422426353337448E-2</v>
      </c>
      <c r="Q36" s="61">
        <f>(Q33-$E$33)/$E$33</f>
        <v>-5.0311656951647965E-2</v>
      </c>
      <c r="R36" s="61">
        <f>(R33-$F$33)/$F$33</f>
        <v>-4.6850673589251102E-2</v>
      </c>
    </row>
    <row r="37" spans="1:18">
      <c r="A37" s="10" t="e">
        <f>'Exposure Means'!V27</f>
        <v>#NUM!</v>
      </c>
      <c r="B37" s="10" t="e">
        <f>'Exposure Means'!V49</f>
        <v>#NUM!</v>
      </c>
      <c r="C37" s="10" t="e">
        <f>'Exposure Means'!V81</f>
        <v>#NUM!</v>
      </c>
      <c r="D37" s="11"/>
      <c r="E37" s="11"/>
      <c r="F37" s="11" t="s">
        <v>31</v>
      </c>
      <c r="G37" s="42"/>
      <c r="H37" s="61">
        <f>(H34-$D$34)/$D$34</f>
        <v>-2.6300830124373186E-3</v>
      </c>
      <c r="I37" s="61">
        <f>(I34-$E$34)/$E$34</f>
        <v>0.13494753511661572</v>
      </c>
      <c r="J37" s="61">
        <f>(J34-$F$34)/$F$34</f>
        <v>-0.23103156610973463</v>
      </c>
      <c r="K37" s="62"/>
      <c r="L37" s="61">
        <f>(L34-$D$34)/$D$34</f>
        <v>-7.4174516851222588E-2</v>
      </c>
      <c r="M37" s="61">
        <f>(M34-$E$34)/$E$34</f>
        <v>-5.5890789877974731E-2</v>
      </c>
      <c r="N37" s="61">
        <f>(N34-$F$34)/$F$34</f>
        <v>-8.8780852680600458E-2</v>
      </c>
      <c r="O37" s="62"/>
      <c r="P37" s="61">
        <f>(P34-$D$34)/$D$34</f>
        <v>-0.13728117852800098</v>
      </c>
      <c r="Q37" s="61">
        <f>(Q34-$E$34)/$E$34</f>
        <v>-0.11904642187768097</v>
      </c>
      <c r="R37" s="61">
        <f>(R34-$F$34)/$F$34</f>
        <v>-0.15699022073960539</v>
      </c>
    </row>
    <row r="38" spans="1:18">
      <c r="A38" s="10">
        <f>'Exposure Means'!V28</f>
        <v>0</v>
      </c>
      <c r="B38" s="10">
        <f>'Exposure Means'!V50</f>
        <v>0</v>
      </c>
      <c r="C38" s="10">
        <f>'Exposure Means'!V82</f>
        <v>0</v>
      </c>
      <c r="D38" s="11"/>
      <c r="E38" s="11"/>
      <c r="F38" s="11"/>
      <c r="G38" s="42"/>
      <c r="H38" s="58"/>
      <c r="I38" s="58"/>
      <c r="J38" s="58"/>
      <c r="K38" s="42"/>
      <c r="L38" s="11"/>
      <c r="M38" s="11"/>
      <c r="N38" s="11"/>
      <c r="O38" s="42"/>
      <c r="P38" s="11"/>
      <c r="Q38" s="11"/>
      <c r="R38" s="11"/>
    </row>
    <row r="39" spans="1:18">
      <c r="A39" s="8" t="s">
        <v>47</v>
      </c>
      <c r="B39" s="1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>
      <c r="A40" s="42" t="s">
        <v>48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</row>
    <row r="42" spans="1:18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</row>
  </sheetData>
  <mergeCells count="1">
    <mergeCell ref="A21:B21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Main!$C$22</f>
        <v>252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[1]!simOutput(AVERAGE(L11:IF($O$3&gt;1000,L1010,INDIRECT(CONCATENATE("L",$O$3+10)))),"d1_avg_mle_doses")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[1]!simOutput(AVERAGE(O11:IF($O$3&gt;1000,O1010,INDIRECT(CONCATENATE("O",$O$3+10)))),"d1_avg_low_doses")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[1]!simOutput(AVERAGE(R11:IF($O$3&gt;1000,R1010,INDIRECT(CONCATENATE("R",$O$3+10)))),"d1_avg_high_doses")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Means'!$O$3</f>
        <v>0</v>
      </c>
      <c r="K9" s="43">
        <f>'Exposure Means'!$D$3</f>
        <v>0.11503925223555551</v>
      </c>
      <c r="L9" s="47"/>
      <c r="M9" s="42">
        <f>'Exposure Means'!$O$32</f>
        <v>0</v>
      </c>
      <c r="N9" s="43">
        <f>'Exposure Means'!$D$32</f>
        <v>0.13202754958828694</v>
      </c>
      <c r="P9" s="42">
        <f>'Exposure Means'!$O$64</f>
        <v>0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Means'!$P$3</f>
        <v>0.47187065080006313</v>
      </c>
      <c r="K10" s="43">
        <f>'Exposure Means'!$D$4</f>
        <v>1.6301820039469554</v>
      </c>
      <c r="L10" s="47"/>
      <c r="M10" s="42">
        <f>'Exposure Means'!$P$32</f>
        <v>0.46474571747343008</v>
      </c>
      <c r="N10" s="43">
        <f>'Exposure Means'!$D$33</f>
        <v>1.4920944760693335</v>
      </c>
      <c r="P10" s="42">
        <f>'Exposure Means'!$P$64</f>
        <v>0.47902417129209385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[1]!GenLognormal($F$9,$F$10)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[1]!GenLognormal($F$9,$F$10)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[1]!GenLognormal($F$9,$F$10)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[1]!GenLognormal($F$9,$F$10)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[1]!GenLognormal($F$9,$F$10)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[1]!GenLognormal($F$9,$F$10)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[1]!GenLognormal($F$9,$F$10)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[1]!GenLognormal($F$9,$F$10)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[1]!GenLognormal($F$9,$F$10)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[1]!GenLognormal($F$9,$F$10)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[1]!GenLognormal($F$9,$F$10)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[1]!GenLognormal($F$9,$F$10)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[1]!GenLognormal($F$9,$F$10)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[1]!GenLognormal($F$9,$F$10)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[1]!GenLognormal($F$9,$F$10)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[1]!GenLognormal($F$9,$F$10)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[1]!GenLognormal($F$9,$F$10)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[1]!GenLognormal($F$9,$F$10)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[1]!GenLognormal($F$9,$F$10)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[1]!GenLognormal($F$9,$F$10)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[1]!GenLognormal($F$9,$F$10)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[1]!GenLognormal($F$9,$F$10)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[1]!GenLognormal($F$9,$F$10)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[1]!GenLognormal($F$9,$F$10)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[1]!GenLognormal($F$9,$F$10)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[1]!GenLognormal($F$9,$F$10)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[1]!GenLognormal($F$9,$F$10)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[1]!GenLognormal($F$9,$F$10)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[1]!GenLognormal($F$9,$F$10)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[1]!GenLognormal($F$9,$F$10)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[1]!GenLognormal($F$9,$F$10)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[1]!GenLognormal($F$9,$F$10)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[1]!GenLognormal($F$9,$F$10)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[1]!GenLognormal($F$9,$F$10)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[1]!GenLognormal($F$9,$F$10)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[1]!GenLognormal($F$9,$F$10)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[1]!GenLognormal($F$9,$F$10)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[1]!GenLognormal($F$9,$F$10)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[1]!GenLognormal($F$9,$F$10)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[1]!GenLognormal($F$9,$F$10)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[1]!GenLognormal($F$9,$F$10)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[1]!GenLognormal($F$9,$F$10)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[1]!GenLognormal($F$9,$F$10)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[1]!GenLognormal($F$9,$F$10)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[1]!GenLognormal($F$9,$F$10)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[1]!GenLognormal($F$9,$F$10)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[1]!GenLognormal($F$9,$F$10)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[1]!GenLognormal($F$9,$F$10)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[1]!GenLognormal($F$9,$F$10)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[1]!GenLognormal($F$9,$F$10)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[1]!GenLognormal($F$9,$F$10)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[1]!GenLognormal($F$9,$F$10)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[1]!GenLognormal($F$9,$F$10)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[1]!GenLognormal($F$9,$F$10)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[1]!GenLognormal($F$9,$F$10)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[1]!GenLognormal($F$9,$F$10)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[1]!GenLognormal($F$9,$F$10)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[1]!GenLognormal($F$9,$F$10)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[1]!GenLognormal($F$9,$F$10)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[1]!GenLognormal($F$9,$F$10)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[1]!GenLognormal($F$9,$F$10)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[1]!GenLognormal($F$9,$F$10)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[1]!GenLognormal($F$9,$F$10)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[1]!GenLognormal($F$9,$F$10)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[1]!GenLognormal($F$9,$F$10)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[1]!GenLognormal($F$9,$F$10)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[1]!GenLognormal($F$9,$F$10)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[1]!GenLognormal($F$9,$F$10)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[1]!GenLognormal($F$9,$F$10)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[1]!GenLognormal($F$9,$F$10)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[1]!GenLognormal($F$9,$F$10)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[1]!GenLognormal($F$9,$F$10)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[1]!GenLognormal($F$9,$F$10)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[1]!GenLognormal($F$9,$F$10)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[1]!GenLognormal($F$9,$F$10)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[1]!GenLognormal($F$9,$F$10)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[1]!GenLognormal($F$9,$F$10)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[1]!GenLognormal($F$9,$F$10)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[1]!GenLognormal($F$9,$F$10)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[1]!GenLognormal($F$9,$F$10)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[1]!GenLognormal($F$9,$F$10)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[1]!GenLognormal($F$9,$F$10)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[1]!GenLognormal($F$9,$F$10)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[1]!GenLognormal($F$9,$F$10)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[1]!GenLognormal($F$9,$F$10)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[1]!GenLognormal($F$9,$F$10)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[1]!GenLognormal($F$9,$F$10)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[1]!GenLognormal($F$9,$F$10)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[1]!GenLognormal($F$9,$F$10)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[1]!GenLognormal($F$9,$F$10)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[1]!GenLognormal($F$9,$F$10)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[1]!GenLognormal($F$9,$F$10)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[1]!GenLognormal($F$9,$F$10)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[1]!GenLognormal($F$9,$F$10)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[1]!GenLognormal($F$9,$F$10)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[1]!GenLognormal($F$9,$F$10)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[1]!GenLognormal($F$9,$F$10)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[1]!GenLognormal($F$9,$F$10)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[1]!GenLognormal($F$9,$F$10)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[1]!GenLognormal($F$9,$F$10)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[1]!GenLognormal($F$9,$F$10)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[1]!GenLognormal($F$9,$F$10)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[1]!GenLognormal($F$9,$F$10)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[1]!GenLognormal($F$9,$F$10)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[1]!GenLognormal($F$9,$F$10)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[1]!GenLognormal($F$9,$F$10)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[1]!GenLognormal($F$9,$F$10)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[1]!GenLognormal($F$9,$F$10)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[1]!GenLognormal($F$9,$F$10)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[1]!GenLognormal($F$9,$F$10)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[1]!GenLognormal($F$9,$F$10)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[1]!GenLognormal($F$9,$F$10)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[1]!GenLognormal($F$9,$F$10)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[1]!GenLognormal($F$9,$F$10)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[1]!GenLognormal($F$9,$F$10)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[1]!GenLognormal($F$9,$F$10)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[1]!GenLognormal($F$9,$F$10)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[1]!GenLognormal($F$9,$F$10)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[1]!GenLognormal($F$9,$F$10)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[1]!GenLognormal($F$9,$F$10)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[1]!GenLognormal($F$9,$F$10)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[1]!GenLognormal($F$9,$F$10)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[1]!GenLognormal($F$9,$F$10)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[1]!GenLognormal($F$9,$F$10)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[1]!GenLognormal($F$9,$F$10)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[1]!GenLognormal($F$9,$F$10)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[1]!GenLognormal($F$9,$F$10)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[1]!GenLognormal($F$9,$F$10)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[1]!GenLognormal($F$9,$F$10)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[1]!GenLognormal($F$9,$F$10)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[1]!GenLognormal($F$9,$F$10)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[1]!GenLognormal($F$9,$F$10)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[1]!GenLognormal($F$9,$F$10)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[1]!GenLognormal($F$9,$F$10)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[1]!GenLognormal($F$9,$F$10)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[1]!GenLognormal($F$9,$F$10)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[1]!GenLognormal($F$9,$F$10)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[1]!GenLognormal($F$9,$F$10)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[1]!GenLognormal($F$9,$F$10)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[1]!GenLognormal($F$9,$F$10)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[1]!GenLognormal($F$9,$F$10)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[1]!GenLognormal($F$9,$F$10)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[1]!GenLognormal($F$9,$F$10)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[1]!GenLognormal($F$9,$F$10)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[1]!GenLognormal($F$9,$F$10)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[1]!GenLognormal($F$9,$F$10)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[1]!GenLognormal($F$9,$F$10)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[1]!GenLognormal($F$9,$F$10)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[1]!GenLognormal($F$9,$F$10)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[1]!GenLognormal($F$9,$F$10)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[1]!GenLognormal($F$9,$F$10)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[1]!GenLognormal($F$9,$F$10)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[1]!GenLognormal($F$9,$F$10)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[1]!GenLognormal($F$9,$F$10)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[1]!GenLognormal($F$9,$F$10)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[1]!GenLognormal($F$9,$F$10)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[1]!GenLognormal($F$9,$F$10)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[1]!GenLognormal($F$9,$F$10)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[1]!GenLognormal($F$9,$F$10)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[1]!GenLognormal($F$9,$F$10)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[1]!GenLognormal($F$9,$F$10)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[1]!GenLognormal($F$9,$F$10)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[1]!GenLognormal($F$9,$F$10)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[1]!GenLognormal($F$9,$F$10)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[1]!GenLognormal($F$9,$F$10)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[1]!GenLognormal($F$9,$F$10)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[1]!GenLognormal($F$9,$F$10)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[1]!GenLognormal($F$9,$F$10)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[1]!GenLognormal($F$9,$F$10)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[1]!GenLognormal($F$9,$F$10)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[1]!GenLognormal($F$9,$F$10)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[1]!GenLognormal($F$9,$F$10)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[1]!GenLognormal($F$9,$F$10)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[1]!GenLognormal($F$9,$F$10)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[1]!GenLognormal($F$9,$F$10)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[1]!GenLognormal($F$9,$F$10)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[1]!GenLognormal($F$9,$F$10)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[1]!GenLognormal($F$9,$F$10)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[1]!GenLognormal($F$9,$F$10)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[1]!GenLognormal($F$9,$F$10)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[1]!GenLognormal($F$9,$F$10)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[1]!GenLognormal($F$9,$F$10)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[1]!GenLognormal($F$9,$F$10)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[1]!GenLognormal($F$9,$F$10)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[1]!GenLognormal($F$9,$F$10)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[1]!GenLognormal($F$9,$F$10)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[1]!GenLognormal($F$9,$F$10)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[1]!GenLognormal($F$9,$F$10)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[1]!GenLognormal($F$9,$F$10)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[1]!GenLognormal($F$9,$F$10)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[1]!GenLognormal($F$9,$F$10)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[1]!GenLognormal($F$9,$F$10)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[1]!GenLognormal($F$9,$F$10)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[1]!GenLognormal($F$9,$F$10)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[1]!GenLognormal($F$9,$F$10)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[1]!GenLognormal($F$9,$F$10)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[1]!GenLognormal($F$9,$F$10)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[1]!GenLognormal($F$9,$F$10)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[1]!GenLognormal($F$9,$F$10)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[1]!GenLognormal($F$9,$F$10)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[1]!GenLognormal($F$9,$F$10)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[1]!GenLognormal($F$9,$F$10)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[1]!GenLognormal($F$9,$F$10)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[1]!GenLognormal($F$9,$F$10)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T7:U12"/>
    <mergeCell ref="J5:L5"/>
    <mergeCell ref="M5:O5"/>
    <mergeCell ref="Q5:R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853A0-727C-4483-B921-088CFE0549E9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Main!$C$22</f>
        <v>252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[1]!simOutput(AVERAGE(L11:IF($O$3&gt;1000,L1010,INDIRECT(CONCATENATE("L",$O$3+10)))),"d1+5%_avg_mle_doses")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[1]!simOutput(AVERAGE(O11:IF($O$3&gt;1000,O1010,INDIRECT(CONCATENATE("O",$O$3+10)))),"d1+5%_avg_low_doses")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[1]!simOutput(AVERAGE(R11:IF($O$3&gt;1000,R1010,INDIRECT(CONCATENATE("R",$O$3+10)))),"d1+5%_avg_high_doses")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1.05*Main!$C$11</f>
        <v>5.2500000000000005E-2</v>
      </c>
      <c r="D9" s="42">
        <f>IF(1.05*Main!$C$7/Main!$C$8&gt;=1, 0.99, (1.05*Main!$C$7/Main!$C$8))</f>
        <v>0.99</v>
      </c>
      <c r="F9" s="42">
        <f>Main!$C$10/1000</f>
        <v>1.66E-2</v>
      </c>
      <c r="H9" s="42">
        <f>1.05*Main!$C$9</f>
        <v>2.625</v>
      </c>
      <c r="I9" s="43">
        <f>0.95*Main!$C$13</f>
        <v>64.599999999999994</v>
      </c>
      <c r="J9" s="42">
        <f>'Exposure Means'!$O$3</f>
        <v>0</v>
      </c>
      <c r="K9" s="43">
        <f>'Exposure Means'!$D$3</f>
        <v>0.11503925223555551</v>
      </c>
      <c r="L9" s="47"/>
      <c r="M9" s="42">
        <f>'Exposure Means'!$O$32</f>
        <v>0</v>
      </c>
      <c r="N9" s="43">
        <f>'Exposure Means'!$D$32</f>
        <v>0.13202754958828694</v>
      </c>
      <c r="P9" s="42">
        <f>'Exposure Means'!$O$64</f>
        <v>0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5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Means'!$P$3</f>
        <v>0.47187065080006313</v>
      </c>
      <c r="K10" s="43">
        <f>'Exposure Means'!$D$4</f>
        <v>1.6301820039469554</v>
      </c>
      <c r="L10" s="47"/>
      <c r="M10" s="42">
        <f>'Exposure Means'!$P$32</f>
        <v>0.46474571747343008</v>
      </c>
      <c r="N10" s="43">
        <f>'Exposure Means'!$D$33</f>
        <v>1.4920944760693335</v>
      </c>
      <c r="P10" s="42">
        <f>'Exposure Means'!$P$64</f>
        <v>0.47902417129209385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[1]!GenLognormal($F$9,$F$10)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[1]!GenLognormal($F$9,$F$10)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[1]!GenLognormal($F$9,$F$10)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[1]!GenLognormal($F$9,$F$10)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[1]!GenLognormal($F$9,$F$10)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[1]!GenLognormal($F$9,$F$10)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[1]!GenLognormal($F$9,$F$10)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[1]!GenLognormal($F$9,$F$10)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[1]!GenLognormal($F$9,$F$10)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[1]!GenLognormal($F$9,$F$10)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[1]!GenLognormal($F$9,$F$10)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[1]!GenLognormal($F$9,$F$10)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[1]!GenLognormal($F$9,$F$10)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[1]!GenLognormal($F$9,$F$10)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[1]!GenLognormal($F$9,$F$10)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[1]!GenLognormal($F$9,$F$10)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[1]!GenLognormal($F$9,$F$10)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[1]!GenLognormal($F$9,$F$10)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[1]!GenLognormal($F$9,$F$10)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[1]!GenLognormal($F$9,$F$10)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[1]!GenLognormal($F$9,$F$10)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[1]!GenLognormal($F$9,$F$10)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[1]!GenLognormal($F$9,$F$10)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[1]!GenLognormal($F$9,$F$10)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[1]!GenLognormal($F$9,$F$10)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[1]!GenLognormal($F$9,$F$10)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[1]!GenLognormal($F$9,$F$10)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[1]!GenLognormal($F$9,$F$10)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[1]!GenLognormal($F$9,$F$10)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[1]!GenLognormal($F$9,$F$10)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[1]!GenLognormal($F$9,$F$10)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[1]!GenLognormal($F$9,$F$10)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[1]!GenLognormal($F$9,$F$10)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[1]!GenLognormal($F$9,$F$10)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[1]!GenLognormal($F$9,$F$10)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[1]!GenLognormal($F$9,$F$10)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[1]!GenLognormal($F$9,$F$10)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[1]!GenLognormal($F$9,$F$10)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[1]!GenLognormal($F$9,$F$10)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[1]!GenLognormal($F$9,$F$10)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[1]!GenLognormal($F$9,$F$10)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[1]!GenLognormal($F$9,$F$10)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[1]!GenLognormal($F$9,$F$10)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[1]!GenLognormal($F$9,$F$10)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[1]!GenLognormal($F$9,$F$10)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[1]!GenLognormal($F$9,$F$10)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[1]!GenLognormal($F$9,$F$10)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[1]!GenLognormal($F$9,$F$10)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[1]!GenLognormal($F$9,$F$10)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[1]!GenLognormal($F$9,$F$10)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[1]!GenLognormal($F$9,$F$10)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[1]!GenLognormal($F$9,$F$10)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[1]!GenLognormal($F$9,$F$10)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[1]!GenLognormal($F$9,$F$10)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[1]!GenLognormal($F$9,$F$10)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[1]!GenLognormal($F$9,$F$10)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[1]!GenLognormal($F$9,$F$10)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[1]!GenLognormal($F$9,$F$10)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[1]!GenLognormal($F$9,$F$10)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[1]!GenLognormal($F$9,$F$10)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[1]!GenLognormal($F$9,$F$10)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[1]!GenLognormal($F$9,$F$10)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[1]!GenLognormal($F$9,$F$10)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[1]!GenLognormal($F$9,$F$10)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[1]!GenLognormal($F$9,$F$10)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[1]!GenLognormal($F$9,$F$10)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[1]!GenLognormal($F$9,$F$10)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[1]!GenLognormal($F$9,$F$10)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[1]!GenLognormal($F$9,$F$10)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[1]!GenLognormal($F$9,$F$10)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[1]!GenLognormal($F$9,$F$10)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[1]!GenLognormal($F$9,$F$10)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[1]!GenLognormal($F$9,$F$10)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[1]!GenLognormal($F$9,$F$10)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[1]!GenLognormal($F$9,$F$10)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[1]!GenLognormal($F$9,$F$10)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[1]!GenLognormal($F$9,$F$10)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[1]!GenLognormal($F$9,$F$10)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[1]!GenLognormal($F$9,$F$10)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[1]!GenLognormal($F$9,$F$10)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[1]!GenLognormal($F$9,$F$10)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[1]!GenLognormal($F$9,$F$10)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[1]!GenLognormal($F$9,$F$10)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[1]!GenLognormal($F$9,$F$10)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[1]!GenLognormal($F$9,$F$10)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[1]!GenLognormal($F$9,$F$10)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[1]!GenLognormal($F$9,$F$10)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[1]!GenLognormal($F$9,$F$10)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[1]!GenLognormal($F$9,$F$10)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[1]!GenLognormal($F$9,$F$10)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[1]!GenLognormal($F$9,$F$10)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[1]!GenLognormal($F$9,$F$10)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[1]!GenLognormal($F$9,$F$10)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[1]!GenLognormal($F$9,$F$10)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[1]!GenLognormal($F$9,$F$10)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[1]!GenLognormal($F$9,$F$10)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[1]!GenLognormal($F$9,$F$10)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[1]!GenLognormal($F$9,$F$10)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[1]!GenLognormal($F$9,$F$10)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[1]!GenLognormal($F$9,$F$10)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[1]!GenLognormal($F$9,$F$10)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[1]!GenLognormal($F$9,$F$10)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[1]!GenLognormal($F$9,$F$10)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[1]!GenLognormal($F$9,$F$10)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[1]!GenLognormal($F$9,$F$10)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[1]!GenLognormal($F$9,$F$10)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[1]!GenLognormal($F$9,$F$10)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[1]!GenLognormal($F$9,$F$10)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[1]!GenLognormal($F$9,$F$10)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[1]!GenLognormal($F$9,$F$10)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[1]!GenLognormal($F$9,$F$10)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[1]!GenLognormal($F$9,$F$10)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[1]!GenLognormal($F$9,$F$10)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[1]!GenLognormal($F$9,$F$10)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[1]!GenLognormal($F$9,$F$10)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[1]!GenLognormal($F$9,$F$10)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[1]!GenLognormal($F$9,$F$10)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[1]!GenLognormal($F$9,$F$10)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[1]!GenLognormal($F$9,$F$10)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[1]!GenLognormal($F$9,$F$10)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[1]!GenLognormal($F$9,$F$10)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[1]!GenLognormal($F$9,$F$10)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[1]!GenLognormal($F$9,$F$10)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[1]!GenLognormal($F$9,$F$10)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[1]!GenLognormal($F$9,$F$10)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[1]!GenLognormal($F$9,$F$10)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[1]!GenLognormal($F$9,$F$10)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[1]!GenLognormal($F$9,$F$10)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[1]!GenLognormal($F$9,$F$10)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[1]!GenLognormal($F$9,$F$10)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[1]!GenLognormal($F$9,$F$10)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[1]!GenLognormal($F$9,$F$10)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[1]!GenLognormal($F$9,$F$10)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[1]!GenLognormal($F$9,$F$10)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[1]!GenLognormal($F$9,$F$10)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[1]!GenLognormal($F$9,$F$10)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[1]!GenLognormal($F$9,$F$10)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[1]!GenLognormal($F$9,$F$10)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[1]!GenLognormal($F$9,$F$10)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[1]!GenLognormal($F$9,$F$10)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[1]!GenLognormal($F$9,$F$10)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[1]!GenLognormal($F$9,$F$10)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[1]!GenLognormal($F$9,$F$10)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[1]!GenLognormal($F$9,$F$10)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[1]!GenLognormal($F$9,$F$10)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[1]!GenLognormal($F$9,$F$10)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[1]!GenLognormal($F$9,$F$10)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[1]!GenLognormal($F$9,$F$10)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[1]!GenLognormal($F$9,$F$10)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[1]!GenLognormal($F$9,$F$10)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[1]!GenLognormal($F$9,$F$10)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[1]!GenLognormal($F$9,$F$10)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[1]!GenLognormal($F$9,$F$10)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[1]!GenLognormal($F$9,$F$10)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[1]!GenLognormal($F$9,$F$10)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[1]!GenLognormal($F$9,$F$10)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[1]!GenLognormal($F$9,$F$10)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[1]!GenLognormal($F$9,$F$10)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[1]!GenLognormal($F$9,$F$10)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[1]!GenLognormal($F$9,$F$10)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[1]!GenLognormal($F$9,$F$10)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[1]!GenLognormal($F$9,$F$10)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[1]!GenLognormal($F$9,$F$10)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[1]!GenLognormal($F$9,$F$10)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[1]!GenLognormal($F$9,$F$10)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[1]!GenLognormal($F$9,$F$10)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[1]!GenLognormal($F$9,$F$10)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[1]!GenLognormal($F$9,$F$10)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[1]!GenLognormal($F$9,$F$10)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[1]!GenLognormal($F$9,$F$10)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[1]!GenLognormal($F$9,$F$10)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[1]!GenLognormal($F$9,$F$10)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[1]!GenLognormal($F$9,$F$10)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[1]!GenLognormal($F$9,$F$10)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[1]!GenLognormal($F$9,$F$10)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[1]!GenLognormal($F$9,$F$10)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[1]!GenLognormal($F$9,$F$10)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[1]!GenLognormal($F$9,$F$10)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[1]!GenLognormal($F$9,$F$10)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[1]!GenLognormal($F$9,$F$10)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[1]!GenLognormal($F$9,$F$10)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[1]!GenLognormal($F$9,$F$10)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[1]!GenLognormal($F$9,$F$10)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[1]!GenLognormal($F$9,$F$10)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[1]!GenLognormal($F$9,$F$10)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[1]!GenLognormal($F$9,$F$10)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[1]!GenLognormal($F$9,$F$10)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[1]!GenLognormal($F$9,$F$10)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[1]!GenLognormal($F$9,$F$10)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[1]!GenLognormal($F$9,$F$10)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[1]!GenLognormal($F$9,$F$10)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[1]!GenLognormal($F$9,$F$10)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[1]!GenLognormal($F$9,$F$10)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[1]!GenLognormal($F$9,$F$10)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[1]!GenLognormal($F$9,$F$10)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[1]!GenLognormal($F$9,$F$10)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[1]!GenLognormal($F$9,$F$10)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[1]!GenLognormal($F$9,$F$10)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[1]!GenLognormal($F$9,$F$10)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[1]!GenLognormal($F$9,$F$10)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[1]!GenLognormal($F$9,$F$10)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[1]!GenLognormal($F$9,$F$10)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[1]!GenLognormal($F$9,$F$10)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[1]!GenLognormal($F$9,$F$10)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ADBA8-F701-4CAD-8611-B31461673716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Main!$C$22</f>
        <v>252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[1]!simOutput(AVERAGE(L11:IF($O$3&gt;1000,L1010,INDIRECT(CONCATENATE("L",$O$3+10)))),"d1-5%_avg_mle_doses")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[1]!simOutput(AVERAGE(O11:IF($O$3&gt;1000,O1010,INDIRECT(CONCATENATE("O",$O$3+10)))),"d1-5%_avg_low_doses")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[1]!simOutput(AVERAGE(R11:IF($O$3&gt;1000,R1010,INDIRECT(CONCATENATE("R",$O$3+10)))),"d1-5%_avg_high_doses")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0.95*Main!$C$11</f>
        <v>4.7500000000000001E-2</v>
      </c>
      <c r="D9" s="42">
        <f>0.95*Main!$C$7/Main!$C$8</f>
        <v>0.95</v>
      </c>
      <c r="F9" s="42">
        <f>Main!$C$10/1000</f>
        <v>1.66E-2</v>
      </c>
      <c r="H9" s="42">
        <f>0.95*Main!$C$9</f>
        <v>2.375</v>
      </c>
      <c r="I9" s="43">
        <f>1.05*Main!$C$13</f>
        <v>71.400000000000006</v>
      </c>
      <c r="J9" s="42">
        <f>'Exposure Means'!$O$3</f>
        <v>0</v>
      </c>
      <c r="K9" s="43">
        <f>'Exposure Means'!$D$3</f>
        <v>0.11503925223555551</v>
      </c>
      <c r="L9" s="47"/>
      <c r="M9" s="42">
        <f>'Exposure Means'!$O$32</f>
        <v>0</v>
      </c>
      <c r="N9" s="43">
        <f>'Exposure Means'!$D$32</f>
        <v>0.13202754958828694</v>
      </c>
      <c r="P9" s="42">
        <f>'Exposure Means'!$O$64</f>
        <v>0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5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Means'!$P$3</f>
        <v>0.47187065080006313</v>
      </c>
      <c r="K10" s="43">
        <f>'Exposure Means'!$D$4</f>
        <v>1.6301820039469554</v>
      </c>
      <c r="L10" s="47"/>
      <c r="M10" s="42">
        <f>'Exposure Means'!$P$32</f>
        <v>0.46474571747343008</v>
      </c>
      <c r="N10" s="43">
        <f>'Exposure Means'!$D$33</f>
        <v>1.4920944760693335</v>
      </c>
      <c r="P10" s="42">
        <f>'Exposure Means'!$P$64</f>
        <v>0.47902417129209385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[1]!GenLognormal($F$9,$F$10)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[1]!GenLognormal($F$9,$F$10)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[1]!GenLognormal($F$9,$F$10)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[1]!GenLognormal($F$9,$F$10)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[1]!GenLognormal($F$9,$F$10)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[1]!GenLognormal($F$9,$F$10)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[1]!GenLognormal($F$9,$F$10)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[1]!GenLognormal($F$9,$F$10)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[1]!GenLognormal($F$9,$F$10)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[1]!GenLognormal($F$9,$F$10)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[1]!GenLognormal($F$9,$F$10)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[1]!GenLognormal($F$9,$F$10)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[1]!GenLognormal($F$9,$F$10)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[1]!GenLognormal($F$9,$F$10)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[1]!GenLognormal($F$9,$F$10)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[1]!GenLognormal($F$9,$F$10)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[1]!GenLognormal($F$9,$F$10)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[1]!GenLognormal($F$9,$F$10)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[1]!GenLognormal($F$9,$F$10)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[1]!GenLognormal($F$9,$F$10)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[1]!GenLognormal($F$9,$F$10)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[1]!GenLognormal($F$9,$F$10)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[1]!GenLognormal($F$9,$F$10)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[1]!GenLognormal($F$9,$F$10)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[1]!GenLognormal($F$9,$F$10)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[1]!GenLognormal($F$9,$F$10)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[1]!GenLognormal($F$9,$F$10)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[1]!GenLognormal($F$9,$F$10)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[1]!GenLognormal($F$9,$F$10)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[1]!GenLognormal($F$9,$F$10)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[1]!GenLognormal($F$9,$F$10)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[1]!GenLognormal($F$9,$F$10)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[1]!GenLognormal($F$9,$F$10)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[1]!GenLognormal($F$9,$F$10)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[1]!GenLognormal($F$9,$F$10)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[1]!GenLognormal($F$9,$F$10)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[1]!GenLognormal($F$9,$F$10)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[1]!GenLognormal($F$9,$F$10)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[1]!GenLognormal($F$9,$F$10)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[1]!GenLognormal($F$9,$F$10)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[1]!GenLognormal($F$9,$F$10)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[1]!GenLognormal($F$9,$F$10)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[1]!GenLognormal($F$9,$F$10)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[1]!GenLognormal($F$9,$F$10)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[1]!GenLognormal($F$9,$F$10)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[1]!GenLognormal($F$9,$F$10)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[1]!GenLognormal($F$9,$F$10)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[1]!GenLognormal($F$9,$F$10)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[1]!GenLognormal($F$9,$F$10)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[1]!GenLognormal($F$9,$F$10)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[1]!GenLognormal($F$9,$F$10)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[1]!GenLognormal($F$9,$F$10)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[1]!GenLognormal($F$9,$F$10)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[1]!GenLognormal($F$9,$F$10)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[1]!GenLognormal($F$9,$F$10)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[1]!GenLognormal($F$9,$F$10)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[1]!GenLognormal($F$9,$F$10)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[1]!GenLognormal($F$9,$F$10)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[1]!GenLognormal($F$9,$F$10)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[1]!GenLognormal($F$9,$F$10)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[1]!GenLognormal($F$9,$F$10)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[1]!GenLognormal($F$9,$F$10)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[1]!GenLognormal($F$9,$F$10)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[1]!GenLognormal($F$9,$F$10)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[1]!GenLognormal($F$9,$F$10)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[1]!GenLognormal($F$9,$F$10)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[1]!GenLognormal($F$9,$F$10)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[1]!GenLognormal($F$9,$F$10)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[1]!GenLognormal($F$9,$F$10)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[1]!GenLognormal($F$9,$F$10)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[1]!GenLognormal($F$9,$F$10)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[1]!GenLognormal($F$9,$F$10)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[1]!GenLognormal($F$9,$F$10)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[1]!GenLognormal($F$9,$F$10)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[1]!GenLognormal($F$9,$F$10)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[1]!GenLognormal($F$9,$F$10)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[1]!GenLognormal($F$9,$F$10)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[1]!GenLognormal($F$9,$F$10)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[1]!GenLognormal($F$9,$F$10)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[1]!GenLognormal($F$9,$F$10)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[1]!GenLognormal($F$9,$F$10)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[1]!GenLognormal($F$9,$F$10)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[1]!GenLognormal($F$9,$F$10)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[1]!GenLognormal($F$9,$F$10)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[1]!GenLognormal($F$9,$F$10)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[1]!GenLognormal($F$9,$F$10)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[1]!GenLognormal($F$9,$F$10)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[1]!GenLognormal($F$9,$F$10)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[1]!GenLognormal($F$9,$F$10)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[1]!GenLognormal($F$9,$F$10)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[1]!GenLognormal($F$9,$F$10)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[1]!GenLognormal($F$9,$F$10)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[1]!GenLognormal($F$9,$F$10)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[1]!GenLognormal($F$9,$F$10)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[1]!GenLognormal($F$9,$F$10)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[1]!GenLognormal($F$9,$F$10)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[1]!GenLognormal($F$9,$F$10)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[1]!GenLognormal($F$9,$F$10)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[1]!GenLognormal($F$9,$F$10)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[1]!GenLognormal($F$9,$F$10)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[1]!GenLognormal($F$9,$F$10)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[1]!GenLognormal($F$9,$F$10)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[1]!GenLognormal($F$9,$F$10)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[1]!GenLognormal($F$9,$F$10)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[1]!GenLognormal($F$9,$F$10)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[1]!GenLognormal($F$9,$F$10)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[1]!GenLognormal($F$9,$F$10)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[1]!GenLognormal($F$9,$F$10)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[1]!GenLognormal($F$9,$F$10)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[1]!GenLognormal($F$9,$F$10)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[1]!GenLognormal($F$9,$F$10)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[1]!GenLognormal($F$9,$F$10)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[1]!GenLognormal($F$9,$F$10)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[1]!GenLognormal($F$9,$F$10)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[1]!GenLognormal($F$9,$F$10)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[1]!GenLognormal($F$9,$F$10)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[1]!GenLognormal($F$9,$F$10)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[1]!GenLognormal($F$9,$F$10)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[1]!GenLognormal($F$9,$F$10)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[1]!GenLognormal($F$9,$F$10)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[1]!GenLognormal($F$9,$F$10)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[1]!GenLognormal($F$9,$F$10)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[1]!GenLognormal($F$9,$F$10)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[1]!GenLognormal($F$9,$F$10)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[1]!GenLognormal($F$9,$F$10)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[1]!GenLognormal($F$9,$F$10)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[1]!GenLognormal($F$9,$F$10)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[1]!GenLognormal($F$9,$F$10)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[1]!GenLognormal($F$9,$F$10)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[1]!GenLognormal($F$9,$F$10)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[1]!GenLognormal($F$9,$F$10)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[1]!GenLognormal($F$9,$F$10)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[1]!GenLognormal($F$9,$F$10)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[1]!GenLognormal($F$9,$F$10)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[1]!GenLognormal($F$9,$F$10)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[1]!GenLognormal($F$9,$F$10)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[1]!GenLognormal($F$9,$F$10)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[1]!GenLognormal($F$9,$F$10)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[1]!GenLognormal($F$9,$F$10)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[1]!GenLognormal($F$9,$F$10)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[1]!GenLognormal($F$9,$F$10)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[1]!GenLognormal($F$9,$F$10)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[1]!GenLognormal($F$9,$F$10)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[1]!GenLognormal($F$9,$F$10)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[1]!GenLognormal($F$9,$F$10)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[1]!GenLognormal($F$9,$F$10)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[1]!GenLognormal($F$9,$F$10)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[1]!GenLognormal($F$9,$F$10)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[1]!GenLognormal($F$9,$F$10)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[1]!GenLognormal($F$9,$F$10)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[1]!GenLognormal($F$9,$F$10)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[1]!GenLognormal($F$9,$F$10)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[1]!GenLognormal($F$9,$F$10)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[1]!GenLognormal($F$9,$F$10)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[1]!GenLognormal($F$9,$F$10)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[1]!GenLognormal($F$9,$F$10)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[1]!GenLognormal($F$9,$F$10)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[1]!GenLognormal($F$9,$F$10)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[1]!GenLognormal($F$9,$F$10)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[1]!GenLognormal($F$9,$F$10)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[1]!GenLognormal($F$9,$F$10)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[1]!GenLognormal($F$9,$F$10)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[1]!GenLognormal($F$9,$F$10)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[1]!GenLognormal($F$9,$F$10)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[1]!GenLognormal($F$9,$F$10)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[1]!GenLognormal($F$9,$F$10)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[1]!GenLognormal($F$9,$F$10)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[1]!GenLognormal($F$9,$F$10)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[1]!GenLognormal($F$9,$F$10)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[1]!GenLognormal($F$9,$F$10)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[1]!GenLognormal($F$9,$F$10)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[1]!GenLognormal($F$9,$F$10)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[1]!GenLognormal($F$9,$F$10)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[1]!GenLognormal($F$9,$F$10)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[1]!GenLognormal($F$9,$F$10)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[1]!GenLognormal($F$9,$F$10)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[1]!GenLognormal($F$9,$F$10)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[1]!GenLognormal($F$9,$F$10)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[1]!GenLognormal($F$9,$F$10)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[1]!GenLognormal($F$9,$F$10)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[1]!GenLognormal($F$9,$F$10)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[1]!GenLognormal($F$9,$F$10)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[1]!GenLognormal($F$9,$F$10)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[1]!GenLognormal($F$9,$F$10)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[1]!GenLognormal($F$9,$F$10)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[1]!GenLognormal($F$9,$F$10)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[1]!GenLognormal($F$9,$F$10)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[1]!GenLognormal($F$9,$F$10)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[1]!GenLognormal($F$9,$F$10)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[1]!GenLognormal($F$9,$F$10)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[1]!GenLognormal($F$9,$F$10)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[1]!GenLognormal($F$9,$F$10)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[1]!GenLognormal($F$9,$F$10)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[1]!GenLognormal($F$9,$F$10)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[1]!GenLognormal($F$9,$F$10)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[1]!GenLognormal($F$9,$F$10)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[1]!GenLognormal($F$9,$F$10)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[1]!GenLognormal($F$9,$F$10)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[1]!GenLognormal($F$9,$F$10)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[1]!GenLognormal($F$9,$F$10)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[1]!GenLognormal($F$9,$F$10)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[1]!GenLognormal($F$9,$F$10)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[1]!GenLognormal($F$9,$F$10)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[1]!GenLognormal($F$9,$F$10)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609A0-D74A-43C7-BE69-9780DBC3A259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Main!$C$22</f>
        <v>252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[1]!simOutput(AVERAGE(L11:IF($O$3&gt;1000,L1010,INDIRECT(CONCATENATE("L",$O$3+10)))),"zd1+10%_avg_mle_doses")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[1]!simOutput(AVERAGE(O11:IF($O$3&gt;1000,O1010,INDIRECT(CONCATENATE("O",$O$3+10)))),"zd1+10%_avg_low_doses")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[1]!simOutput(AVERAGE(R11:IF($O$3&gt;1000,R1010,INDIRECT(CONCATENATE("R",$O$3+10)))),"zd1+10%_avg_high_doses")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1.1*Main!$C$11</f>
        <v>5.5000000000000007E-2</v>
      </c>
      <c r="D9" s="42">
        <f>IF(1.1*Main!$C$7/Main!$C$8&gt;=1, 0.99, (1.1*Main!$C$7/Main!$C$8))</f>
        <v>0.99</v>
      </c>
      <c r="F9" s="42">
        <f>Main!$C$10/1000</f>
        <v>1.66E-2</v>
      </c>
      <c r="H9" s="42">
        <f>1.1*Main!$C$9</f>
        <v>2.75</v>
      </c>
      <c r="I9" s="43">
        <f>0.9*Main!$C$13</f>
        <v>61.2</v>
      </c>
      <c r="J9" s="42">
        <f>'Exposure Means'!$O$3</f>
        <v>0</v>
      </c>
      <c r="K9" s="43">
        <f>'Exposure Means'!$D$3</f>
        <v>0.11503925223555551</v>
      </c>
      <c r="L9" s="47"/>
      <c r="M9" s="42">
        <f>'Exposure Means'!$O$32</f>
        <v>0</v>
      </c>
      <c r="N9" s="43">
        <f>'Exposure Means'!$D$32</f>
        <v>0.13202754958828694</v>
      </c>
      <c r="P9" s="42">
        <f>'Exposure Means'!$O$64</f>
        <v>0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5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Means'!$P$3</f>
        <v>0.47187065080006313</v>
      </c>
      <c r="K10" s="43">
        <f>'Exposure Means'!$D$4</f>
        <v>1.6301820039469554</v>
      </c>
      <c r="L10" s="47"/>
      <c r="M10" s="42">
        <f>'Exposure Means'!$P$32</f>
        <v>0.46474571747343008</v>
      </c>
      <c r="N10" s="43">
        <f>'Exposure Means'!$D$33</f>
        <v>1.4920944760693335</v>
      </c>
      <c r="P10" s="42">
        <f>'Exposure Means'!$P$64</f>
        <v>0.47902417129209385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[1]!GenLognormal($F$9,$F$10)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[1]!GenLognormal($F$9,$F$10)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[1]!GenLognormal($F$9,$F$10)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[1]!GenLognormal($F$9,$F$10)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[1]!GenLognormal($F$9,$F$10)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[1]!GenLognormal($F$9,$F$10)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[1]!GenLognormal($F$9,$F$10)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[1]!GenLognormal($F$9,$F$10)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[1]!GenLognormal($F$9,$F$10)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[1]!GenLognormal($F$9,$F$10)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[1]!GenLognormal($F$9,$F$10)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[1]!GenLognormal($F$9,$F$10)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[1]!GenLognormal($F$9,$F$10)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[1]!GenLognormal($F$9,$F$10)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[1]!GenLognormal($F$9,$F$10)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[1]!GenLognormal($F$9,$F$10)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[1]!GenLognormal($F$9,$F$10)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[1]!GenLognormal($F$9,$F$10)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[1]!GenLognormal($F$9,$F$10)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[1]!GenLognormal($F$9,$F$10)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[1]!GenLognormal($F$9,$F$10)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[1]!GenLognormal($F$9,$F$10)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[1]!GenLognormal($F$9,$F$10)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[1]!GenLognormal($F$9,$F$10)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[1]!GenLognormal($F$9,$F$10)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[1]!GenLognormal($F$9,$F$10)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[1]!GenLognormal($F$9,$F$10)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[1]!GenLognormal($F$9,$F$10)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[1]!GenLognormal($F$9,$F$10)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[1]!GenLognormal($F$9,$F$10)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[1]!GenLognormal($F$9,$F$10)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[1]!GenLognormal($F$9,$F$10)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[1]!GenLognormal($F$9,$F$10)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[1]!GenLognormal($F$9,$F$10)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[1]!GenLognormal($F$9,$F$10)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[1]!GenLognormal($F$9,$F$10)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[1]!GenLognormal($F$9,$F$10)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[1]!GenLognormal($F$9,$F$10)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[1]!GenLognormal($F$9,$F$10)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[1]!GenLognormal($F$9,$F$10)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[1]!GenLognormal($F$9,$F$10)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[1]!GenLognormal($F$9,$F$10)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[1]!GenLognormal($F$9,$F$10)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[1]!GenLognormal($F$9,$F$10)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[1]!GenLognormal($F$9,$F$10)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[1]!GenLognormal($F$9,$F$10)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[1]!GenLognormal($F$9,$F$10)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[1]!GenLognormal($F$9,$F$10)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[1]!GenLognormal($F$9,$F$10)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[1]!GenLognormal($F$9,$F$10)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[1]!GenLognormal($F$9,$F$10)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[1]!GenLognormal($F$9,$F$10)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[1]!GenLognormal($F$9,$F$10)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[1]!GenLognormal($F$9,$F$10)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[1]!GenLognormal($F$9,$F$10)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[1]!GenLognormal($F$9,$F$10)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[1]!GenLognormal($F$9,$F$10)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[1]!GenLognormal($F$9,$F$10)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[1]!GenLognormal($F$9,$F$10)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[1]!GenLognormal($F$9,$F$10)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[1]!GenLognormal($F$9,$F$10)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[1]!GenLognormal($F$9,$F$10)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[1]!GenLognormal($F$9,$F$10)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[1]!GenLognormal($F$9,$F$10)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[1]!GenLognormal($F$9,$F$10)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[1]!GenLognormal($F$9,$F$10)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[1]!GenLognormal($F$9,$F$10)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[1]!GenLognormal($F$9,$F$10)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[1]!GenLognormal($F$9,$F$10)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[1]!GenLognormal($F$9,$F$10)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[1]!GenLognormal($F$9,$F$10)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[1]!GenLognormal($F$9,$F$10)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[1]!GenLognormal($F$9,$F$10)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[1]!GenLognormal($F$9,$F$10)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[1]!GenLognormal($F$9,$F$10)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[1]!GenLognormal($F$9,$F$10)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[1]!GenLognormal($F$9,$F$10)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[1]!GenLognormal($F$9,$F$10)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[1]!GenLognormal($F$9,$F$10)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[1]!GenLognormal($F$9,$F$10)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[1]!GenLognormal($F$9,$F$10)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[1]!GenLognormal($F$9,$F$10)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[1]!GenLognormal($F$9,$F$10)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[1]!GenLognormal($F$9,$F$10)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[1]!GenLognormal($F$9,$F$10)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[1]!GenLognormal($F$9,$F$10)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[1]!GenLognormal($F$9,$F$10)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[1]!GenLognormal($F$9,$F$10)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[1]!GenLognormal($F$9,$F$10)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[1]!GenLognormal($F$9,$F$10)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[1]!GenLognormal($F$9,$F$10)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[1]!GenLognormal($F$9,$F$10)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[1]!GenLognormal($F$9,$F$10)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[1]!GenLognormal($F$9,$F$10)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[1]!GenLognormal($F$9,$F$10)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[1]!GenLognormal($F$9,$F$10)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[1]!GenLognormal($F$9,$F$10)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[1]!GenLognormal($F$9,$F$10)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[1]!GenLognormal($F$9,$F$10)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[1]!GenLognormal($F$9,$F$10)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[1]!GenLognormal($F$9,$F$10)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[1]!GenLognormal($F$9,$F$10)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[1]!GenLognormal($F$9,$F$10)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[1]!GenLognormal($F$9,$F$10)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[1]!GenLognormal($F$9,$F$10)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[1]!GenLognormal($F$9,$F$10)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[1]!GenLognormal($F$9,$F$10)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[1]!GenLognormal($F$9,$F$10)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[1]!GenLognormal($F$9,$F$10)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[1]!GenLognormal($F$9,$F$10)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[1]!GenLognormal($F$9,$F$10)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[1]!GenLognormal($F$9,$F$10)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[1]!GenLognormal($F$9,$F$10)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[1]!GenLognormal($F$9,$F$10)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[1]!GenLognormal($F$9,$F$10)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[1]!GenLognormal($F$9,$F$10)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[1]!GenLognormal($F$9,$F$10)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[1]!GenLognormal($F$9,$F$10)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[1]!GenLognormal($F$9,$F$10)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[1]!GenLognormal($F$9,$F$10)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[1]!GenLognormal($F$9,$F$10)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[1]!GenLognormal($F$9,$F$10)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[1]!GenLognormal($F$9,$F$10)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[1]!GenLognormal($F$9,$F$10)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[1]!GenLognormal($F$9,$F$10)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[1]!GenLognormal($F$9,$F$10)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[1]!GenLognormal($F$9,$F$10)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[1]!GenLognormal($F$9,$F$10)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[1]!GenLognormal($F$9,$F$10)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[1]!GenLognormal($F$9,$F$10)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[1]!GenLognormal($F$9,$F$10)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[1]!GenLognormal($F$9,$F$10)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[1]!GenLognormal($F$9,$F$10)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[1]!GenLognormal($F$9,$F$10)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[1]!GenLognormal($F$9,$F$10)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[1]!GenLognormal($F$9,$F$10)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[1]!GenLognormal($F$9,$F$10)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[1]!GenLognormal($F$9,$F$10)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[1]!GenLognormal($F$9,$F$10)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[1]!GenLognormal($F$9,$F$10)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[1]!GenLognormal($F$9,$F$10)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[1]!GenLognormal($F$9,$F$10)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[1]!GenLognormal($F$9,$F$10)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[1]!GenLognormal($F$9,$F$10)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[1]!GenLognormal($F$9,$F$10)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[1]!GenLognormal($F$9,$F$10)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[1]!GenLognormal($F$9,$F$10)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[1]!GenLognormal($F$9,$F$10)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[1]!GenLognormal($F$9,$F$10)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[1]!GenLognormal($F$9,$F$10)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[1]!GenLognormal($F$9,$F$10)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[1]!GenLognormal($F$9,$F$10)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[1]!GenLognormal($F$9,$F$10)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[1]!GenLognormal($F$9,$F$10)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[1]!GenLognormal($F$9,$F$10)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[1]!GenLognormal($F$9,$F$10)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[1]!GenLognormal($F$9,$F$10)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[1]!GenLognormal($F$9,$F$10)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[1]!GenLognormal($F$9,$F$10)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[1]!GenLognormal($F$9,$F$10)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[1]!GenLognormal($F$9,$F$10)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[1]!GenLognormal($F$9,$F$10)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[1]!GenLognormal($F$9,$F$10)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[1]!GenLognormal($F$9,$F$10)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[1]!GenLognormal($F$9,$F$10)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[1]!GenLognormal($F$9,$F$10)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[1]!GenLognormal($F$9,$F$10)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[1]!GenLognormal($F$9,$F$10)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[1]!GenLognormal($F$9,$F$10)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[1]!GenLognormal($F$9,$F$10)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[1]!GenLognormal($F$9,$F$10)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[1]!GenLognormal($F$9,$F$10)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[1]!GenLognormal($F$9,$F$10)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[1]!GenLognormal($F$9,$F$10)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[1]!GenLognormal($F$9,$F$10)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[1]!GenLognormal($F$9,$F$10)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[1]!GenLognormal($F$9,$F$10)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[1]!GenLognormal($F$9,$F$10)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[1]!GenLognormal($F$9,$F$10)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[1]!GenLognormal($F$9,$F$10)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[1]!GenLognormal($F$9,$F$10)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[1]!GenLognormal($F$9,$F$10)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[1]!GenLognormal($F$9,$F$10)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[1]!GenLognormal($F$9,$F$10)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[1]!GenLognormal($F$9,$F$10)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[1]!GenLognormal($F$9,$F$10)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[1]!GenLognormal($F$9,$F$10)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[1]!GenLognormal($F$9,$F$10)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[1]!GenLognormal($F$9,$F$10)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[1]!GenLognormal($F$9,$F$10)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[1]!GenLognormal($F$9,$F$10)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[1]!GenLognormal($F$9,$F$10)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[1]!GenLognormal($F$9,$F$10)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[1]!GenLognormal($F$9,$F$10)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[1]!GenLognormal($F$9,$F$10)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[1]!GenLognormal($F$9,$F$10)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[1]!GenLognormal($F$9,$F$10)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[1]!GenLognormal($F$9,$F$10)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[1]!GenLognormal($F$9,$F$10)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[1]!GenLognormal($F$9,$F$10)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[1]!GenLognormal($F$9,$F$10)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[1]!GenLognormal($F$9,$F$10)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[1]!GenLognormal($F$9,$F$10)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[1]!GenLognormal($F$9,$F$10)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F42E8-56D2-4342-8D0A-0A86D14EF87F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Main!$C$22</f>
        <v>252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[1]!simOutput(AVERAGE(L11:IF($O$3&gt;1000,L1010,INDIRECT(CONCATENATE("L",$O$3+10)))),"zd1-10%_avg_mle_doses")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[1]!simOutput(AVERAGE(O11:IF($O$3&gt;1000,O1010,INDIRECT(CONCATENATE("O",$O$3+10)))),"zd1-10%_avg_low_doses")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[1]!simOutput(AVERAGE(R11:IF($O$3&gt;1000,R1010,INDIRECT(CONCATENATE("R",$O$3+10)))),"zd1-10%_avg_high_doses")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0.9*Main!$C$11</f>
        <v>4.5000000000000005E-2</v>
      </c>
      <c r="D9" s="42">
        <f>0.9*Main!$C$7/Main!$C$8</f>
        <v>0.9</v>
      </c>
      <c r="F9" s="42">
        <f>Main!$C$10/1000</f>
        <v>1.66E-2</v>
      </c>
      <c r="H9" s="42">
        <f>0.9*Main!$C$9</f>
        <v>2.25</v>
      </c>
      <c r="I9" s="43">
        <f>1.1*Main!$C$13</f>
        <v>74.800000000000011</v>
      </c>
      <c r="J9" s="42">
        <f>'Exposure Means'!$O$3</f>
        <v>0</v>
      </c>
      <c r="K9" s="43">
        <f>'Exposure Means'!$D$3</f>
        <v>0.11503925223555551</v>
      </c>
      <c r="L9" s="47"/>
      <c r="M9" s="42">
        <f>'Exposure Means'!$O$32</f>
        <v>0</v>
      </c>
      <c r="N9" s="43">
        <f>'Exposure Means'!$D$32</f>
        <v>0.13202754958828694</v>
      </c>
      <c r="P9" s="42">
        <f>'Exposure Means'!$O$64</f>
        <v>0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5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Means'!$P$3</f>
        <v>0.47187065080006313</v>
      </c>
      <c r="K10" s="43">
        <f>'Exposure Means'!$D$4</f>
        <v>1.6301820039469554</v>
      </c>
      <c r="L10" s="47"/>
      <c r="M10" s="42">
        <f>'Exposure Means'!$P$32</f>
        <v>0.46474571747343008</v>
      </c>
      <c r="N10" s="43">
        <f>'Exposure Means'!$D$33</f>
        <v>1.4920944760693335</v>
      </c>
      <c r="P10" s="42">
        <f>'Exposure Means'!$P$64</f>
        <v>0.47902417129209385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[1]!GenLognormal($F$9,$F$10)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[1]!GenLognormal($F$9,$F$10)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[1]!GenLognormal($F$9,$F$10)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[1]!GenLognormal($F$9,$F$10)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[1]!GenLognormal($F$9,$F$10)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[1]!GenLognormal($F$9,$F$10)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[1]!GenLognormal($F$9,$F$10)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[1]!GenLognormal($F$9,$F$10)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[1]!GenLognormal($F$9,$F$10)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[1]!GenLognormal($F$9,$F$10)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[1]!GenLognormal($F$9,$F$10)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[1]!GenLognormal($F$9,$F$10)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[1]!GenLognormal($F$9,$F$10)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[1]!GenLognormal($F$9,$F$10)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[1]!GenLognormal($F$9,$F$10)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[1]!GenLognormal($F$9,$F$10)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[1]!GenLognormal($F$9,$F$10)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[1]!GenLognormal($F$9,$F$10)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[1]!GenLognormal($F$9,$F$10)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[1]!GenLognormal($F$9,$F$10)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[1]!GenLognormal($F$9,$F$10)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[1]!GenLognormal($F$9,$F$10)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[1]!GenLognormal($F$9,$F$10)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[1]!GenLognormal($F$9,$F$10)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[1]!GenLognormal($F$9,$F$10)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[1]!GenLognormal($F$9,$F$10)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[1]!GenLognormal($F$9,$F$10)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[1]!GenLognormal($F$9,$F$10)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[1]!GenLognormal($F$9,$F$10)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[1]!GenLognormal($F$9,$F$10)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[1]!GenLognormal($F$9,$F$10)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[1]!GenLognormal($F$9,$F$10)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[1]!GenLognormal($F$9,$F$10)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[1]!GenLognormal($F$9,$F$10)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[1]!GenLognormal($F$9,$F$10)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[1]!GenLognormal($F$9,$F$10)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[1]!GenLognormal($F$9,$F$10)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[1]!GenLognormal($F$9,$F$10)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[1]!GenLognormal($F$9,$F$10)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[1]!GenLognormal($F$9,$F$10)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[1]!GenLognormal($F$9,$F$10)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[1]!GenLognormal($F$9,$F$10)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[1]!GenLognormal($F$9,$F$10)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[1]!GenLognormal($F$9,$F$10)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[1]!GenLognormal($F$9,$F$10)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[1]!GenLognormal($F$9,$F$10)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[1]!GenLognormal($F$9,$F$10)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[1]!GenLognormal($F$9,$F$10)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[1]!GenLognormal($F$9,$F$10)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[1]!GenLognormal($F$9,$F$10)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[1]!GenLognormal($F$9,$F$10)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[1]!GenLognormal($F$9,$F$10)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[1]!GenLognormal($F$9,$F$10)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[1]!GenLognormal($F$9,$F$10)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[1]!GenLognormal($F$9,$F$10)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[1]!GenLognormal($F$9,$F$10)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[1]!GenLognormal($F$9,$F$10)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[1]!GenLognormal($F$9,$F$10)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[1]!GenLognormal($F$9,$F$10)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[1]!GenLognormal($F$9,$F$10)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[1]!GenLognormal($F$9,$F$10)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[1]!GenLognormal($F$9,$F$10)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[1]!GenLognormal($F$9,$F$10)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[1]!GenLognormal($F$9,$F$10)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[1]!GenLognormal($F$9,$F$10)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[1]!GenLognormal($F$9,$F$10)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[1]!GenLognormal($F$9,$F$10)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[1]!GenLognormal($F$9,$F$10)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[1]!GenLognormal($F$9,$F$10)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[1]!GenLognormal($F$9,$F$10)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[1]!GenLognormal($F$9,$F$10)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[1]!GenLognormal($F$9,$F$10)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[1]!GenLognormal($F$9,$F$10)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[1]!GenLognormal($F$9,$F$10)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[1]!GenLognormal($F$9,$F$10)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[1]!GenLognormal($F$9,$F$10)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[1]!GenLognormal($F$9,$F$10)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[1]!GenLognormal($F$9,$F$10)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[1]!GenLognormal($F$9,$F$10)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[1]!GenLognormal($F$9,$F$10)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[1]!GenLognormal($F$9,$F$10)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[1]!GenLognormal($F$9,$F$10)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[1]!GenLognormal($F$9,$F$10)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[1]!GenLognormal($F$9,$F$10)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[1]!GenLognormal($F$9,$F$10)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[1]!GenLognormal($F$9,$F$10)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[1]!GenLognormal($F$9,$F$10)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[1]!GenLognormal($F$9,$F$10)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[1]!GenLognormal($F$9,$F$10)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[1]!GenLognormal($F$9,$F$10)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[1]!GenLognormal($F$9,$F$10)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[1]!GenLognormal($F$9,$F$10)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[1]!GenLognormal($F$9,$F$10)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[1]!GenLognormal($F$9,$F$10)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[1]!GenLognormal($F$9,$F$10)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[1]!GenLognormal($F$9,$F$10)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[1]!GenLognormal($F$9,$F$10)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[1]!GenLognormal($F$9,$F$10)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[1]!GenLognormal($F$9,$F$10)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[1]!GenLognormal($F$9,$F$10)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[1]!GenLognormal($F$9,$F$10)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[1]!GenLognormal($F$9,$F$10)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[1]!GenLognormal($F$9,$F$10)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[1]!GenLognormal($F$9,$F$10)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[1]!GenLognormal($F$9,$F$10)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[1]!GenLognormal($F$9,$F$10)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[1]!GenLognormal($F$9,$F$10)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[1]!GenLognormal($F$9,$F$10)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[1]!GenLognormal($F$9,$F$10)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[1]!GenLognormal($F$9,$F$10)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[1]!GenLognormal($F$9,$F$10)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[1]!GenLognormal($F$9,$F$10)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[1]!GenLognormal($F$9,$F$10)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[1]!GenLognormal($F$9,$F$10)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[1]!GenLognormal($F$9,$F$10)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[1]!GenLognormal($F$9,$F$10)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[1]!GenLognormal($F$9,$F$10)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[1]!GenLognormal($F$9,$F$10)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[1]!GenLognormal($F$9,$F$10)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[1]!GenLognormal($F$9,$F$10)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[1]!GenLognormal($F$9,$F$10)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[1]!GenLognormal($F$9,$F$10)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[1]!GenLognormal($F$9,$F$10)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[1]!GenLognormal($F$9,$F$10)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[1]!GenLognormal($F$9,$F$10)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[1]!GenLognormal($F$9,$F$10)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[1]!GenLognormal($F$9,$F$10)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[1]!GenLognormal($F$9,$F$10)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[1]!GenLognormal($F$9,$F$10)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[1]!GenLognormal($F$9,$F$10)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[1]!GenLognormal($F$9,$F$10)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[1]!GenLognormal($F$9,$F$10)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[1]!GenLognormal($F$9,$F$10)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[1]!GenLognormal($F$9,$F$10)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[1]!GenLognormal($F$9,$F$10)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[1]!GenLognormal($F$9,$F$10)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[1]!GenLognormal($F$9,$F$10)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[1]!GenLognormal($F$9,$F$10)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[1]!GenLognormal($F$9,$F$10)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[1]!GenLognormal($F$9,$F$10)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[1]!GenLognormal($F$9,$F$10)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[1]!GenLognormal($F$9,$F$10)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[1]!GenLognormal($F$9,$F$10)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[1]!GenLognormal($F$9,$F$10)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[1]!GenLognormal($F$9,$F$10)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[1]!GenLognormal($F$9,$F$10)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[1]!GenLognormal($F$9,$F$10)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[1]!GenLognormal($F$9,$F$10)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[1]!GenLognormal($F$9,$F$10)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[1]!GenLognormal($F$9,$F$10)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[1]!GenLognormal($F$9,$F$10)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[1]!GenLognormal($F$9,$F$10)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[1]!GenLognormal($F$9,$F$10)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[1]!GenLognormal($F$9,$F$10)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[1]!GenLognormal($F$9,$F$10)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[1]!GenLognormal($F$9,$F$10)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[1]!GenLognormal($F$9,$F$10)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[1]!GenLognormal($F$9,$F$10)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[1]!GenLognormal($F$9,$F$10)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[1]!GenLognormal($F$9,$F$10)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[1]!GenLognormal($F$9,$F$10)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[1]!GenLognormal($F$9,$F$10)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[1]!GenLognormal($F$9,$F$10)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[1]!GenLognormal($F$9,$F$10)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[1]!GenLognormal($F$9,$F$10)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[1]!GenLognormal($F$9,$F$10)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[1]!GenLognormal($F$9,$F$10)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[1]!GenLognormal($F$9,$F$10)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[1]!GenLognormal($F$9,$F$10)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[1]!GenLognormal($F$9,$F$10)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[1]!GenLognormal($F$9,$F$10)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[1]!GenLognormal($F$9,$F$10)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[1]!GenLognormal($F$9,$F$10)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[1]!GenLognormal($F$9,$F$10)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[1]!GenLognormal($F$9,$F$10)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[1]!GenLognormal($F$9,$F$10)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[1]!GenLognormal($F$9,$F$10)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[1]!GenLognormal($F$9,$F$10)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[1]!GenLognormal($F$9,$F$10)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[1]!GenLognormal($F$9,$F$10)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[1]!GenLognormal($F$9,$F$10)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[1]!GenLognormal($F$9,$F$10)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[1]!GenLognormal($F$9,$F$10)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[1]!GenLognormal($F$9,$F$10)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[1]!GenLognormal($F$9,$F$10)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[1]!GenLognormal($F$9,$F$10)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[1]!GenLognormal($F$9,$F$10)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[1]!GenLognormal($F$9,$F$10)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[1]!GenLognormal($F$9,$F$10)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[1]!GenLognormal($F$9,$F$10)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[1]!GenLognormal($F$9,$F$10)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[1]!GenLognormal($F$9,$F$10)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[1]!GenLognormal($F$9,$F$10)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[1]!GenLognormal($F$9,$F$10)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[1]!GenLognormal($F$9,$F$10)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[1]!GenLognormal($F$9,$F$10)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[1]!GenLognormal($F$9,$F$10)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[1]!GenLognormal($F$9,$F$10)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[1]!GenLognormal($F$9,$F$10)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[1]!GenLognormal($F$9,$F$10)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[1]!GenLognormal($F$9,$F$10)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[1]!GenLognormal($F$9,$F$10)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[1]!GenLognormal($F$9,$F$10)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[1]!GenLognormal($F$9,$F$10)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59811-E6EB-4312-A3D6-CC2D79897E66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Main!$C$22</f>
        <v>252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[1]!simOutput(AVERAGE(L11:IF($O$3&gt;1000,L1010,INDIRECT(CONCATENATE("L",$O$3+10)))),"d1U_avg_mle_doses")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[1]!simOutput(AVERAGE(O11:IF($O$3&gt;1000,O1010,INDIRECT(CONCATENATE("O",$O$3+10)))),"d1U_avg_low_doses")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[1]!simOutput(AVERAGE(R11:IF($O$3&gt;1000,R1010,INDIRECT(CONCATENATE("R",$O$3+10)))),"d1U_avg_high_doses")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74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Means'!$O$3</f>
        <v>0</v>
      </c>
      <c r="K9" s="43">
        <f>'Exposure Means'!$D$3</f>
        <v>0.11503925223555551</v>
      </c>
      <c r="L9" s="47"/>
      <c r="M9" s="42">
        <f>'Exposure Means'!$O$32</f>
        <v>0</v>
      </c>
      <c r="N9" s="43">
        <f>'Exposure Means'!$D$32</f>
        <v>0.13202754958828694</v>
      </c>
      <c r="P9" s="42">
        <f>'Exposure Means'!$O$64</f>
        <v>0</v>
      </c>
      <c r="Q9" s="43">
        <f>'Exposure Means'!$D$64</f>
        <v>9.4027221942472025E-2</v>
      </c>
      <c r="T9" s="68"/>
      <c r="U9" s="68"/>
    </row>
    <row r="10" spans="1:21">
      <c r="B10" s="42" t="s">
        <v>75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Means'!$P$3</f>
        <v>0.47187065080006313</v>
      </c>
      <c r="K10" s="43">
        <f>'Exposure Means'!$D$4</f>
        <v>1.6301820039469554</v>
      </c>
      <c r="L10" s="47"/>
      <c r="M10" s="42">
        <f>'Exposure Means'!$P$32</f>
        <v>0.46474571747343008</v>
      </c>
      <c r="N10" s="43">
        <f>'Exposure Means'!$D$33</f>
        <v>1.4920944760693335</v>
      </c>
      <c r="P10" s="42">
        <f>'Exposure Means'!$P$64</f>
        <v>0.47902417129209385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[1]!genUniform(F$9,F$10)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[1]!genUniform(F$9,F$10)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[1]!genUniform(F$9,F$10)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[1]!genUniform(F$9,F$10)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[1]!genUniform(F$9,F$10)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[1]!genUniform(F$9,F$10)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[1]!genUniform(F$9,F$10)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[1]!genUniform(F$9,F$10)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[1]!genUniform(F$9,F$10)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[1]!genUniform(F$9,F$10)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[1]!genUniform(F$9,F$10)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[1]!genUniform(F$9,F$10)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[1]!genUniform(F$9,F$10)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[1]!genUniform(F$9,F$10)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[1]!genUniform(F$9,F$10)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[1]!genUniform(F$9,F$10)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[1]!genUniform(F$9,F$10)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[1]!genUniform(F$9,F$10)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[1]!genUniform(F$9,F$10)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[1]!genUniform(F$9,F$10)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[1]!genUniform(F$9,F$10)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[1]!genUniform(F$9,F$10)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[1]!genUniform(F$9,F$10)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[1]!genUniform(F$9,F$10)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[1]!genUniform(F$9,F$10)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[1]!genUniform(F$9,F$10)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[1]!genUniform(F$9,F$10)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[1]!genUniform(F$9,F$10)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[1]!genUniform(F$9,F$10)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[1]!genUniform(F$9,F$10)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[1]!genUniform(F$9,F$10)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[1]!genUniform(F$9,F$10)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[1]!genUniform(F$9,F$10)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[1]!genUniform(F$9,F$10)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[1]!genUniform(F$9,F$10)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[1]!genUniform(F$9,F$10)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[1]!genUniform(F$9,F$10)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[1]!genUniform(F$9,F$10)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[1]!genUniform(F$9,F$10)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[1]!genUniform(F$9,F$10)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[1]!genUniform(F$9,F$10)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[1]!genUniform(F$9,F$10)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[1]!genUniform(F$9,F$10)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[1]!genUniform(F$9,F$10)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[1]!genUniform(F$9,F$10)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[1]!genUniform(F$9,F$10)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[1]!genUniform(F$9,F$10)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[1]!genUniform(F$9,F$10)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[1]!genUniform(F$9,F$10)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[1]!genUniform(F$9,F$10)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[1]!genUniform(F$9,F$10)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[1]!genUniform(F$9,F$10)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[1]!genUniform(F$9,F$10)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[1]!genUniform(F$9,F$10)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[1]!genUniform(F$9,F$10)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[1]!genUniform(F$9,F$10)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[1]!genUniform(F$9,F$10)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[1]!genUniform(F$9,F$10)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[1]!genUniform(F$9,F$10)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[1]!genUniform(F$9,F$10)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[1]!genUniform(F$9,F$10)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[1]!genUniform(F$9,F$10)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[1]!genUniform(F$9,F$10)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[1]!genUniform(F$9,F$10)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[1]!genUniform(F$9,F$10)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[1]!genUniform(F$9,F$10)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[1]!genUniform(F$9,F$10)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[1]!genUniform(F$9,F$10)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[1]!genUniform(F$9,F$10)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[1]!genUniform(F$9,F$10)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[1]!genUniform(F$9,F$10)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[1]!genUniform(F$9,F$10)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[1]!genUniform(F$9,F$10)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[1]!genUniform(F$9,F$10)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[1]!genUniform(F$9,F$10)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[1]!genUniform(F$9,F$10)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[1]!genUniform(F$9,F$10)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[1]!genUniform(F$9,F$10)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[1]!genUniform(F$9,F$10)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[1]!genUniform(F$9,F$10)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[1]!genUniform(F$9,F$10)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[1]!genUniform(F$9,F$10)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[1]!genUniform(F$9,F$10)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[1]!genUniform(F$9,F$10)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[1]!genUniform(F$9,F$10)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[1]!genUniform(F$9,F$10)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[1]!genUniform(F$9,F$10)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[1]!genUniform(F$9,F$10)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[1]!genUniform(F$9,F$10)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[1]!genUniform(F$9,F$10)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[1]!genUniform(F$9,F$10)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[1]!genUniform(F$9,F$10)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[1]!genUniform(F$9,F$10)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[1]!genUniform(F$9,F$10)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[1]!genUniform(F$9,F$10)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[1]!genUniform(F$9,F$10)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[1]!genUniform(F$9,F$10)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[1]!genUniform(F$9,F$10)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[1]!genUniform(F$9,F$10)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[1]!genUniform(F$9,F$10)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[1]!genUniform(F$9,F$10)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[1]!genUniform(F$9,F$10)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[1]!genUniform(F$9,F$10)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[1]!genUniform(F$9,F$10)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[1]!genUniform(F$9,F$10)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[1]!genUniform(F$9,F$10)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[1]!genUniform(F$9,F$10)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[1]!genUniform(F$9,F$10)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[1]!genUniform(F$9,F$10)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[1]!genUniform(F$9,F$10)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[1]!genUniform(F$9,F$10)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[1]!genUniform(F$9,F$10)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[1]!genUniform(F$9,F$10)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[1]!genUniform(F$9,F$10)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[1]!genUniform(F$9,F$10)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[1]!genUniform(F$9,F$10)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[1]!genUniform(F$9,F$10)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[1]!genUniform(F$9,F$10)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[1]!genUniform(F$9,F$10)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[1]!genUniform(F$9,F$10)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[1]!genUniform(F$9,F$10)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[1]!genUniform(F$9,F$10)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[1]!genUniform(F$9,F$10)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[1]!genUniform(F$9,F$10)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[1]!genUniform(F$9,F$10)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[1]!genUniform(F$9,F$10)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[1]!genUniform(F$9,F$10)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[1]!genUniform(F$9,F$10)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[1]!genUniform(F$9,F$10)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[1]!genUniform(F$9,F$10)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[1]!genUniform(F$9,F$10)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[1]!genUniform(F$9,F$10)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[1]!genUniform(F$9,F$10)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[1]!genUniform(F$9,F$10)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[1]!genUniform(F$9,F$10)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[1]!genUniform(F$9,F$10)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[1]!genUniform(F$9,F$10)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[1]!genUniform(F$9,F$10)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[1]!genUniform(F$9,F$10)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[1]!genUniform(F$9,F$10)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[1]!genUniform(F$9,F$10)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[1]!genUniform(F$9,F$10)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[1]!genUniform(F$9,F$10)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[1]!genUniform(F$9,F$10)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[1]!genUniform(F$9,F$10)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[1]!genUniform(F$9,F$10)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[1]!genUniform(F$9,F$10)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[1]!genUniform(F$9,F$10)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[1]!genUniform(F$9,F$10)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[1]!genUniform(F$9,F$10)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[1]!genUniform(F$9,F$10)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[1]!genUniform(F$9,F$10)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[1]!genUniform(F$9,F$10)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[1]!genUniform(F$9,F$10)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[1]!genUniform(F$9,F$10)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[1]!genUniform(F$9,F$10)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[1]!genUniform(F$9,F$10)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[1]!genUniform(F$9,F$10)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[1]!genUniform(F$9,F$10)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[1]!genUniform(F$9,F$10)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[1]!genUniform(F$9,F$10)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[1]!genUniform(F$9,F$10)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[1]!genUniform(F$9,F$10)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[1]!genUniform(F$9,F$10)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[1]!genUniform(F$9,F$10)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[1]!genUniform(F$9,F$10)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[1]!genUniform(F$9,F$10)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[1]!genUniform(F$9,F$10)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[1]!genUniform(F$9,F$10)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[1]!genUniform(F$9,F$10)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[1]!genUniform(F$9,F$10)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[1]!genUniform(F$9,F$10)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[1]!genUniform(F$9,F$10)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[1]!genUniform(F$9,F$10)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[1]!genUniform(F$9,F$10)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[1]!genUniform(F$9,F$10)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[1]!genUniform(F$9,F$10)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[1]!genUniform(F$9,F$10)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[1]!genUniform(F$9,F$10)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[1]!genUniform(F$9,F$10)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[1]!genUniform(F$9,F$10)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[1]!genUniform(F$9,F$10)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[1]!genUniform(F$9,F$10)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[1]!genUniform(F$9,F$10)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[1]!genUniform(F$9,F$10)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[1]!genUniform(F$9,F$10)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[1]!genUniform(F$9,F$10)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[1]!genUniform(F$9,F$10)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[1]!genUniform(F$9,F$10)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[1]!genUniform(F$9,F$10)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[1]!genUniform(F$9,F$10)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[1]!genUniform(F$9,F$10)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[1]!genUniform(F$9,F$10)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[1]!genUniform(F$9,F$10)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[1]!genUniform(F$9,F$10)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[1]!genUniform(F$9,F$10)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[1]!genUniform(F$9,F$10)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[1]!genUniform(F$9,F$10)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[1]!genUniform(F$9,F$10)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[1]!genUniform(F$9,F$10)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[1]!genUniform(F$9,F$10)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[1]!genUniform(F$9,F$10)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[1]!genUniform(F$9,F$10)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[1]!genUniform(F$9,F$10)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[1]!genUniform(F$9,F$10)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[1]!genUniform(F$9,F$10)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[1]!genUniform(F$9,F$10)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[1]!genUniform(F$9,F$10)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[1]!genUniform(F$9,F$10)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[1]!genUniform(F$9,F$10)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[1]!genUniform(F$9,F$10)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[1]!genUniform(F$9,F$10)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[1]!genUniform(F$9,F$10)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[1]!genUniform(F$9,F$10)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[1]!genUniform(F$9,F$10)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[1]!genUniform(F$9,F$10)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[1]!genUniform(F$9,F$10)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[1]!genUniform(F$9,F$10)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[1]!genUniform(F$9,F$10)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[1]!genUniform(F$9,F$10)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[1]!genUniform(F$9,F$10)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[1]!genUniform(F$9,F$10)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[1]!genUniform(F$9,F$10)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[1]!genUniform(F$9,F$10)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[1]!genUniform(F$9,F$10)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[1]!genUniform(F$9,F$10)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[1]!genUniform(F$9,F$10)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[1]!genUniform(F$9,F$10)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[1]!genUniform(F$9,F$10)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[1]!genUniform(F$9,F$10)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[1]!genUniform(F$9,F$10)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[1]!genUniform(F$9,F$10)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[1]!genUniform(F$9,F$10)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[1]!genUniform(F$9,F$10)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[1]!genUniform(F$9,F$10)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[1]!genUniform(F$9,F$10)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[1]!genUniform(F$9,F$10)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[1]!genUniform(F$9,F$10)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[1]!genUniform(F$9,F$10)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[1]!genUniform(F$9,F$10)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[1]!genUniform(F$9,F$10)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[1]!genUniform(F$9,F$10)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[1]!genUniform(F$9,F$10)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[1]!genUniform(F$9,F$10)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[1]!genUniform(F$9,F$10)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[1]!genUniform(F$9,F$10)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[1]!genUniform(F$9,F$10)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[1]!genUniform(F$9,F$10)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[1]!genUniform(F$9,F$10)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[1]!genUniform(F$9,F$10)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[1]!genUniform(F$9,F$10)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D880-4876-4D5E-ADE0-F0FDD65ABE2F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Main!$C$22</f>
        <v>252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[1]!simOutput(AVERAGE(L11:IF($O$3&gt;1000,L1010,INDIRECT(CONCATENATE("L",$O$3+10)))),"d1N_avg_mle_doses")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[1]!simOutput(AVERAGE(O11:IF($O$3&gt;1000,O1010,INDIRECT(CONCATENATE("O",$O$3+10)))),"d1N_avg_low_doses")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[1]!simOutput(AVERAGE(R11:IF($O$3&gt;1000,R1010,INDIRECT(CONCATENATE("R",$O$3+10)))),"d1N_avg_high_doses")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Means'!$O$3</f>
        <v>0</v>
      </c>
      <c r="K9" s="43">
        <f>'Exposure Means'!$D$3</f>
        <v>0.11503925223555551</v>
      </c>
      <c r="L9" s="47"/>
      <c r="M9" s="42">
        <f>'Exposure Means'!$O$32</f>
        <v>0</v>
      </c>
      <c r="N9" s="43">
        <f>'Exposure Means'!$D$32</f>
        <v>0.13202754958828694</v>
      </c>
      <c r="P9" s="42">
        <f>'Exposure Means'!$O$64</f>
        <v>0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Means'!$P$3</f>
        <v>0.47187065080006313</v>
      </c>
      <c r="K10" s="43">
        <f>'Exposure Means'!$D$4</f>
        <v>1.6301820039469554</v>
      </c>
      <c r="L10" s="47"/>
      <c r="M10" s="42">
        <f>'Exposure Means'!$P$32</f>
        <v>0.46474571747343008</v>
      </c>
      <c r="N10" s="43">
        <f>'Exposure Means'!$D$33</f>
        <v>1.4920944760693335</v>
      </c>
      <c r="P10" s="42">
        <f>'Exposure Means'!$P$64</f>
        <v>0.47902417129209385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C011D-F1AB-4164-900A-5A999525BE61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Main!$C$23</f>
        <v>234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[1]!simOutput(AVERAGE(L11:IF($O$3&gt;1000,L1010,INDIRECT(CONCATENATE("L",$O$3+10)))),"d2_avg_mle_doses")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[1]!simOutput(AVERAGE(O11:IF($O$3&gt;1000,O1010,INDIRECT(CONCATENATE("O",$O$3+10)))),"d2_avg_low_doses")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[1]!simOutput(AVERAGE(R11:IF($O$3&gt;1000,R1010,INDIRECT(CONCATENATE("R",$O$3+10)))),"d2_avg_high_doses")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Means'!$O$4</f>
        <v>0.47187065080006313</v>
      </c>
      <c r="K9" s="43">
        <f>'Exposure Means'!$D$3</f>
        <v>0.11503925223555551</v>
      </c>
      <c r="L9" s="47"/>
      <c r="M9" s="42">
        <f>'Exposure Means'!$O$33</f>
        <v>0.46474571747343008</v>
      </c>
      <c r="N9" s="43">
        <f>'Exposure Means'!$D$32</f>
        <v>0.13202754958828694</v>
      </c>
      <c r="P9" s="42">
        <f>'Exposure Means'!$O$65</f>
        <v>0.47902417129209385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Means'!$P$4</f>
        <v>0.91018624760262856</v>
      </c>
      <c r="K10" s="43">
        <f>'Exposure Means'!$D$4</f>
        <v>1.6301820039469554</v>
      </c>
      <c r="L10" s="47"/>
      <c r="M10" s="42">
        <f>'Exposure Means'!$P$33</f>
        <v>0.92712454918073439</v>
      </c>
      <c r="N10" s="43">
        <f>'Exposure Means'!$D$33</f>
        <v>1.4920944760693335</v>
      </c>
      <c r="P10" s="42">
        <f>'Exposure Means'!$P$65</f>
        <v>0.89168926355670031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001E-FAE2-4BBD-8A8B-FB874A94BB8E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Main!$C$23</f>
        <v>234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[1]!simOutput(AVERAGE(L11:IF($O$3&gt;1000,L1010,INDIRECT(CONCATENATE("L",$O$3+10)))),"d2+5%_avg_mle_doses")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[1]!simOutput(AVERAGE(O11:IF($O$3&gt;1000,O1010,INDIRECT(CONCATENATE("O",$O$3+10)))),"d2+5%_avg_low_doses")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[1]!simOutput(AVERAGE(R11:IF($O$3&gt;1000,R1010,INDIRECT(CONCATENATE("R",$O$3+10)))),"d2+5%_avg_high_doses")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1.05*Main!$C$11</f>
        <v>5.2500000000000005E-2</v>
      </c>
      <c r="D9" s="42">
        <f>IF(1.05*Main!$C$7/Main!$C$8&gt;=1, 0.99, (1.05*Main!$C$7/Main!$C$8))</f>
        <v>0.99</v>
      </c>
      <c r="F9" s="42">
        <f>Main!$C$10/1000</f>
        <v>1.66E-2</v>
      </c>
      <c r="H9" s="42">
        <f>1.05*Main!$C$9</f>
        <v>2.625</v>
      </c>
      <c r="I9" s="43">
        <f>0.95*Main!$C$13</f>
        <v>64.599999999999994</v>
      </c>
      <c r="J9" s="42">
        <f>'Exposure Means'!$O$4</f>
        <v>0.47187065080006313</v>
      </c>
      <c r="K9" s="43">
        <f>'Exposure Means'!$D$3</f>
        <v>0.11503925223555551</v>
      </c>
      <c r="L9" s="47"/>
      <c r="M9" s="42">
        <f>'Exposure Means'!$O$33</f>
        <v>0.46474571747343008</v>
      </c>
      <c r="N9" s="43">
        <f>'Exposure Means'!$D$32</f>
        <v>0.13202754958828694</v>
      </c>
      <c r="P9" s="42">
        <f>'Exposure Means'!$O$65</f>
        <v>0.47902417129209385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Means'!$P$4</f>
        <v>0.91018624760262856</v>
      </c>
      <c r="K10" s="43">
        <f>'Exposure Means'!$D$4</f>
        <v>1.6301820039469554</v>
      </c>
      <c r="L10" s="47"/>
      <c r="M10" s="42">
        <f>'Exposure Means'!$P$33</f>
        <v>0.92712454918073439</v>
      </c>
      <c r="N10" s="43">
        <f>'Exposure Means'!$D$33</f>
        <v>1.4920944760693335</v>
      </c>
      <c r="P10" s="42">
        <f>'Exposure Means'!$P$65</f>
        <v>0.89168926355670031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6DED-18DD-480B-8AE6-74A184E8DF55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Main!$C$23</f>
        <v>234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[1]!simOutput(AVERAGE(L11:IF($O$3&gt;1000,L1010,INDIRECT(CONCATENATE("L",$O$3+10)))),"d2-5%_avg_mle_doses")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[1]!simOutput(AVERAGE(O11:IF($O$3&gt;1000,O1010,INDIRECT(CONCATENATE("O",$O$3+10)))),"d2-5%_avg_low_doses")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[1]!simOutput(AVERAGE(R11:IF($O$3&gt;1000,R1010,INDIRECT(CONCATENATE("R",$O$3+10)))),"d2-5%_avg_high_doses")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0.95*Main!$C$11</f>
        <v>4.7500000000000001E-2</v>
      </c>
      <c r="D9" s="42">
        <f>0.95*Main!$C$7/Main!$C$8</f>
        <v>0.95</v>
      </c>
      <c r="F9" s="42">
        <f>Main!$C$10/1000</f>
        <v>1.66E-2</v>
      </c>
      <c r="H9" s="42">
        <f>0.95*Main!$C$9</f>
        <v>2.375</v>
      </c>
      <c r="I9" s="43">
        <f>1.05*Main!$C$13</f>
        <v>71.400000000000006</v>
      </c>
      <c r="J9" s="42">
        <f>'Exposure Means'!$O$4</f>
        <v>0.47187065080006313</v>
      </c>
      <c r="K9" s="43">
        <f>'Exposure Means'!$D$3</f>
        <v>0.11503925223555551</v>
      </c>
      <c r="L9" s="47"/>
      <c r="M9" s="42">
        <f>'Exposure Means'!$O$33</f>
        <v>0.46474571747343008</v>
      </c>
      <c r="N9" s="43">
        <f>'Exposure Means'!$D$32</f>
        <v>0.13202754958828694</v>
      </c>
      <c r="P9" s="42">
        <f>'Exposure Means'!$O$65</f>
        <v>0.47902417129209385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Means'!$P$4</f>
        <v>0.91018624760262856</v>
      </c>
      <c r="K10" s="43">
        <f>'Exposure Means'!$D$4</f>
        <v>1.6301820039469554</v>
      </c>
      <c r="L10" s="47"/>
      <c r="M10" s="42">
        <f>'Exposure Means'!$P$33</f>
        <v>0.92712454918073439</v>
      </c>
      <c r="N10" s="43">
        <f>'Exposure Means'!$D$33</f>
        <v>1.4920944760693335</v>
      </c>
      <c r="P10" s="42">
        <f>'Exposure Means'!$P$65</f>
        <v>0.89168926355670031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199E-335D-4EE4-B3F3-72AC4D0D0FC0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Main!$C$23</f>
        <v>234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[1]!simOutput(AVERAGE(L11:IF($O$3&gt;1000,L1010,INDIRECT(CONCATENATE("L",$O$3+10)))),"zd2+10%_avg_mle_doses")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[1]!simOutput(AVERAGE(O11:IF($O$3&gt;1000,O1010,INDIRECT(CONCATENATE("O",$O$3+10)))),"zd2+10%_avg_low_doses")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[1]!simOutput(AVERAGE(R11:IF($O$3&gt;1000,R1010,INDIRECT(CONCATENATE("R",$O$3+10)))),"zd2+10%_avg_high_doses")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1.1*Main!$C$11</f>
        <v>5.5000000000000007E-2</v>
      </c>
      <c r="D9" s="42">
        <f>IF(1.1*Main!$C$7/Main!$C$8&gt;=1, 0.99, (1.1*Main!$C$7/Main!$C$8))</f>
        <v>0.99</v>
      </c>
      <c r="F9" s="42">
        <f>Main!$C$10/1000</f>
        <v>1.66E-2</v>
      </c>
      <c r="H9" s="42">
        <f>1.1*Main!$C$9</f>
        <v>2.75</v>
      </c>
      <c r="I9" s="43">
        <f>0.9*Main!$C$13</f>
        <v>61.2</v>
      </c>
      <c r="J9" s="42">
        <f>'Exposure Means'!$O$4</f>
        <v>0.47187065080006313</v>
      </c>
      <c r="K9" s="43">
        <f>'Exposure Means'!$D$3</f>
        <v>0.11503925223555551</v>
      </c>
      <c r="L9" s="47"/>
      <c r="M9" s="42">
        <f>'Exposure Means'!$O$33</f>
        <v>0.46474571747343008</v>
      </c>
      <c r="N9" s="43">
        <f>'Exposure Means'!$D$32</f>
        <v>0.13202754958828694</v>
      </c>
      <c r="P9" s="42">
        <f>'Exposure Means'!$O$65</f>
        <v>0.47902417129209385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Means'!$P$4</f>
        <v>0.91018624760262856</v>
      </c>
      <c r="K10" s="43">
        <f>'Exposure Means'!$D$4</f>
        <v>1.6301820039469554</v>
      </c>
      <c r="L10" s="47"/>
      <c r="M10" s="42">
        <f>'Exposure Means'!$P$33</f>
        <v>0.92712454918073439</v>
      </c>
      <c r="N10" s="43">
        <f>'Exposure Means'!$D$33</f>
        <v>1.4920944760693335</v>
      </c>
      <c r="P10" s="42">
        <f>'Exposure Means'!$P$65</f>
        <v>0.89168926355670031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6952-E177-47E8-9647-55A429D71109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1</v>
      </c>
      <c r="N3" s="49" t="s">
        <v>54</v>
      </c>
      <c r="O3" s="64">
        <f>Main!$C$23</f>
        <v>234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[1]!simOutput(AVERAGE(L11:IF($O$3&gt;1000,L1010,INDIRECT(CONCATENATE("L",$O$3+10)))),"zd2-10%_avg_mle_doses")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[1]!simOutput(AVERAGE(O11:IF($O$3&gt;1000,O1010,INDIRECT(CONCATENATE("O",$O$3+10)))),"zd2-10%_avg_low_doses")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[1]!simOutput(AVERAGE(R11:IF($O$3&gt;1000,R1010,INDIRECT(CONCATENATE("R",$O$3+10)))),"zd2-10%_avg_high_doses")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0.9*Main!$C$11</f>
        <v>4.5000000000000005E-2</v>
      </c>
      <c r="D9" s="42">
        <f>0.9*Main!$C$7/Main!$C$8</f>
        <v>0.9</v>
      </c>
      <c r="F9" s="42">
        <f>Main!$C$10/1000</f>
        <v>1.66E-2</v>
      </c>
      <c r="H9" s="42">
        <f>0.9*Main!$C$9</f>
        <v>2.25</v>
      </c>
      <c r="I9" s="43">
        <f>1.1*Main!$C$13</f>
        <v>74.800000000000011</v>
      </c>
      <c r="J9" s="42">
        <f>'Exposure Means'!$O$4</f>
        <v>0.47187065080006313</v>
      </c>
      <c r="K9" s="43">
        <f>'Exposure Means'!$D$3</f>
        <v>0.11503925223555551</v>
      </c>
      <c r="L9" s="47"/>
      <c r="M9" s="42">
        <f>'Exposure Means'!$O$33</f>
        <v>0.46474571747343008</v>
      </c>
      <c r="N9" s="43">
        <f>'Exposure Means'!$D$32</f>
        <v>0.13202754958828694</v>
      </c>
      <c r="P9" s="42">
        <f>'Exposure Means'!$O$65</f>
        <v>0.47902417129209385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Means'!$P$4</f>
        <v>0.91018624760262856</v>
      </c>
      <c r="K10" s="43">
        <f>'Exposure Means'!$D$4</f>
        <v>1.6301820039469554</v>
      </c>
      <c r="L10" s="47"/>
      <c r="M10" s="42">
        <f>'Exposure Means'!$P$33</f>
        <v>0.92712454918073439</v>
      </c>
      <c r="N10" s="43">
        <f>'Exposure Means'!$D$33</f>
        <v>1.4920944760693335</v>
      </c>
      <c r="P10" s="42">
        <f>'Exposure Means'!$P$65</f>
        <v>0.89168926355670031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93CB-1E05-4D7B-90CF-CD3E9FEC37B9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2</v>
      </c>
      <c r="N3" s="49" t="s">
        <v>54</v>
      </c>
      <c r="O3" s="64">
        <f>Main!$C$23</f>
        <v>234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[1]!simOutput(AVERAGE(L11:IF($O$3&gt;1000,L1010,INDIRECT(CONCATENATE("L",$O$3+10)))),"d2U_avg_mle_doses")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[1]!simOutput(AVERAGE(O11:IF($O$3&gt;1000,O1010,INDIRECT(CONCATENATE("O",$O$3+10)))),"d2U_avg_low_doses")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[1]!simOutput(AVERAGE(R11:IF($O$3&gt;1000,R1010,INDIRECT(CONCATENATE("R",$O$3+10)))),"d2U_avg_high_doses")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74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Means'!$O$4</f>
        <v>0.47187065080006313</v>
      </c>
      <c r="K9" s="43">
        <f>'Exposure Means'!$D$3</f>
        <v>0.11503925223555551</v>
      </c>
      <c r="L9" s="47"/>
      <c r="M9" s="42">
        <f>'Exposure Means'!$O$33</f>
        <v>0.46474571747343008</v>
      </c>
      <c r="N9" s="43">
        <f>'Exposure Means'!$D$32</f>
        <v>0.13202754958828694</v>
      </c>
      <c r="P9" s="42">
        <f>'Exposure Means'!$O$65</f>
        <v>0.47902417129209385</v>
      </c>
      <c r="Q9" s="43">
        <f>'Exposure Means'!$D$64</f>
        <v>9.4027221942472025E-2</v>
      </c>
      <c r="T9" s="68"/>
      <c r="U9" s="68"/>
    </row>
    <row r="10" spans="1:21">
      <c r="B10" s="42" t="s">
        <v>75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</f>
        <v>30</v>
      </c>
      <c r="J10" s="42">
        <f>'Exposure Means'!$P$4</f>
        <v>0.91018624760262856</v>
      </c>
      <c r="K10" s="43">
        <f>'Exposure Means'!$D$4</f>
        <v>1.6301820039469554</v>
      </c>
      <c r="L10" s="47"/>
      <c r="M10" s="42">
        <f>'Exposure Means'!$P$33</f>
        <v>0.92712454918073439</v>
      </c>
      <c r="N10" s="43">
        <f>'Exposure Means'!$D$33</f>
        <v>1.4920944760693335</v>
      </c>
      <c r="P10" s="42">
        <f>'Exposure Means'!$P$65</f>
        <v>0.89168926355670031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A8CD7-46D2-4A55-9CB8-563B2C1E271F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2</v>
      </c>
      <c r="N3" s="49" t="s">
        <v>54</v>
      </c>
      <c r="O3" s="64">
        <f>Main!$C$23</f>
        <v>234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[1]!simOutput(AVERAGE(L11:IF($O$3&gt;1000,L1010,INDIRECT(CONCATENATE("L",$O$3+10)))),"d2N_avg_mle_doses")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[1]!simOutput(AVERAGE(O11:IF($O$3&gt;1000,O1010,INDIRECT(CONCATENATE("O",$O$3+10)))),"d2N_avg_low_doses")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[1]!simOutput(AVERAGE(R11:IF($O$3&gt;1000,R1010,INDIRECT(CONCATENATE("R",$O$3+10)))),"d2N_avg_high_doses")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Means'!$O$4</f>
        <v>0.47187065080006313</v>
      </c>
      <c r="K9" s="43">
        <f>'Exposure Means'!$D$3</f>
        <v>0.11503925223555551</v>
      </c>
      <c r="L9" s="47"/>
      <c r="M9" s="42">
        <f>'Exposure Means'!$O$33</f>
        <v>0.46474571747343008</v>
      </c>
      <c r="N9" s="43">
        <f>'Exposure Means'!$D$32</f>
        <v>0.13202754958828694</v>
      </c>
      <c r="P9" s="42">
        <f>'Exposure Means'!$O$65</f>
        <v>0.47902417129209385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Means'!$P$4</f>
        <v>0.91018624760262856</v>
      </c>
      <c r="K10" s="43">
        <f>'Exposure Means'!$D$4</f>
        <v>1.6301820039469554</v>
      </c>
      <c r="L10" s="47"/>
      <c r="M10" s="42">
        <f>'Exposure Means'!$P$33</f>
        <v>0.92712454918073439</v>
      </c>
      <c r="N10" s="43">
        <f>'Exposure Means'!$D$33</f>
        <v>1.4920944760693335</v>
      </c>
      <c r="P10" s="42">
        <f>'Exposure Means'!$P$65</f>
        <v>0.89168926355670031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[1]!GenLimitNormal($F$9,$F$10,0,1000,0)</f>
        <v>#VALUE!</v>
      </c>
      <c r="G12" s="42" t="e" vm="1">
        <f t="shared" ref="G12:G75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[1]!GenLimitNormal($F$9,$F$10,0,1000,0)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[1]!GenLimitNormal($F$9,$F$10,0,1000,0)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[1]!GenLimitNormal($F$9,$F$10,0,1000,0)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[1]!GenLimitNormal($F$9,$F$10,0,1000,0)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[1]!GenLimitNormal($F$9,$F$10,0,1000,0)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[1]!GenLimitNormal($F$9,$F$10,0,1000,0)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[1]!GenLimitNormal($F$9,$F$10,0,1000,0)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[1]!GenLimitNormal($F$9,$F$10,0,1000,0)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[1]!GenLimitNormal($F$9,$F$10,0,1000,0)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[1]!GenLimitNormal($F$9,$F$10,0,1000,0)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[1]!GenLimitNormal($F$9,$F$10,0,1000,0)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[1]!GenLimitNormal($F$9,$F$10,0,1000,0)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[1]!GenLimitNormal($F$9,$F$10,0,1000,0)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[1]!GenLimitNormal($F$9,$F$10,0,1000,0)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[1]!GenLimitNormal($F$9,$F$10,0,1000,0)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[1]!GenLimitNormal($F$9,$F$10,0,1000,0)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[1]!GenLimitNormal($F$9,$F$10,0,1000,0)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[1]!GenLimitNormal($F$9,$F$10,0,1000,0)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[1]!GenLimitNormal($F$9,$F$10,0,1000,0)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[1]!GenLimitNormal($F$9,$F$10,0,1000,0)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[1]!GenLimitNormal($F$9,$F$10,0,1000,0)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[1]!GenLimitNormal($F$9,$F$10,0,1000,0)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[1]!GenLimitNormal($F$9,$F$10,0,1000,0)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[1]!GenLimitNormal($F$9,$F$10,0,1000,0)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[1]!GenLimitNormal($F$9,$F$10,0,1000,0)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[1]!GenLimitNormal($F$9,$F$10,0,1000,0)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[1]!GenLimitNormal($F$9,$F$10,0,1000,0)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[1]!GenLimitNormal($F$9,$F$10,0,1000,0)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[1]!GenLimitNormal($F$9,$F$10,0,1000,0)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[1]!GenLimitNormal($F$9,$F$10,0,1000,0)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[1]!GenLimitNormal($F$9,$F$10,0,1000,0)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[1]!GenLimitNormal($F$9,$F$10,0,1000,0)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[1]!GenLimitNormal($F$9,$F$10,0,1000,0)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[1]!GenLimitNormal($F$9,$F$10,0,1000,0)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[1]!GenLimitNormal($F$9,$F$10,0,1000,0)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[1]!GenLimitNormal($F$9,$F$10,0,1000,0)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[1]!GenLimitNormal($F$9,$F$10,0,1000,0)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[1]!GenLimitNormal($F$9,$F$10,0,1000,0)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[1]!GenLimitNormal($F$9,$F$10,0,1000,0)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[1]!GenLimitNormal($F$9,$F$10,0,1000,0)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[1]!GenLimitNormal($F$9,$F$10,0,1000,0)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[1]!GenLimitNormal($F$9,$F$10,0,1000,0)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[1]!GenLimitNormal($F$9,$F$10,0,1000,0)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[1]!GenLimitNormal($F$9,$F$10,0,1000,0)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[1]!GenLimitNormal($F$9,$F$10,0,1000,0)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[1]!GenLimitNormal($F$9,$F$10,0,1000,0)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[1]!genBinomial(1,0.65)</f>
        <v>#VALUE!</v>
      </c>
      <c r="F59" s="42" t="e" vm="2">
        <f>[1]!GenLimitNormal($F$9,$F$10,0,1000,0)</f>
        <v>#VALUE!</v>
      </c>
      <c r="G59" s="42" t="e" vm="1">
        <f t="shared" si="0"/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[1]!genBinomial(1,0.65)</f>
        <v>#VALUE!</v>
      </c>
      <c r="F60" s="42" t="e" vm="2">
        <f>[1]!GenLimitNormal($F$9,$F$10,0,1000,0)</f>
        <v>#VALUE!</v>
      </c>
      <c r="G60" s="42" t="e" vm="1">
        <f t="shared" si="0"/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[1]!genBinomial(1,0.65)</f>
        <v>#VALUE!</v>
      </c>
      <c r="F61" s="42" t="e" vm="2">
        <f>[1]!GenLimitNormal($F$9,$F$10,0,1000,0)</f>
        <v>#VALUE!</v>
      </c>
      <c r="G61" s="42" t="e" vm="1">
        <f t="shared" si="0"/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[1]!genBinomial(1,0.65)</f>
        <v>#VALUE!</v>
      </c>
      <c r="F62" s="42" t="e" vm="2">
        <f>[1]!GenLimitNormal($F$9,$F$10,0,1000,0)</f>
        <v>#VALUE!</v>
      </c>
      <c r="G62" s="42" t="e" vm="1">
        <f t="shared" si="0"/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[1]!genBinomial(1,0.65)</f>
        <v>#VALUE!</v>
      </c>
      <c r="F63" s="42" t="e" vm="2">
        <f>[1]!GenLimitNormal($F$9,$F$10,0,1000,0)</f>
        <v>#VALUE!</v>
      </c>
      <c r="G63" s="42" t="e" vm="1">
        <f t="shared" si="0"/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[1]!genBinomial(1,0.65)</f>
        <v>#VALUE!</v>
      </c>
      <c r="F64" s="42" t="e" vm="2">
        <f>[1]!GenLimitNormal($F$9,$F$10,0,1000,0)</f>
        <v>#VALUE!</v>
      </c>
      <c r="G64" s="42" t="e" vm="1">
        <f t="shared" si="0"/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[1]!genBinomial(1,0.65)</f>
        <v>#VALUE!</v>
      </c>
      <c r="F65" s="42" t="e" vm="2">
        <f>[1]!GenLimitNormal($F$9,$F$10,0,1000,0)</f>
        <v>#VALUE!</v>
      </c>
      <c r="G65" s="42" t="e" vm="1">
        <f t="shared" si="0"/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[1]!genBinomial(1,0.65)</f>
        <v>#VALUE!</v>
      </c>
      <c r="F66" s="42" t="e" vm="2">
        <f>[1]!GenLimitNormal($F$9,$F$10,0,1000,0)</f>
        <v>#VALUE!</v>
      </c>
      <c r="G66" s="42" t="e" vm="1">
        <f t="shared" si="0"/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[1]!genBinomial(1,0.65)</f>
        <v>#VALUE!</v>
      </c>
      <c r="F67" s="42" t="e" vm="2">
        <f>[1]!GenLimitNormal($F$9,$F$10,0,1000,0)</f>
        <v>#VALUE!</v>
      </c>
      <c r="G67" s="42" t="e" vm="1">
        <f t="shared" si="0"/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[1]!genBinomial(1,0.65)</f>
        <v>#VALUE!</v>
      </c>
      <c r="F68" s="42" t="e" vm="2">
        <f>[1]!GenLimitNormal($F$9,$F$10,0,1000,0)</f>
        <v>#VALUE!</v>
      </c>
      <c r="G68" s="42" t="e" vm="1">
        <f t="shared" si="0"/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[1]!genBinomial(1,0.65)</f>
        <v>#VALUE!</v>
      </c>
      <c r="F69" s="42" t="e" vm="2">
        <f>[1]!GenLimitNormal($F$9,$F$10,0,1000,0)</f>
        <v>#VALUE!</v>
      </c>
      <c r="G69" s="42" t="e" vm="1">
        <f t="shared" si="0"/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[1]!genBinomial(1,0.65)</f>
        <v>#VALUE!</v>
      </c>
      <c r="F70" s="42" t="e" vm="2">
        <f>[1]!GenLimitNormal($F$9,$F$10,0,1000,0)</f>
        <v>#VALUE!</v>
      </c>
      <c r="G70" s="42" t="e" vm="1">
        <f t="shared" si="0"/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[1]!genBinomial(1,0.65)</f>
        <v>#VALUE!</v>
      </c>
      <c r="F71" s="42" t="e" vm="2">
        <f>[1]!GenLimitNormal($F$9,$F$10,0,1000,0)</f>
        <v>#VALUE!</v>
      </c>
      <c r="G71" s="42" t="e" vm="1">
        <f t="shared" si="0"/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[1]!genBinomial(1,0.65)</f>
        <v>#VALUE!</v>
      </c>
      <c r="F72" s="42" t="e" vm="2">
        <f>[1]!GenLimitNormal($F$9,$F$10,0,1000,0)</f>
        <v>#VALUE!</v>
      </c>
      <c r="G72" s="42" t="e" vm="1">
        <f t="shared" si="0"/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[1]!genBinomial(1,0.65)</f>
        <v>#VALUE!</v>
      </c>
      <c r="F73" s="42" t="e" vm="2">
        <f>[1]!GenLimitNormal($F$9,$F$10,0,1000,0)</f>
        <v>#VALUE!</v>
      </c>
      <c r="G73" s="42" t="e" vm="1">
        <f t="shared" si="0"/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[1]!genBinomial(1,0.65)</f>
        <v>#VALUE!</v>
      </c>
      <c r="F74" s="42" t="e" vm="2">
        <f>[1]!GenLimitNormal($F$9,$F$10,0,1000,0)</f>
        <v>#VALUE!</v>
      </c>
      <c r="G74" s="42" t="e" vm="1">
        <f t="shared" si="0"/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[1]!genBinomial(1,0.65)</f>
        <v>#VALUE!</v>
      </c>
      <c r="F75" s="42" t="e" vm="2">
        <f>[1]!GenLimitNormal($F$9,$F$10,0,1000,0)</f>
        <v>#VALUE!</v>
      </c>
      <c r="G75" s="42" t="e" vm="1">
        <f t="shared" si="0"/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[1]!genBinomial(1,0.65)</f>
        <v>#VALUE!</v>
      </c>
      <c r="F76" s="42" t="e" vm="2">
        <f>[1]!GenLimitNormal($F$9,$F$10,0,1000,0)</f>
        <v>#VALUE!</v>
      </c>
      <c r="G76" s="42" t="e" vm="1">
        <f t="shared" ref="G76:G139" si="7">E76*F76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8">_xlfn.LOGNORM.INV($J76,$K$9,$K$10)</f>
        <v>#VALUE!</v>
      </c>
      <c r="L76" s="42" t="e" vm="1">
        <f t="shared" ref="L76:L139" si="9">$C76+$D76*K76/$I76+(1-$D76)*$H76*$G76</f>
        <v>#VALUE!</v>
      </c>
      <c r="M76" s="42" t="e" vm="2">
        <f>[1]!genUniform($M$9,$M$10)</f>
        <v>#VALUE!</v>
      </c>
      <c r="N76" s="42" t="e" vm="1">
        <f t="shared" ref="N76:N139" si="10">_xlfn.LOGNORM.INV($M76,$N$9,$N$10)</f>
        <v>#VALUE!</v>
      </c>
      <c r="O76" s="42" t="e" vm="1">
        <f t="shared" ref="O76:O139" si="11">$C76+$D76*N76/$I76+(1-$D76)*$H76*$G76</f>
        <v>#VALUE!</v>
      </c>
      <c r="P76" s="42" t="e" vm="2">
        <f>[1]!genUniform($P$9,$P$10)</f>
        <v>#VALUE!</v>
      </c>
      <c r="Q76" s="42" t="e" vm="1">
        <f t="shared" ref="Q76:Q139" si="12">_xlfn.LOGNORM.INV($P76,$Q$9,$Q$10)</f>
        <v>#VALUE!</v>
      </c>
      <c r="R76" s="42" t="e" vm="1">
        <f t="shared" ref="R76:R139" si="13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[1]!genBinomial(1,0.65)</f>
        <v>#VALUE!</v>
      </c>
      <c r="F77" s="42" t="e" vm="2">
        <f>[1]!GenLimitNormal($F$9,$F$10,0,1000,0)</f>
        <v>#VALUE!</v>
      </c>
      <c r="G77" s="42" t="e" vm="1">
        <f t="shared" si="7"/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8"/>
        <v>#VALUE!</v>
      </c>
      <c r="L77" s="42" t="e" vm="1">
        <f t="shared" si="9"/>
        <v>#VALUE!</v>
      </c>
      <c r="M77" s="42" t="e" vm="2">
        <f>[1]!genUniform($M$9,$M$10)</f>
        <v>#VALUE!</v>
      </c>
      <c r="N77" s="42" t="e" vm="1">
        <f t="shared" si="10"/>
        <v>#VALUE!</v>
      </c>
      <c r="O77" s="42" t="e" vm="1">
        <f t="shared" si="11"/>
        <v>#VALUE!</v>
      </c>
      <c r="P77" s="42" t="e" vm="2">
        <f>[1]!genUniform($P$9,$P$10)</f>
        <v>#VALUE!</v>
      </c>
      <c r="Q77" s="42" t="e" vm="1">
        <f t="shared" si="12"/>
        <v>#VALUE!</v>
      </c>
      <c r="R77" s="42" t="e" vm="1">
        <f t="shared" si="13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[1]!genBinomial(1,0.65)</f>
        <v>#VALUE!</v>
      </c>
      <c r="F78" s="42" t="e" vm="2">
        <f>[1]!GenLimitNormal($F$9,$F$10,0,1000,0)</f>
        <v>#VALUE!</v>
      </c>
      <c r="G78" s="42" t="e" vm="1">
        <f t="shared" si="7"/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8"/>
        <v>#VALUE!</v>
      </c>
      <c r="L78" s="42" t="e" vm="1">
        <f t="shared" si="9"/>
        <v>#VALUE!</v>
      </c>
      <c r="M78" s="42" t="e" vm="2">
        <f>[1]!genUniform($M$9,$M$10)</f>
        <v>#VALUE!</v>
      </c>
      <c r="N78" s="42" t="e" vm="1">
        <f t="shared" si="10"/>
        <v>#VALUE!</v>
      </c>
      <c r="O78" s="42" t="e" vm="1">
        <f t="shared" si="11"/>
        <v>#VALUE!</v>
      </c>
      <c r="P78" s="42" t="e" vm="2">
        <f>[1]!genUniform($P$9,$P$10)</f>
        <v>#VALUE!</v>
      </c>
      <c r="Q78" s="42" t="e" vm="1">
        <f t="shared" si="12"/>
        <v>#VALUE!</v>
      </c>
      <c r="R78" s="42" t="e" vm="1">
        <f t="shared" si="13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[1]!genBinomial(1,0.65)</f>
        <v>#VALUE!</v>
      </c>
      <c r="F79" s="42" t="e" vm="2">
        <f>[1]!GenLimitNormal($F$9,$F$10,0,1000,0)</f>
        <v>#VALUE!</v>
      </c>
      <c r="G79" s="42" t="e" vm="1">
        <f t="shared" si="7"/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8"/>
        <v>#VALUE!</v>
      </c>
      <c r="L79" s="42" t="e" vm="1">
        <f t="shared" si="9"/>
        <v>#VALUE!</v>
      </c>
      <c r="M79" s="42" t="e" vm="2">
        <f>[1]!genUniform($M$9,$M$10)</f>
        <v>#VALUE!</v>
      </c>
      <c r="N79" s="42" t="e" vm="1">
        <f t="shared" si="10"/>
        <v>#VALUE!</v>
      </c>
      <c r="O79" s="42" t="e" vm="1">
        <f t="shared" si="11"/>
        <v>#VALUE!</v>
      </c>
      <c r="P79" s="42" t="e" vm="2">
        <f>[1]!genUniform($P$9,$P$10)</f>
        <v>#VALUE!</v>
      </c>
      <c r="Q79" s="42" t="e" vm="1">
        <f t="shared" si="12"/>
        <v>#VALUE!</v>
      </c>
      <c r="R79" s="42" t="e" vm="1">
        <f t="shared" si="13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[1]!genBinomial(1,0.65)</f>
        <v>#VALUE!</v>
      </c>
      <c r="F80" s="42" t="e" vm="2">
        <f>[1]!GenLimitNormal($F$9,$F$10,0,1000,0)</f>
        <v>#VALUE!</v>
      </c>
      <c r="G80" s="42" t="e" vm="1">
        <f t="shared" si="7"/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8"/>
        <v>#VALUE!</v>
      </c>
      <c r="L80" s="42" t="e" vm="1">
        <f t="shared" si="9"/>
        <v>#VALUE!</v>
      </c>
      <c r="M80" s="42" t="e" vm="2">
        <f>[1]!genUniform($M$9,$M$10)</f>
        <v>#VALUE!</v>
      </c>
      <c r="N80" s="42" t="e" vm="1">
        <f t="shared" si="10"/>
        <v>#VALUE!</v>
      </c>
      <c r="O80" s="42" t="e" vm="1">
        <f t="shared" si="11"/>
        <v>#VALUE!</v>
      </c>
      <c r="P80" s="42" t="e" vm="2">
        <f>[1]!genUniform($P$9,$P$10)</f>
        <v>#VALUE!</v>
      </c>
      <c r="Q80" s="42" t="e" vm="1">
        <f t="shared" si="12"/>
        <v>#VALUE!</v>
      </c>
      <c r="R80" s="42" t="e" vm="1">
        <f t="shared" si="13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[1]!genBinomial(1,0.65)</f>
        <v>#VALUE!</v>
      </c>
      <c r="F81" s="42" t="e" vm="2">
        <f>[1]!GenLimitNormal($F$9,$F$10,0,1000,0)</f>
        <v>#VALUE!</v>
      </c>
      <c r="G81" s="42" t="e" vm="1">
        <f t="shared" si="7"/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8"/>
        <v>#VALUE!</v>
      </c>
      <c r="L81" s="42" t="e" vm="1">
        <f t="shared" si="9"/>
        <v>#VALUE!</v>
      </c>
      <c r="M81" s="42" t="e" vm="2">
        <f>[1]!genUniform($M$9,$M$10)</f>
        <v>#VALUE!</v>
      </c>
      <c r="N81" s="42" t="e" vm="1">
        <f t="shared" si="10"/>
        <v>#VALUE!</v>
      </c>
      <c r="O81" s="42" t="e" vm="1">
        <f t="shared" si="11"/>
        <v>#VALUE!</v>
      </c>
      <c r="P81" s="42" t="e" vm="2">
        <f>[1]!genUniform($P$9,$P$10)</f>
        <v>#VALUE!</v>
      </c>
      <c r="Q81" s="42" t="e" vm="1">
        <f t="shared" si="12"/>
        <v>#VALUE!</v>
      </c>
      <c r="R81" s="42" t="e" vm="1">
        <f t="shared" si="13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[1]!genBinomial(1,0.65)</f>
        <v>#VALUE!</v>
      </c>
      <c r="F82" s="42" t="e" vm="2">
        <f>[1]!GenLimitNormal($F$9,$F$10,0,1000,0)</f>
        <v>#VALUE!</v>
      </c>
      <c r="G82" s="42" t="e" vm="1">
        <f t="shared" si="7"/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8"/>
        <v>#VALUE!</v>
      </c>
      <c r="L82" s="42" t="e" vm="1">
        <f t="shared" si="9"/>
        <v>#VALUE!</v>
      </c>
      <c r="M82" s="42" t="e" vm="2">
        <f>[1]!genUniform($M$9,$M$10)</f>
        <v>#VALUE!</v>
      </c>
      <c r="N82" s="42" t="e" vm="1">
        <f t="shared" si="10"/>
        <v>#VALUE!</v>
      </c>
      <c r="O82" s="42" t="e" vm="1">
        <f t="shared" si="11"/>
        <v>#VALUE!</v>
      </c>
      <c r="P82" s="42" t="e" vm="2">
        <f>[1]!genUniform($P$9,$P$10)</f>
        <v>#VALUE!</v>
      </c>
      <c r="Q82" s="42" t="e" vm="1">
        <f t="shared" si="12"/>
        <v>#VALUE!</v>
      </c>
      <c r="R82" s="42" t="e" vm="1">
        <f t="shared" si="13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[1]!genBinomial(1,0.65)</f>
        <v>#VALUE!</v>
      </c>
      <c r="F83" s="42" t="e" vm="2">
        <f>[1]!GenLimitNormal($F$9,$F$10,0,1000,0)</f>
        <v>#VALUE!</v>
      </c>
      <c r="G83" s="42" t="e" vm="1">
        <f t="shared" si="7"/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8"/>
        <v>#VALUE!</v>
      </c>
      <c r="L83" s="42" t="e" vm="1">
        <f t="shared" si="9"/>
        <v>#VALUE!</v>
      </c>
      <c r="M83" s="42" t="e" vm="2">
        <f>[1]!genUniform($M$9,$M$10)</f>
        <v>#VALUE!</v>
      </c>
      <c r="N83" s="42" t="e" vm="1">
        <f t="shared" si="10"/>
        <v>#VALUE!</v>
      </c>
      <c r="O83" s="42" t="e" vm="1">
        <f t="shared" si="11"/>
        <v>#VALUE!</v>
      </c>
      <c r="P83" s="42" t="e" vm="2">
        <f>[1]!genUniform($P$9,$P$10)</f>
        <v>#VALUE!</v>
      </c>
      <c r="Q83" s="42" t="e" vm="1">
        <f t="shared" si="12"/>
        <v>#VALUE!</v>
      </c>
      <c r="R83" s="42" t="e" vm="1">
        <f t="shared" si="13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[1]!genBinomial(1,0.65)</f>
        <v>#VALUE!</v>
      </c>
      <c r="F84" s="42" t="e" vm="2">
        <f>[1]!GenLimitNormal($F$9,$F$10,0,1000,0)</f>
        <v>#VALUE!</v>
      </c>
      <c r="G84" s="42" t="e" vm="1">
        <f t="shared" si="7"/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8"/>
        <v>#VALUE!</v>
      </c>
      <c r="L84" s="42" t="e" vm="1">
        <f t="shared" si="9"/>
        <v>#VALUE!</v>
      </c>
      <c r="M84" s="42" t="e" vm="2">
        <f>[1]!genUniform($M$9,$M$10)</f>
        <v>#VALUE!</v>
      </c>
      <c r="N84" s="42" t="e" vm="1">
        <f t="shared" si="10"/>
        <v>#VALUE!</v>
      </c>
      <c r="O84" s="42" t="e" vm="1">
        <f t="shared" si="11"/>
        <v>#VALUE!</v>
      </c>
      <c r="P84" s="42" t="e" vm="2">
        <f>[1]!genUniform($P$9,$P$10)</f>
        <v>#VALUE!</v>
      </c>
      <c r="Q84" s="42" t="e" vm="1">
        <f t="shared" si="12"/>
        <v>#VALUE!</v>
      </c>
      <c r="R84" s="42" t="e" vm="1">
        <f t="shared" si="13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[1]!genBinomial(1,0.65)</f>
        <v>#VALUE!</v>
      </c>
      <c r="F85" s="42" t="e" vm="2">
        <f>[1]!GenLimitNormal($F$9,$F$10,0,1000,0)</f>
        <v>#VALUE!</v>
      </c>
      <c r="G85" s="42" t="e" vm="1">
        <f t="shared" si="7"/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8"/>
        <v>#VALUE!</v>
      </c>
      <c r="L85" s="42" t="e" vm="1">
        <f t="shared" si="9"/>
        <v>#VALUE!</v>
      </c>
      <c r="M85" s="42" t="e" vm="2">
        <f>[1]!genUniform($M$9,$M$10)</f>
        <v>#VALUE!</v>
      </c>
      <c r="N85" s="42" t="e" vm="1">
        <f t="shared" si="10"/>
        <v>#VALUE!</v>
      </c>
      <c r="O85" s="42" t="e" vm="1">
        <f t="shared" si="11"/>
        <v>#VALUE!</v>
      </c>
      <c r="P85" s="42" t="e" vm="2">
        <f>[1]!genUniform($P$9,$P$10)</f>
        <v>#VALUE!</v>
      </c>
      <c r="Q85" s="42" t="e" vm="1">
        <f t="shared" si="12"/>
        <v>#VALUE!</v>
      </c>
      <c r="R85" s="42" t="e" vm="1">
        <f t="shared" si="13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[1]!genBinomial(1,0.65)</f>
        <v>#VALUE!</v>
      </c>
      <c r="F86" s="42" t="e" vm="2">
        <f>[1]!GenLimitNormal($F$9,$F$10,0,1000,0)</f>
        <v>#VALUE!</v>
      </c>
      <c r="G86" s="42" t="e" vm="1">
        <f t="shared" si="7"/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8"/>
        <v>#VALUE!</v>
      </c>
      <c r="L86" s="42" t="e" vm="1">
        <f t="shared" si="9"/>
        <v>#VALUE!</v>
      </c>
      <c r="M86" s="42" t="e" vm="2">
        <f>[1]!genUniform($M$9,$M$10)</f>
        <v>#VALUE!</v>
      </c>
      <c r="N86" s="42" t="e" vm="1">
        <f t="shared" si="10"/>
        <v>#VALUE!</v>
      </c>
      <c r="O86" s="42" t="e" vm="1">
        <f t="shared" si="11"/>
        <v>#VALUE!</v>
      </c>
      <c r="P86" s="42" t="e" vm="2">
        <f>[1]!genUniform($P$9,$P$10)</f>
        <v>#VALUE!</v>
      </c>
      <c r="Q86" s="42" t="e" vm="1">
        <f t="shared" si="12"/>
        <v>#VALUE!</v>
      </c>
      <c r="R86" s="42" t="e" vm="1">
        <f t="shared" si="13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[1]!genBinomial(1,0.65)</f>
        <v>#VALUE!</v>
      </c>
      <c r="F87" s="42" t="e" vm="2">
        <f>[1]!GenLimitNormal($F$9,$F$10,0,1000,0)</f>
        <v>#VALUE!</v>
      </c>
      <c r="G87" s="42" t="e" vm="1">
        <f t="shared" si="7"/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8"/>
        <v>#VALUE!</v>
      </c>
      <c r="L87" s="42" t="e" vm="1">
        <f t="shared" si="9"/>
        <v>#VALUE!</v>
      </c>
      <c r="M87" s="42" t="e" vm="2">
        <f>[1]!genUniform($M$9,$M$10)</f>
        <v>#VALUE!</v>
      </c>
      <c r="N87" s="42" t="e" vm="1">
        <f t="shared" si="10"/>
        <v>#VALUE!</v>
      </c>
      <c r="O87" s="42" t="e" vm="1">
        <f t="shared" si="11"/>
        <v>#VALUE!</v>
      </c>
      <c r="P87" s="42" t="e" vm="2">
        <f>[1]!genUniform($P$9,$P$10)</f>
        <v>#VALUE!</v>
      </c>
      <c r="Q87" s="42" t="e" vm="1">
        <f t="shared" si="12"/>
        <v>#VALUE!</v>
      </c>
      <c r="R87" s="42" t="e" vm="1">
        <f t="shared" si="13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[1]!genBinomial(1,0.65)</f>
        <v>#VALUE!</v>
      </c>
      <c r="F88" s="42" t="e" vm="2">
        <f>[1]!GenLimitNormal($F$9,$F$10,0,1000,0)</f>
        <v>#VALUE!</v>
      </c>
      <c r="G88" s="42" t="e" vm="1">
        <f t="shared" si="7"/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8"/>
        <v>#VALUE!</v>
      </c>
      <c r="L88" s="42" t="e" vm="1">
        <f t="shared" si="9"/>
        <v>#VALUE!</v>
      </c>
      <c r="M88" s="42" t="e" vm="2">
        <f>[1]!genUniform($M$9,$M$10)</f>
        <v>#VALUE!</v>
      </c>
      <c r="N88" s="42" t="e" vm="1">
        <f t="shared" si="10"/>
        <v>#VALUE!</v>
      </c>
      <c r="O88" s="42" t="e" vm="1">
        <f t="shared" si="11"/>
        <v>#VALUE!</v>
      </c>
      <c r="P88" s="42" t="e" vm="2">
        <f>[1]!genUniform($P$9,$P$10)</f>
        <v>#VALUE!</v>
      </c>
      <c r="Q88" s="42" t="e" vm="1">
        <f t="shared" si="12"/>
        <v>#VALUE!</v>
      </c>
      <c r="R88" s="42" t="e" vm="1">
        <f t="shared" si="13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[1]!genBinomial(1,0.65)</f>
        <v>#VALUE!</v>
      </c>
      <c r="F89" s="42" t="e" vm="2">
        <f>[1]!GenLimitNormal($F$9,$F$10,0,1000,0)</f>
        <v>#VALUE!</v>
      </c>
      <c r="G89" s="42" t="e" vm="1">
        <f t="shared" si="7"/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8"/>
        <v>#VALUE!</v>
      </c>
      <c r="L89" s="42" t="e" vm="1">
        <f t="shared" si="9"/>
        <v>#VALUE!</v>
      </c>
      <c r="M89" s="42" t="e" vm="2">
        <f>[1]!genUniform($M$9,$M$10)</f>
        <v>#VALUE!</v>
      </c>
      <c r="N89" s="42" t="e" vm="1">
        <f t="shared" si="10"/>
        <v>#VALUE!</v>
      </c>
      <c r="O89" s="42" t="e" vm="1">
        <f t="shared" si="11"/>
        <v>#VALUE!</v>
      </c>
      <c r="P89" s="42" t="e" vm="2">
        <f>[1]!genUniform($P$9,$P$10)</f>
        <v>#VALUE!</v>
      </c>
      <c r="Q89" s="42" t="e" vm="1">
        <f t="shared" si="12"/>
        <v>#VALUE!</v>
      </c>
      <c r="R89" s="42" t="e" vm="1">
        <f t="shared" si="13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[1]!genBinomial(1,0.65)</f>
        <v>#VALUE!</v>
      </c>
      <c r="F90" s="42" t="e" vm="2">
        <f>[1]!GenLimitNormal($F$9,$F$10,0,1000,0)</f>
        <v>#VALUE!</v>
      </c>
      <c r="G90" s="42" t="e" vm="1">
        <f t="shared" si="7"/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8"/>
        <v>#VALUE!</v>
      </c>
      <c r="L90" s="42" t="e" vm="1">
        <f t="shared" si="9"/>
        <v>#VALUE!</v>
      </c>
      <c r="M90" s="42" t="e" vm="2">
        <f>[1]!genUniform($M$9,$M$10)</f>
        <v>#VALUE!</v>
      </c>
      <c r="N90" s="42" t="e" vm="1">
        <f t="shared" si="10"/>
        <v>#VALUE!</v>
      </c>
      <c r="O90" s="42" t="e" vm="1">
        <f t="shared" si="11"/>
        <v>#VALUE!</v>
      </c>
      <c r="P90" s="42" t="e" vm="2">
        <f>[1]!genUniform($P$9,$P$10)</f>
        <v>#VALUE!</v>
      </c>
      <c r="Q90" s="42" t="e" vm="1">
        <f t="shared" si="12"/>
        <v>#VALUE!</v>
      </c>
      <c r="R90" s="42" t="e" vm="1">
        <f t="shared" si="13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[1]!genBinomial(1,0.65)</f>
        <v>#VALUE!</v>
      </c>
      <c r="F91" s="42" t="e" vm="2">
        <f>[1]!GenLimitNormal($F$9,$F$10,0,1000,0)</f>
        <v>#VALUE!</v>
      </c>
      <c r="G91" s="42" t="e" vm="1">
        <f t="shared" si="7"/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8"/>
        <v>#VALUE!</v>
      </c>
      <c r="L91" s="42" t="e" vm="1">
        <f t="shared" si="9"/>
        <v>#VALUE!</v>
      </c>
      <c r="M91" s="42" t="e" vm="2">
        <f>[1]!genUniform($M$9,$M$10)</f>
        <v>#VALUE!</v>
      </c>
      <c r="N91" s="42" t="e" vm="1">
        <f t="shared" si="10"/>
        <v>#VALUE!</v>
      </c>
      <c r="O91" s="42" t="e" vm="1">
        <f t="shared" si="11"/>
        <v>#VALUE!</v>
      </c>
      <c r="P91" s="42" t="e" vm="2">
        <f>[1]!genUniform($P$9,$P$10)</f>
        <v>#VALUE!</v>
      </c>
      <c r="Q91" s="42" t="e" vm="1">
        <f t="shared" si="12"/>
        <v>#VALUE!</v>
      </c>
      <c r="R91" s="42" t="e" vm="1">
        <f t="shared" si="13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[1]!genBinomial(1,0.65)</f>
        <v>#VALUE!</v>
      </c>
      <c r="F92" s="42" t="e" vm="2">
        <f>[1]!GenLimitNormal($F$9,$F$10,0,1000,0)</f>
        <v>#VALUE!</v>
      </c>
      <c r="G92" s="42" t="e" vm="1">
        <f t="shared" si="7"/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8"/>
        <v>#VALUE!</v>
      </c>
      <c r="L92" s="42" t="e" vm="1">
        <f t="shared" si="9"/>
        <v>#VALUE!</v>
      </c>
      <c r="M92" s="42" t="e" vm="2">
        <f>[1]!genUniform($M$9,$M$10)</f>
        <v>#VALUE!</v>
      </c>
      <c r="N92" s="42" t="e" vm="1">
        <f t="shared" si="10"/>
        <v>#VALUE!</v>
      </c>
      <c r="O92" s="42" t="e" vm="1">
        <f t="shared" si="11"/>
        <v>#VALUE!</v>
      </c>
      <c r="P92" s="42" t="e" vm="2">
        <f>[1]!genUniform($P$9,$P$10)</f>
        <v>#VALUE!</v>
      </c>
      <c r="Q92" s="42" t="e" vm="1">
        <f t="shared" si="12"/>
        <v>#VALUE!</v>
      </c>
      <c r="R92" s="42" t="e" vm="1">
        <f t="shared" si="13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[1]!genBinomial(1,0.65)</f>
        <v>#VALUE!</v>
      </c>
      <c r="F93" s="42" t="e" vm="2">
        <f>[1]!GenLimitNormal($F$9,$F$10,0,1000,0)</f>
        <v>#VALUE!</v>
      </c>
      <c r="G93" s="42" t="e" vm="1">
        <f t="shared" si="7"/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8"/>
        <v>#VALUE!</v>
      </c>
      <c r="L93" s="42" t="e" vm="1">
        <f t="shared" si="9"/>
        <v>#VALUE!</v>
      </c>
      <c r="M93" s="42" t="e" vm="2">
        <f>[1]!genUniform($M$9,$M$10)</f>
        <v>#VALUE!</v>
      </c>
      <c r="N93" s="42" t="e" vm="1">
        <f t="shared" si="10"/>
        <v>#VALUE!</v>
      </c>
      <c r="O93" s="42" t="e" vm="1">
        <f t="shared" si="11"/>
        <v>#VALUE!</v>
      </c>
      <c r="P93" s="42" t="e" vm="2">
        <f>[1]!genUniform($P$9,$P$10)</f>
        <v>#VALUE!</v>
      </c>
      <c r="Q93" s="42" t="e" vm="1">
        <f t="shared" si="12"/>
        <v>#VALUE!</v>
      </c>
      <c r="R93" s="42" t="e" vm="1">
        <f t="shared" si="13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[1]!genBinomial(1,0.65)</f>
        <v>#VALUE!</v>
      </c>
      <c r="F94" s="42" t="e" vm="2">
        <f>[1]!GenLimitNormal($F$9,$F$10,0,1000,0)</f>
        <v>#VALUE!</v>
      </c>
      <c r="G94" s="42" t="e" vm="1">
        <f t="shared" si="7"/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8"/>
        <v>#VALUE!</v>
      </c>
      <c r="L94" s="42" t="e" vm="1">
        <f t="shared" si="9"/>
        <v>#VALUE!</v>
      </c>
      <c r="M94" s="42" t="e" vm="2">
        <f>[1]!genUniform($M$9,$M$10)</f>
        <v>#VALUE!</v>
      </c>
      <c r="N94" s="42" t="e" vm="1">
        <f t="shared" si="10"/>
        <v>#VALUE!</v>
      </c>
      <c r="O94" s="42" t="e" vm="1">
        <f t="shared" si="11"/>
        <v>#VALUE!</v>
      </c>
      <c r="P94" s="42" t="e" vm="2">
        <f>[1]!genUniform($P$9,$P$10)</f>
        <v>#VALUE!</v>
      </c>
      <c r="Q94" s="42" t="e" vm="1">
        <f t="shared" si="12"/>
        <v>#VALUE!</v>
      </c>
      <c r="R94" s="42" t="e" vm="1">
        <f t="shared" si="13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[1]!genBinomial(1,0.65)</f>
        <v>#VALUE!</v>
      </c>
      <c r="F95" s="42" t="e" vm="2">
        <f>[1]!GenLimitNormal($F$9,$F$10,0,1000,0)</f>
        <v>#VALUE!</v>
      </c>
      <c r="G95" s="42" t="e" vm="1">
        <f t="shared" si="7"/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8"/>
        <v>#VALUE!</v>
      </c>
      <c r="L95" s="42" t="e" vm="1">
        <f t="shared" si="9"/>
        <v>#VALUE!</v>
      </c>
      <c r="M95" s="42" t="e" vm="2">
        <f>[1]!genUniform($M$9,$M$10)</f>
        <v>#VALUE!</v>
      </c>
      <c r="N95" s="42" t="e" vm="1">
        <f t="shared" si="10"/>
        <v>#VALUE!</v>
      </c>
      <c r="O95" s="42" t="e" vm="1">
        <f t="shared" si="11"/>
        <v>#VALUE!</v>
      </c>
      <c r="P95" s="42" t="e" vm="2">
        <f>[1]!genUniform($P$9,$P$10)</f>
        <v>#VALUE!</v>
      </c>
      <c r="Q95" s="42" t="e" vm="1">
        <f t="shared" si="12"/>
        <v>#VALUE!</v>
      </c>
      <c r="R95" s="42" t="e" vm="1">
        <f t="shared" si="13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[1]!genBinomial(1,0.65)</f>
        <v>#VALUE!</v>
      </c>
      <c r="F96" s="42" t="e" vm="2">
        <f>[1]!GenLimitNormal($F$9,$F$10,0,1000,0)</f>
        <v>#VALUE!</v>
      </c>
      <c r="G96" s="42" t="e" vm="1">
        <f t="shared" si="7"/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8"/>
        <v>#VALUE!</v>
      </c>
      <c r="L96" s="42" t="e" vm="1">
        <f t="shared" si="9"/>
        <v>#VALUE!</v>
      </c>
      <c r="M96" s="42" t="e" vm="2">
        <f>[1]!genUniform($M$9,$M$10)</f>
        <v>#VALUE!</v>
      </c>
      <c r="N96" s="42" t="e" vm="1">
        <f t="shared" si="10"/>
        <v>#VALUE!</v>
      </c>
      <c r="O96" s="42" t="e" vm="1">
        <f t="shared" si="11"/>
        <v>#VALUE!</v>
      </c>
      <c r="P96" s="42" t="e" vm="2">
        <f>[1]!genUniform($P$9,$P$10)</f>
        <v>#VALUE!</v>
      </c>
      <c r="Q96" s="42" t="e" vm="1">
        <f t="shared" si="12"/>
        <v>#VALUE!</v>
      </c>
      <c r="R96" s="42" t="e" vm="1">
        <f t="shared" si="13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[1]!genBinomial(1,0.65)</f>
        <v>#VALUE!</v>
      </c>
      <c r="F97" s="42" t="e" vm="2">
        <f>[1]!GenLimitNormal($F$9,$F$10,0,1000,0)</f>
        <v>#VALUE!</v>
      </c>
      <c r="G97" s="42" t="e" vm="1">
        <f t="shared" si="7"/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8"/>
        <v>#VALUE!</v>
      </c>
      <c r="L97" s="42" t="e" vm="1">
        <f t="shared" si="9"/>
        <v>#VALUE!</v>
      </c>
      <c r="M97" s="42" t="e" vm="2">
        <f>[1]!genUniform($M$9,$M$10)</f>
        <v>#VALUE!</v>
      </c>
      <c r="N97" s="42" t="e" vm="1">
        <f t="shared" si="10"/>
        <v>#VALUE!</v>
      </c>
      <c r="O97" s="42" t="e" vm="1">
        <f t="shared" si="11"/>
        <v>#VALUE!</v>
      </c>
      <c r="P97" s="42" t="e" vm="2">
        <f>[1]!genUniform($P$9,$P$10)</f>
        <v>#VALUE!</v>
      </c>
      <c r="Q97" s="42" t="e" vm="1">
        <f t="shared" si="12"/>
        <v>#VALUE!</v>
      </c>
      <c r="R97" s="42" t="e" vm="1">
        <f t="shared" si="13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[1]!genBinomial(1,0.65)</f>
        <v>#VALUE!</v>
      </c>
      <c r="F98" s="42" t="e" vm="2">
        <f>[1]!GenLimitNormal($F$9,$F$10,0,1000,0)</f>
        <v>#VALUE!</v>
      </c>
      <c r="G98" s="42" t="e" vm="1">
        <f t="shared" si="7"/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8"/>
        <v>#VALUE!</v>
      </c>
      <c r="L98" s="42" t="e" vm="1">
        <f t="shared" si="9"/>
        <v>#VALUE!</v>
      </c>
      <c r="M98" s="42" t="e" vm="2">
        <f>[1]!genUniform($M$9,$M$10)</f>
        <v>#VALUE!</v>
      </c>
      <c r="N98" s="42" t="e" vm="1">
        <f t="shared" si="10"/>
        <v>#VALUE!</v>
      </c>
      <c r="O98" s="42" t="e" vm="1">
        <f t="shared" si="11"/>
        <v>#VALUE!</v>
      </c>
      <c r="P98" s="42" t="e" vm="2">
        <f>[1]!genUniform($P$9,$P$10)</f>
        <v>#VALUE!</v>
      </c>
      <c r="Q98" s="42" t="e" vm="1">
        <f t="shared" si="12"/>
        <v>#VALUE!</v>
      </c>
      <c r="R98" s="42" t="e" vm="1">
        <f t="shared" si="13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[1]!genBinomial(1,0.65)</f>
        <v>#VALUE!</v>
      </c>
      <c r="F99" s="42" t="e" vm="2">
        <f>[1]!GenLimitNormal($F$9,$F$10,0,1000,0)</f>
        <v>#VALUE!</v>
      </c>
      <c r="G99" s="42" t="e" vm="1">
        <f t="shared" si="7"/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8"/>
        <v>#VALUE!</v>
      </c>
      <c r="L99" s="42" t="e" vm="1">
        <f t="shared" si="9"/>
        <v>#VALUE!</v>
      </c>
      <c r="M99" s="42" t="e" vm="2">
        <f>[1]!genUniform($M$9,$M$10)</f>
        <v>#VALUE!</v>
      </c>
      <c r="N99" s="42" t="e" vm="1">
        <f t="shared" si="10"/>
        <v>#VALUE!</v>
      </c>
      <c r="O99" s="42" t="e" vm="1">
        <f t="shared" si="11"/>
        <v>#VALUE!</v>
      </c>
      <c r="P99" s="42" t="e" vm="2">
        <f>[1]!genUniform($P$9,$P$10)</f>
        <v>#VALUE!</v>
      </c>
      <c r="Q99" s="42" t="e" vm="1">
        <f t="shared" si="12"/>
        <v>#VALUE!</v>
      </c>
      <c r="R99" s="42" t="e" vm="1">
        <f t="shared" si="13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[1]!genBinomial(1,0.65)</f>
        <v>#VALUE!</v>
      </c>
      <c r="F100" s="42" t="e" vm="2">
        <f>[1]!GenLimitNormal($F$9,$F$10,0,1000,0)</f>
        <v>#VALUE!</v>
      </c>
      <c r="G100" s="42" t="e" vm="1">
        <f t="shared" si="7"/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8"/>
        <v>#VALUE!</v>
      </c>
      <c r="L100" s="42" t="e" vm="1">
        <f t="shared" si="9"/>
        <v>#VALUE!</v>
      </c>
      <c r="M100" s="42" t="e" vm="2">
        <f>[1]!genUniform($M$9,$M$10)</f>
        <v>#VALUE!</v>
      </c>
      <c r="N100" s="42" t="e" vm="1">
        <f t="shared" si="10"/>
        <v>#VALUE!</v>
      </c>
      <c r="O100" s="42" t="e" vm="1">
        <f t="shared" si="11"/>
        <v>#VALUE!</v>
      </c>
      <c r="P100" s="42" t="e" vm="2">
        <f>[1]!genUniform($P$9,$P$10)</f>
        <v>#VALUE!</v>
      </c>
      <c r="Q100" s="42" t="e" vm="1">
        <f t="shared" si="12"/>
        <v>#VALUE!</v>
      </c>
      <c r="R100" s="42" t="e" vm="1">
        <f t="shared" si="13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[1]!genBinomial(1,0.65)</f>
        <v>#VALUE!</v>
      </c>
      <c r="F101" s="42" t="e" vm="2">
        <f>[1]!GenLimitNormal($F$9,$F$10,0,1000,0)</f>
        <v>#VALUE!</v>
      </c>
      <c r="G101" s="42" t="e" vm="1">
        <f t="shared" si="7"/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8"/>
        <v>#VALUE!</v>
      </c>
      <c r="L101" s="42" t="e" vm="1">
        <f t="shared" si="9"/>
        <v>#VALUE!</v>
      </c>
      <c r="M101" s="42" t="e" vm="2">
        <f>[1]!genUniform($M$9,$M$10)</f>
        <v>#VALUE!</v>
      </c>
      <c r="N101" s="42" t="e" vm="1">
        <f t="shared" si="10"/>
        <v>#VALUE!</v>
      </c>
      <c r="O101" s="42" t="e" vm="1">
        <f t="shared" si="11"/>
        <v>#VALUE!</v>
      </c>
      <c r="P101" s="42" t="e" vm="2">
        <f>[1]!genUniform($P$9,$P$10)</f>
        <v>#VALUE!</v>
      </c>
      <c r="Q101" s="42" t="e" vm="1">
        <f t="shared" si="12"/>
        <v>#VALUE!</v>
      </c>
      <c r="R101" s="42" t="e" vm="1">
        <f t="shared" si="13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[1]!genBinomial(1,0.65)</f>
        <v>#VALUE!</v>
      </c>
      <c r="F102" s="42" t="e" vm="2">
        <f>[1]!GenLimitNormal($F$9,$F$10,0,1000,0)</f>
        <v>#VALUE!</v>
      </c>
      <c r="G102" s="42" t="e" vm="1">
        <f t="shared" si="7"/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8"/>
        <v>#VALUE!</v>
      </c>
      <c r="L102" s="42" t="e" vm="1">
        <f t="shared" si="9"/>
        <v>#VALUE!</v>
      </c>
      <c r="M102" s="42" t="e" vm="2">
        <f>[1]!genUniform($M$9,$M$10)</f>
        <v>#VALUE!</v>
      </c>
      <c r="N102" s="42" t="e" vm="1">
        <f t="shared" si="10"/>
        <v>#VALUE!</v>
      </c>
      <c r="O102" s="42" t="e" vm="1">
        <f t="shared" si="11"/>
        <v>#VALUE!</v>
      </c>
      <c r="P102" s="42" t="e" vm="2">
        <f>[1]!genUniform($P$9,$P$10)</f>
        <v>#VALUE!</v>
      </c>
      <c r="Q102" s="42" t="e" vm="1">
        <f t="shared" si="12"/>
        <v>#VALUE!</v>
      </c>
      <c r="R102" s="42" t="e" vm="1">
        <f t="shared" si="13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[1]!genBinomial(1,0.65)</f>
        <v>#VALUE!</v>
      </c>
      <c r="F103" s="42" t="e" vm="2">
        <f>[1]!GenLimitNormal($F$9,$F$10,0,1000,0)</f>
        <v>#VALUE!</v>
      </c>
      <c r="G103" s="42" t="e" vm="1">
        <f t="shared" si="7"/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8"/>
        <v>#VALUE!</v>
      </c>
      <c r="L103" s="42" t="e" vm="1">
        <f t="shared" si="9"/>
        <v>#VALUE!</v>
      </c>
      <c r="M103" s="42" t="e" vm="2">
        <f>[1]!genUniform($M$9,$M$10)</f>
        <v>#VALUE!</v>
      </c>
      <c r="N103" s="42" t="e" vm="1">
        <f t="shared" si="10"/>
        <v>#VALUE!</v>
      </c>
      <c r="O103" s="42" t="e" vm="1">
        <f t="shared" si="11"/>
        <v>#VALUE!</v>
      </c>
      <c r="P103" s="42" t="e" vm="2">
        <f>[1]!genUniform($P$9,$P$10)</f>
        <v>#VALUE!</v>
      </c>
      <c r="Q103" s="42" t="e" vm="1">
        <f t="shared" si="12"/>
        <v>#VALUE!</v>
      </c>
      <c r="R103" s="42" t="e" vm="1">
        <f t="shared" si="13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[1]!genBinomial(1,0.65)</f>
        <v>#VALUE!</v>
      </c>
      <c r="F104" s="42" t="e" vm="2">
        <f>[1]!GenLimitNormal($F$9,$F$10,0,1000,0)</f>
        <v>#VALUE!</v>
      </c>
      <c r="G104" s="42" t="e" vm="1">
        <f t="shared" si="7"/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8"/>
        <v>#VALUE!</v>
      </c>
      <c r="L104" s="42" t="e" vm="1">
        <f t="shared" si="9"/>
        <v>#VALUE!</v>
      </c>
      <c r="M104" s="42" t="e" vm="2">
        <f>[1]!genUniform($M$9,$M$10)</f>
        <v>#VALUE!</v>
      </c>
      <c r="N104" s="42" t="e" vm="1">
        <f t="shared" si="10"/>
        <v>#VALUE!</v>
      </c>
      <c r="O104" s="42" t="e" vm="1">
        <f t="shared" si="11"/>
        <v>#VALUE!</v>
      </c>
      <c r="P104" s="42" t="e" vm="2">
        <f>[1]!genUniform($P$9,$P$10)</f>
        <v>#VALUE!</v>
      </c>
      <c r="Q104" s="42" t="e" vm="1">
        <f t="shared" si="12"/>
        <v>#VALUE!</v>
      </c>
      <c r="R104" s="42" t="e" vm="1">
        <f t="shared" si="13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[1]!genBinomial(1,0.65)</f>
        <v>#VALUE!</v>
      </c>
      <c r="F105" s="42" t="e" vm="2">
        <f>[1]!GenLimitNormal($F$9,$F$10,0,1000,0)</f>
        <v>#VALUE!</v>
      </c>
      <c r="G105" s="42" t="e" vm="1">
        <f t="shared" si="7"/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8"/>
        <v>#VALUE!</v>
      </c>
      <c r="L105" s="42" t="e" vm="1">
        <f t="shared" si="9"/>
        <v>#VALUE!</v>
      </c>
      <c r="M105" s="42" t="e" vm="2">
        <f>[1]!genUniform($M$9,$M$10)</f>
        <v>#VALUE!</v>
      </c>
      <c r="N105" s="42" t="e" vm="1">
        <f t="shared" si="10"/>
        <v>#VALUE!</v>
      </c>
      <c r="O105" s="42" t="e" vm="1">
        <f t="shared" si="11"/>
        <v>#VALUE!</v>
      </c>
      <c r="P105" s="42" t="e" vm="2">
        <f>[1]!genUniform($P$9,$P$10)</f>
        <v>#VALUE!</v>
      </c>
      <c r="Q105" s="42" t="e" vm="1">
        <f t="shared" si="12"/>
        <v>#VALUE!</v>
      </c>
      <c r="R105" s="42" t="e" vm="1">
        <f t="shared" si="13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[1]!genBinomial(1,0.65)</f>
        <v>#VALUE!</v>
      </c>
      <c r="F106" s="42" t="e" vm="2">
        <f>[1]!GenLimitNormal($F$9,$F$10,0,1000,0)</f>
        <v>#VALUE!</v>
      </c>
      <c r="G106" s="42" t="e" vm="1">
        <f t="shared" si="7"/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8"/>
        <v>#VALUE!</v>
      </c>
      <c r="L106" s="42" t="e" vm="1">
        <f t="shared" si="9"/>
        <v>#VALUE!</v>
      </c>
      <c r="M106" s="42" t="e" vm="2">
        <f>[1]!genUniform($M$9,$M$10)</f>
        <v>#VALUE!</v>
      </c>
      <c r="N106" s="42" t="e" vm="1">
        <f t="shared" si="10"/>
        <v>#VALUE!</v>
      </c>
      <c r="O106" s="42" t="e" vm="1">
        <f t="shared" si="11"/>
        <v>#VALUE!</v>
      </c>
      <c r="P106" s="42" t="e" vm="2">
        <f>[1]!genUniform($P$9,$P$10)</f>
        <v>#VALUE!</v>
      </c>
      <c r="Q106" s="42" t="e" vm="1">
        <f t="shared" si="12"/>
        <v>#VALUE!</v>
      </c>
      <c r="R106" s="42" t="e" vm="1">
        <f t="shared" si="13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[1]!genBinomial(1,0.65)</f>
        <v>#VALUE!</v>
      </c>
      <c r="F107" s="42" t="e" vm="2">
        <f>[1]!GenLimitNormal($F$9,$F$10,0,1000,0)</f>
        <v>#VALUE!</v>
      </c>
      <c r="G107" s="42" t="e" vm="1">
        <f t="shared" si="7"/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8"/>
        <v>#VALUE!</v>
      </c>
      <c r="L107" s="42" t="e" vm="1">
        <f t="shared" si="9"/>
        <v>#VALUE!</v>
      </c>
      <c r="M107" s="42" t="e" vm="2">
        <f>[1]!genUniform($M$9,$M$10)</f>
        <v>#VALUE!</v>
      </c>
      <c r="N107" s="42" t="e" vm="1">
        <f t="shared" si="10"/>
        <v>#VALUE!</v>
      </c>
      <c r="O107" s="42" t="e" vm="1">
        <f t="shared" si="11"/>
        <v>#VALUE!</v>
      </c>
      <c r="P107" s="42" t="e" vm="2">
        <f>[1]!genUniform($P$9,$P$10)</f>
        <v>#VALUE!</v>
      </c>
      <c r="Q107" s="42" t="e" vm="1">
        <f t="shared" si="12"/>
        <v>#VALUE!</v>
      </c>
      <c r="R107" s="42" t="e" vm="1">
        <f t="shared" si="13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[1]!genBinomial(1,0.65)</f>
        <v>#VALUE!</v>
      </c>
      <c r="F108" s="42" t="e" vm="2">
        <f>[1]!GenLimitNormal($F$9,$F$10,0,1000,0)</f>
        <v>#VALUE!</v>
      </c>
      <c r="G108" s="42" t="e" vm="1">
        <f t="shared" si="7"/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8"/>
        <v>#VALUE!</v>
      </c>
      <c r="L108" s="42" t="e" vm="1">
        <f t="shared" si="9"/>
        <v>#VALUE!</v>
      </c>
      <c r="M108" s="42" t="e" vm="2">
        <f>[1]!genUniform($M$9,$M$10)</f>
        <v>#VALUE!</v>
      </c>
      <c r="N108" s="42" t="e" vm="1">
        <f t="shared" si="10"/>
        <v>#VALUE!</v>
      </c>
      <c r="O108" s="42" t="e" vm="1">
        <f t="shared" si="11"/>
        <v>#VALUE!</v>
      </c>
      <c r="P108" s="42" t="e" vm="2">
        <f>[1]!genUniform($P$9,$P$10)</f>
        <v>#VALUE!</v>
      </c>
      <c r="Q108" s="42" t="e" vm="1">
        <f t="shared" si="12"/>
        <v>#VALUE!</v>
      </c>
      <c r="R108" s="42" t="e" vm="1">
        <f t="shared" si="13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[1]!genBinomial(1,0.65)</f>
        <v>#VALUE!</v>
      </c>
      <c r="F109" s="42" t="e" vm="2">
        <f>[1]!GenLimitNormal($F$9,$F$10,0,1000,0)</f>
        <v>#VALUE!</v>
      </c>
      <c r="G109" s="42" t="e" vm="1">
        <f t="shared" si="7"/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8"/>
        <v>#VALUE!</v>
      </c>
      <c r="L109" s="42" t="e" vm="1">
        <f t="shared" si="9"/>
        <v>#VALUE!</v>
      </c>
      <c r="M109" s="42" t="e" vm="2">
        <f>[1]!genUniform($M$9,$M$10)</f>
        <v>#VALUE!</v>
      </c>
      <c r="N109" s="42" t="e" vm="1">
        <f t="shared" si="10"/>
        <v>#VALUE!</v>
      </c>
      <c r="O109" s="42" t="e" vm="1">
        <f t="shared" si="11"/>
        <v>#VALUE!</v>
      </c>
      <c r="P109" s="42" t="e" vm="2">
        <f>[1]!genUniform($P$9,$P$10)</f>
        <v>#VALUE!</v>
      </c>
      <c r="Q109" s="42" t="e" vm="1">
        <f t="shared" si="12"/>
        <v>#VALUE!</v>
      </c>
      <c r="R109" s="42" t="e" vm="1">
        <f t="shared" si="13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[1]!genBinomial(1,0.65)</f>
        <v>#VALUE!</v>
      </c>
      <c r="F110" s="42" t="e" vm="2">
        <f>[1]!GenLimitNormal($F$9,$F$10,0,1000,0)</f>
        <v>#VALUE!</v>
      </c>
      <c r="G110" s="42" t="e" vm="1">
        <f t="shared" si="7"/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8"/>
        <v>#VALUE!</v>
      </c>
      <c r="L110" s="42" t="e" vm="1">
        <f t="shared" si="9"/>
        <v>#VALUE!</v>
      </c>
      <c r="M110" s="42" t="e" vm="2">
        <f>[1]!genUniform($M$9,$M$10)</f>
        <v>#VALUE!</v>
      </c>
      <c r="N110" s="42" t="e" vm="1">
        <f t="shared" si="10"/>
        <v>#VALUE!</v>
      </c>
      <c r="O110" s="42" t="e" vm="1">
        <f t="shared" si="11"/>
        <v>#VALUE!</v>
      </c>
      <c r="P110" s="42" t="e" vm="2">
        <f>[1]!genUniform($P$9,$P$10)</f>
        <v>#VALUE!</v>
      </c>
      <c r="Q110" s="42" t="e" vm="1">
        <f t="shared" si="12"/>
        <v>#VALUE!</v>
      </c>
      <c r="R110" s="42" t="e" vm="1">
        <f t="shared" si="13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[1]!genBinomial(1,0.65)</f>
        <v>#VALUE!</v>
      </c>
      <c r="F111" s="42" t="e" vm="2">
        <f>[1]!GenLimitNormal($F$9,$F$10,0,1000,0)</f>
        <v>#VALUE!</v>
      </c>
      <c r="G111" s="42" t="e" vm="1">
        <f t="shared" si="7"/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8"/>
        <v>#VALUE!</v>
      </c>
      <c r="L111" s="42" t="e" vm="1">
        <f t="shared" si="9"/>
        <v>#VALUE!</v>
      </c>
      <c r="M111" s="42" t="e" vm="2">
        <f>[1]!genUniform($M$9,$M$10)</f>
        <v>#VALUE!</v>
      </c>
      <c r="N111" s="42" t="e" vm="1">
        <f t="shared" si="10"/>
        <v>#VALUE!</v>
      </c>
      <c r="O111" s="42" t="e" vm="1">
        <f t="shared" si="11"/>
        <v>#VALUE!</v>
      </c>
      <c r="P111" s="42" t="e" vm="2">
        <f>[1]!genUniform($P$9,$P$10)</f>
        <v>#VALUE!</v>
      </c>
      <c r="Q111" s="42" t="e" vm="1">
        <f t="shared" si="12"/>
        <v>#VALUE!</v>
      </c>
      <c r="R111" s="42" t="e" vm="1">
        <f t="shared" si="13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[1]!genBinomial(1,0.65)</f>
        <v>#VALUE!</v>
      </c>
      <c r="F112" s="42" t="e" vm="2">
        <f>[1]!GenLimitNormal($F$9,$F$10,0,1000,0)</f>
        <v>#VALUE!</v>
      </c>
      <c r="G112" s="42" t="e" vm="1">
        <f t="shared" si="7"/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8"/>
        <v>#VALUE!</v>
      </c>
      <c r="L112" s="42" t="e" vm="1">
        <f t="shared" si="9"/>
        <v>#VALUE!</v>
      </c>
      <c r="M112" s="42" t="e" vm="2">
        <f>[1]!genUniform($M$9,$M$10)</f>
        <v>#VALUE!</v>
      </c>
      <c r="N112" s="42" t="e" vm="1">
        <f t="shared" si="10"/>
        <v>#VALUE!</v>
      </c>
      <c r="O112" s="42" t="e" vm="1">
        <f t="shared" si="11"/>
        <v>#VALUE!</v>
      </c>
      <c r="P112" s="42" t="e" vm="2">
        <f>[1]!genUniform($P$9,$P$10)</f>
        <v>#VALUE!</v>
      </c>
      <c r="Q112" s="42" t="e" vm="1">
        <f t="shared" si="12"/>
        <v>#VALUE!</v>
      </c>
      <c r="R112" s="42" t="e" vm="1">
        <f t="shared" si="13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[1]!genBinomial(1,0.65)</f>
        <v>#VALUE!</v>
      </c>
      <c r="F113" s="42" t="e" vm="2">
        <f>[1]!GenLimitNormal($F$9,$F$10,0,1000,0)</f>
        <v>#VALUE!</v>
      </c>
      <c r="G113" s="42" t="e" vm="1">
        <f t="shared" si="7"/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8"/>
        <v>#VALUE!</v>
      </c>
      <c r="L113" s="42" t="e" vm="1">
        <f t="shared" si="9"/>
        <v>#VALUE!</v>
      </c>
      <c r="M113" s="42" t="e" vm="2">
        <f>[1]!genUniform($M$9,$M$10)</f>
        <v>#VALUE!</v>
      </c>
      <c r="N113" s="42" t="e" vm="1">
        <f t="shared" si="10"/>
        <v>#VALUE!</v>
      </c>
      <c r="O113" s="42" t="e" vm="1">
        <f t="shared" si="11"/>
        <v>#VALUE!</v>
      </c>
      <c r="P113" s="42" t="e" vm="2">
        <f>[1]!genUniform($P$9,$P$10)</f>
        <v>#VALUE!</v>
      </c>
      <c r="Q113" s="42" t="e" vm="1">
        <f t="shared" si="12"/>
        <v>#VALUE!</v>
      </c>
      <c r="R113" s="42" t="e" vm="1">
        <f t="shared" si="13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[1]!genBinomial(1,0.65)</f>
        <v>#VALUE!</v>
      </c>
      <c r="F114" s="42" t="e" vm="2">
        <f>[1]!GenLimitNormal($F$9,$F$10,0,1000,0)</f>
        <v>#VALUE!</v>
      </c>
      <c r="G114" s="42" t="e" vm="1">
        <f t="shared" si="7"/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8"/>
        <v>#VALUE!</v>
      </c>
      <c r="L114" s="42" t="e" vm="1">
        <f t="shared" si="9"/>
        <v>#VALUE!</v>
      </c>
      <c r="M114" s="42" t="e" vm="2">
        <f>[1]!genUniform($M$9,$M$10)</f>
        <v>#VALUE!</v>
      </c>
      <c r="N114" s="42" t="e" vm="1">
        <f t="shared" si="10"/>
        <v>#VALUE!</v>
      </c>
      <c r="O114" s="42" t="e" vm="1">
        <f t="shared" si="11"/>
        <v>#VALUE!</v>
      </c>
      <c r="P114" s="42" t="e" vm="2">
        <f>[1]!genUniform($P$9,$P$10)</f>
        <v>#VALUE!</v>
      </c>
      <c r="Q114" s="42" t="e" vm="1">
        <f t="shared" si="12"/>
        <v>#VALUE!</v>
      </c>
      <c r="R114" s="42" t="e" vm="1">
        <f t="shared" si="13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[1]!genBinomial(1,0.65)</f>
        <v>#VALUE!</v>
      </c>
      <c r="F115" s="42" t="e" vm="2">
        <f>[1]!GenLimitNormal($F$9,$F$10,0,1000,0)</f>
        <v>#VALUE!</v>
      </c>
      <c r="G115" s="42" t="e" vm="1">
        <f t="shared" si="7"/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8"/>
        <v>#VALUE!</v>
      </c>
      <c r="L115" s="42" t="e" vm="1">
        <f t="shared" si="9"/>
        <v>#VALUE!</v>
      </c>
      <c r="M115" s="42" t="e" vm="2">
        <f>[1]!genUniform($M$9,$M$10)</f>
        <v>#VALUE!</v>
      </c>
      <c r="N115" s="42" t="e" vm="1">
        <f t="shared" si="10"/>
        <v>#VALUE!</v>
      </c>
      <c r="O115" s="42" t="e" vm="1">
        <f t="shared" si="11"/>
        <v>#VALUE!</v>
      </c>
      <c r="P115" s="42" t="e" vm="2">
        <f>[1]!genUniform($P$9,$P$10)</f>
        <v>#VALUE!</v>
      </c>
      <c r="Q115" s="42" t="e" vm="1">
        <f t="shared" si="12"/>
        <v>#VALUE!</v>
      </c>
      <c r="R115" s="42" t="e" vm="1">
        <f t="shared" si="13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[1]!genBinomial(1,0.65)</f>
        <v>#VALUE!</v>
      </c>
      <c r="F116" s="42" t="e" vm="2">
        <f>[1]!GenLimitNormal($F$9,$F$10,0,1000,0)</f>
        <v>#VALUE!</v>
      </c>
      <c r="G116" s="42" t="e" vm="1">
        <f t="shared" si="7"/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8"/>
        <v>#VALUE!</v>
      </c>
      <c r="L116" s="42" t="e" vm="1">
        <f t="shared" si="9"/>
        <v>#VALUE!</v>
      </c>
      <c r="M116" s="42" t="e" vm="2">
        <f>[1]!genUniform($M$9,$M$10)</f>
        <v>#VALUE!</v>
      </c>
      <c r="N116" s="42" t="e" vm="1">
        <f t="shared" si="10"/>
        <v>#VALUE!</v>
      </c>
      <c r="O116" s="42" t="e" vm="1">
        <f t="shared" si="11"/>
        <v>#VALUE!</v>
      </c>
      <c r="P116" s="42" t="e" vm="2">
        <f>[1]!genUniform($P$9,$P$10)</f>
        <v>#VALUE!</v>
      </c>
      <c r="Q116" s="42" t="e" vm="1">
        <f t="shared" si="12"/>
        <v>#VALUE!</v>
      </c>
      <c r="R116" s="42" t="e" vm="1">
        <f t="shared" si="13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[1]!genBinomial(1,0.65)</f>
        <v>#VALUE!</v>
      </c>
      <c r="F117" s="42" t="e" vm="2">
        <f>[1]!GenLimitNormal($F$9,$F$10,0,1000,0)</f>
        <v>#VALUE!</v>
      </c>
      <c r="G117" s="42" t="e" vm="1">
        <f t="shared" si="7"/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8"/>
        <v>#VALUE!</v>
      </c>
      <c r="L117" s="42" t="e" vm="1">
        <f t="shared" si="9"/>
        <v>#VALUE!</v>
      </c>
      <c r="M117" s="42" t="e" vm="2">
        <f>[1]!genUniform($M$9,$M$10)</f>
        <v>#VALUE!</v>
      </c>
      <c r="N117" s="42" t="e" vm="1">
        <f t="shared" si="10"/>
        <v>#VALUE!</v>
      </c>
      <c r="O117" s="42" t="e" vm="1">
        <f t="shared" si="11"/>
        <v>#VALUE!</v>
      </c>
      <c r="P117" s="42" t="e" vm="2">
        <f>[1]!genUniform($P$9,$P$10)</f>
        <v>#VALUE!</v>
      </c>
      <c r="Q117" s="42" t="e" vm="1">
        <f t="shared" si="12"/>
        <v>#VALUE!</v>
      </c>
      <c r="R117" s="42" t="e" vm="1">
        <f t="shared" si="13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[1]!genBinomial(1,0.65)</f>
        <v>#VALUE!</v>
      </c>
      <c r="F118" s="42" t="e" vm="2">
        <f>[1]!GenLimitNormal($F$9,$F$10,0,1000,0)</f>
        <v>#VALUE!</v>
      </c>
      <c r="G118" s="42" t="e" vm="1">
        <f t="shared" si="7"/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8"/>
        <v>#VALUE!</v>
      </c>
      <c r="L118" s="42" t="e" vm="1">
        <f t="shared" si="9"/>
        <v>#VALUE!</v>
      </c>
      <c r="M118" s="42" t="e" vm="2">
        <f>[1]!genUniform($M$9,$M$10)</f>
        <v>#VALUE!</v>
      </c>
      <c r="N118" s="42" t="e" vm="1">
        <f t="shared" si="10"/>
        <v>#VALUE!</v>
      </c>
      <c r="O118" s="42" t="e" vm="1">
        <f t="shared" si="11"/>
        <v>#VALUE!</v>
      </c>
      <c r="P118" s="42" t="e" vm="2">
        <f>[1]!genUniform($P$9,$P$10)</f>
        <v>#VALUE!</v>
      </c>
      <c r="Q118" s="42" t="e" vm="1">
        <f t="shared" si="12"/>
        <v>#VALUE!</v>
      </c>
      <c r="R118" s="42" t="e" vm="1">
        <f t="shared" si="13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[1]!genBinomial(1,0.65)</f>
        <v>#VALUE!</v>
      </c>
      <c r="F119" s="42" t="e" vm="2">
        <f>[1]!GenLimitNormal($F$9,$F$10,0,1000,0)</f>
        <v>#VALUE!</v>
      </c>
      <c r="G119" s="42" t="e" vm="1">
        <f t="shared" si="7"/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8"/>
        <v>#VALUE!</v>
      </c>
      <c r="L119" s="42" t="e" vm="1">
        <f t="shared" si="9"/>
        <v>#VALUE!</v>
      </c>
      <c r="M119" s="42" t="e" vm="2">
        <f>[1]!genUniform($M$9,$M$10)</f>
        <v>#VALUE!</v>
      </c>
      <c r="N119" s="42" t="e" vm="1">
        <f t="shared" si="10"/>
        <v>#VALUE!</v>
      </c>
      <c r="O119" s="42" t="e" vm="1">
        <f t="shared" si="11"/>
        <v>#VALUE!</v>
      </c>
      <c r="P119" s="42" t="e" vm="2">
        <f>[1]!genUniform($P$9,$P$10)</f>
        <v>#VALUE!</v>
      </c>
      <c r="Q119" s="42" t="e" vm="1">
        <f t="shared" si="12"/>
        <v>#VALUE!</v>
      </c>
      <c r="R119" s="42" t="e" vm="1">
        <f t="shared" si="13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[1]!genBinomial(1,0.65)</f>
        <v>#VALUE!</v>
      </c>
      <c r="F120" s="42" t="e" vm="2">
        <f>[1]!GenLimitNormal($F$9,$F$10,0,1000,0)</f>
        <v>#VALUE!</v>
      </c>
      <c r="G120" s="42" t="e" vm="1">
        <f t="shared" si="7"/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8"/>
        <v>#VALUE!</v>
      </c>
      <c r="L120" s="42" t="e" vm="1">
        <f t="shared" si="9"/>
        <v>#VALUE!</v>
      </c>
      <c r="M120" s="42" t="e" vm="2">
        <f>[1]!genUniform($M$9,$M$10)</f>
        <v>#VALUE!</v>
      </c>
      <c r="N120" s="42" t="e" vm="1">
        <f t="shared" si="10"/>
        <v>#VALUE!</v>
      </c>
      <c r="O120" s="42" t="e" vm="1">
        <f t="shared" si="11"/>
        <v>#VALUE!</v>
      </c>
      <c r="P120" s="42" t="e" vm="2">
        <f>[1]!genUniform($P$9,$P$10)</f>
        <v>#VALUE!</v>
      </c>
      <c r="Q120" s="42" t="e" vm="1">
        <f t="shared" si="12"/>
        <v>#VALUE!</v>
      </c>
      <c r="R120" s="42" t="e" vm="1">
        <f t="shared" si="13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[1]!genBinomial(1,0.65)</f>
        <v>#VALUE!</v>
      </c>
      <c r="F121" s="42" t="e" vm="2">
        <f>[1]!GenLimitNormal($F$9,$F$10,0,1000,0)</f>
        <v>#VALUE!</v>
      </c>
      <c r="G121" s="42" t="e" vm="1">
        <f t="shared" si="7"/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8"/>
        <v>#VALUE!</v>
      </c>
      <c r="L121" s="42" t="e" vm="1">
        <f t="shared" si="9"/>
        <v>#VALUE!</v>
      </c>
      <c r="M121" s="42" t="e" vm="2">
        <f>[1]!genUniform($M$9,$M$10)</f>
        <v>#VALUE!</v>
      </c>
      <c r="N121" s="42" t="e" vm="1">
        <f t="shared" si="10"/>
        <v>#VALUE!</v>
      </c>
      <c r="O121" s="42" t="e" vm="1">
        <f t="shared" si="11"/>
        <v>#VALUE!</v>
      </c>
      <c r="P121" s="42" t="e" vm="2">
        <f>[1]!genUniform($P$9,$P$10)</f>
        <v>#VALUE!</v>
      </c>
      <c r="Q121" s="42" t="e" vm="1">
        <f t="shared" si="12"/>
        <v>#VALUE!</v>
      </c>
      <c r="R121" s="42" t="e" vm="1">
        <f t="shared" si="13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[1]!genBinomial(1,0.65)</f>
        <v>#VALUE!</v>
      </c>
      <c r="F122" s="42" t="e" vm="2">
        <f>[1]!GenLimitNormal($F$9,$F$10,0,1000,0)</f>
        <v>#VALUE!</v>
      </c>
      <c r="G122" s="42" t="e" vm="1">
        <f t="shared" si="7"/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8"/>
        <v>#VALUE!</v>
      </c>
      <c r="L122" s="42" t="e" vm="1">
        <f t="shared" si="9"/>
        <v>#VALUE!</v>
      </c>
      <c r="M122" s="42" t="e" vm="2">
        <f>[1]!genUniform($M$9,$M$10)</f>
        <v>#VALUE!</v>
      </c>
      <c r="N122" s="42" t="e" vm="1">
        <f t="shared" si="10"/>
        <v>#VALUE!</v>
      </c>
      <c r="O122" s="42" t="e" vm="1">
        <f t="shared" si="11"/>
        <v>#VALUE!</v>
      </c>
      <c r="P122" s="42" t="e" vm="2">
        <f>[1]!genUniform($P$9,$P$10)</f>
        <v>#VALUE!</v>
      </c>
      <c r="Q122" s="42" t="e" vm="1">
        <f t="shared" si="12"/>
        <v>#VALUE!</v>
      </c>
      <c r="R122" s="42" t="e" vm="1">
        <f t="shared" si="13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[1]!genBinomial(1,0.65)</f>
        <v>#VALUE!</v>
      </c>
      <c r="F123" s="42" t="e" vm="2">
        <f>[1]!GenLimitNormal($F$9,$F$10,0,1000,0)</f>
        <v>#VALUE!</v>
      </c>
      <c r="G123" s="42" t="e" vm="1">
        <f t="shared" si="7"/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8"/>
        <v>#VALUE!</v>
      </c>
      <c r="L123" s="42" t="e" vm="1">
        <f t="shared" si="9"/>
        <v>#VALUE!</v>
      </c>
      <c r="M123" s="42" t="e" vm="2">
        <f>[1]!genUniform($M$9,$M$10)</f>
        <v>#VALUE!</v>
      </c>
      <c r="N123" s="42" t="e" vm="1">
        <f t="shared" si="10"/>
        <v>#VALUE!</v>
      </c>
      <c r="O123" s="42" t="e" vm="1">
        <f t="shared" si="11"/>
        <v>#VALUE!</v>
      </c>
      <c r="P123" s="42" t="e" vm="2">
        <f>[1]!genUniform($P$9,$P$10)</f>
        <v>#VALUE!</v>
      </c>
      <c r="Q123" s="42" t="e" vm="1">
        <f t="shared" si="12"/>
        <v>#VALUE!</v>
      </c>
      <c r="R123" s="42" t="e" vm="1">
        <f t="shared" si="13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[1]!genBinomial(1,0.65)</f>
        <v>#VALUE!</v>
      </c>
      <c r="F124" s="42" t="e" vm="2">
        <f>[1]!GenLimitNormal($F$9,$F$10,0,1000,0)</f>
        <v>#VALUE!</v>
      </c>
      <c r="G124" s="42" t="e" vm="1">
        <f t="shared" si="7"/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8"/>
        <v>#VALUE!</v>
      </c>
      <c r="L124" s="42" t="e" vm="1">
        <f t="shared" si="9"/>
        <v>#VALUE!</v>
      </c>
      <c r="M124" s="42" t="e" vm="2">
        <f>[1]!genUniform($M$9,$M$10)</f>
        <v>#VALUE!</v>
      </c>
      <c r="N124" s="42" t="e" vm="1">
        <f t="shared" si="10"/>
        <v>#VALUE!</v>
      </c>
      <c r="O124" s="42" t="e" vm="1">
        <f t="shared" si="11"/>
        <v>#VALUE!</v>
      </c>
      <c r="P124" s="42" t="e" vm="2">
        <f>[1]!genUniform($P$9,$P$10)</f>
        <v>#VALUE!</v>
      </c>
      <c r="Q124" s="42" t="e" vm="1">
        <f t="shared" si="12"/>
        <v>#VALUE!</v>
      </c>
      <c r="R124" s="42" t="e" vm="1">
        <f t="shared" si="13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[1]!genBinomial(1,0.65)</f>
        <v>#VALUE!</v>
      </c>
      <c r="F125" s="42" t="e" vm="2">
        <f>[1]!GenLimitNormal($F$9,$F$10,0,1000,0)</f>
        <v>#VALUE!</v>
      </c>
      <c r="G125" s="42" t="e" vm="1">
        <f t="shared" si="7"/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8"/>
        <v>#VALUE!</v>
      </c>
      <c r="L125" s="42" t="e" vm="1">
        <f t="shared" si="9"/>
        <v>#VALUE!</v>
      </c>
      <c r="M125" s="42" t="e" vm="2">
        <f>[1]!genUniform($M$9,$M$10)</f>
        <v>#VALUE!</v>
      </c>
      <c r="N125" s="42" t="e" vm="1">
        <f t="shared" si="10"/>
        <v>#VALUE!</v>
      </c>
      <c r="O125" s="42" t="e" vm="1">
        <f t="shared" si="11"/>
        <v>#VALUE!</v>
      </c>
      <c r="P125" s="42" t="e" vm="2">
        <f>[1]!genUniform($P$9,$P$10)</f>
        <v>#VALUE!</v>
      </c>
      <c r="Q125" s="42" t="e" vm="1">
        <f t="shared" si="12"/>
        <v>#VALUE!</v>
      </c>
      <c r="R125" s="42" t="e" vm="1">
        <f t="shared" si="13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[1]!genBinomial(1,0.65)</f>
        <v>#VALUE!</v>
      </c>
      <c r="F126" s="42" t="e" vm="2">
        <f>[1]!GenLimitNormal($F$9,$F$10,0,1000,0)</f>
        <v>#VALUE!</v>
      </c>
      <c r="G126" s="42" t="e" vm="1">
        <f t="shared" si="7"/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8"/>
        <v>#VALUE!</v>
      </c>
      <c r="L126" s="42" t="e" vm="1">
        <f t="shared" si="9"/>
        <v>#VALUE!</v>
      </c>
      <c r="M126" s="42" t="e" vm="2">
        <f>[1]!genUniform($M$9,$M$10)</f>
        <v>#VALUE!</v>
      </c>
      <c r="N126" s="42" t="e" vm="1">
        <f t="shared" si="10"/>
        <v>#VALUE!</v>
      </c>
      <c r="O126" s="42" t="e" vm="1">
        <f t="shared" si="11"/>
        <v>#VALUE!</v>
      </c>
      <c r="P126" s="42" t="e" vm="2">
        <f>[1]!genUniform($P$9,$P$10)</f>
        <v>#VALUE!</v>
      </c>
      <c r="Q126" s="42" t="e" vm="1">
        <f t="shared" si="12"/>
        <v>#VALUE!</v>
      </c>
      <c r="R126" s="42" t="e" vm="1">
        <f t="shared" si="13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[1]!genBinomial(1,0.65)</f>
        <v>#VALUE!</v>
      </c>
      <c r="F127" s="42" t="e" vm="2">
        <f>[1]!GenLimitNormal($F$9,$F$10,0,1000,0)</f>
        <v>#VALUE!</v>
      </c>
      <c r="G127" s="42" t="e" vm="1">
        <f t="shared" si="7"/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8"/>
        <v>#VALUE!</v>
      </c>
      <c r="L127" s="42" t="e" vm="1">
        <f t="shared" si="9"/>
        <v>#VALUE!</v>
      </c>
      <c r="M127" s="42" t="e" vm="2">
        <f>[1]!genUniform($M$9,$M$10)</f>
        <v>#VALUE!</v>
      </c>
      <c r="N127" s="42" t="e" vm="1">
        <f t="shared" si="10"/>
        <v>#VALUE!</v>
      </c>
      <c r="O127" s="42" t="e" vm="1">
        <f t="shared" si="11"/>
        <v>#VALUE!</v>
      </c>
      <c r="P127" s="42" t="e" vm="2">
        <f>[1]!genUniform($P$9,$P$10)</f>
        <v>#VALUE!</v>
      </c>
      <c r="Q127" s="42" t="e" vm="1">
        <f t="shared" si="12"/>
        <v>#VALUE!</v>
      </c>
      <c r="R127" s="42" t="e" vm="1">
        <f t="shared" si="13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[1]!genBinomial(1,0.65)</f>
        <v>#VALUE!</v>
      </c>
      <c r="F128" s="42" t="e" vm="2">
        <f>[1]!GenLimitNormal($F$9,$F$10,0,1000,0)</f>
        <v>#VALUE!</v>
      </c>
      <c r="G128" s="42" t="e" vm="1">
        <f t="shared" si="7"/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8"/>
        <v>#VALUE!</v>
      </c>
      <c r="L128" s="42" t="e" vm="1">
        <f t="shared" si="9"/>
        <v>#VALUE!</v>
      </c>
      <c r="M128" s="42" t="e" vm="2">
        <f>[1]!genUniform($M$9,$M$10)</f>
        <v>#VALUE!</v>
      </c>
      <c r="N128" s="42" t="e" vm="1">
        <f t="shared" si="10"/>
        <v>#VALUE!</v>
      </c>
      <c r="O128" s="42" t="e" vm="1">
        <f t="shared" si="11"/>
        <v>#VALUE!</v>
      </c>
      <c r="P128" s="42" t="e" vm="2">
        <f>[1]!genUniform($P$9,$P$10)</f>
        <v>#VALUE!</v>
      </c>
      <c r="Q128" s="42" t="e" vm="1">
        <f t="shared" si="12"/>
        <v>#VALUE!</v>
      </c>
      <c r="R128" s="42" t="e" vm="1">
        <f t="shared" si="13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[1]!genBinomial(1,0.65)</f>
        <v>#VALUE!</v>
      </c>
      <c r="F129" s="42" t="e" vm="2">
        <f>[1]!GenLimitNormal($F$9,$F$10,0,1000,0)</f>
        <v>#VALUE!</v>
      </c>
      <c r="G129" s="42" t="e" vm="1">
        <f t="shared" si="7"/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8"/>
        <v>#VALUE!</v>
      </c>
      <c r="L129" s="42" t="e" vm="1">
        <f t="shared" si="9"/>
        <v>#VALUE!</v>
      </c>
      <c r="M129" s="42" t="e" vm="2">
        <f>[1]!genUniform($M$9,$M$10)</f>
        <v>#VALUE!</v>
      </c>
      <c r="N129" s="42" t="e" vm="1">
        <f t="shared" si="10"/>
        <v>#VALUE!</v>
      </c>
      <c r="O129" s="42" t="e" vm="1">
        <f t="shared" si="11"/>
        <v>#VALUE!</v>
      </c>
      <c r="P129" s="42" t="e" vm="2">
        <f>[1]!genUniform($P$9,$P$10)</f>
        <v>#VALUE!</v>
      </c>
      <c r="Q129" s="42" t="e" vm="1">
        <f t="shared" si="12"/>
        <v>#VALUE!</v>
      </c>
      <c r="R129" s="42" t="e" vm="1">
        <f t="shared" si="13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[1]!genBinomial(1,0.65)</f>
        <v>#VALUE!</v>
      </c>
      <c r="F130" s="42" t="e" vm="2">
        <f>[1]!GenLimitNormal($F$9,$F$10,0,1000,0)</f>
        <v>#VALUE!</v>
      </c>
      <c r="G130" s="42" t="e" vm="1">
        <f t="shared" si="7"/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8"/>
        <v>#VALUE!</v>
      </c>
      <c r="L130" s="42" t="e" vm="1">
        <f t="shared" si="9"/>
        <v>#VALUE!</v>
      </c>
      <c r="M130" s="42" t="e" vm="2">
        <f>[1]!genUniform($M$9,$M$10)</f>
        <v>#VALUE!</v>
      </c>
      <c r="N130" s="42" t="e" vm="1">
        <f t="shared" si="10"/>
        <v>#VALUE!</v>
      </c>
      <c r="O130" s="42" t="e" vm="1">
        <f t="shared" si="11"/>
        <v>#VALUE!</v>
      </c>
      <c r="P130" s="42" t="e" vm="2">
        <f>[1]!genUniform($P$9,$P$10)</f>
        <v>#VALUE!</v>
      </c>
      <c r="Q130" s="42" t="e" vm="1">
        <f t="shared" si="12"/>
        <v>#VALUE!</v>
      </c>
      <c r="R130" s="42" t="e" vm="1">
        <f t="shared" si="13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[1]!genBinomial(1,0.65)</f>
        <v>#VALUE!</v>
      </c>
      <c r="F131" s="42" t="e" vm="2">
        <f>[1]!GenLimitNormal($F$9,$F$10,0,1000,0)</f>
        <v>#VALUE!</v>
      </c>
      <c r="G131" s="42" t="e" vm="1">
        <f t="shared" si="7"/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8"/>
        <v>#VALUE!</v>
      </c>
      <c r="L131" s="42" t="e" vm="1">
        <f t="shared" si="9"/>
        <v>#VALUE!</v>
      </c>
      <c r="M131" s="42" t="e" vm="2">
        <f>[1]!genUniform($M$9,$M$10)</f>
        <v>#VALUE!</v>
      </c>
      <c r="N131" s="42" t="e" vm="1">
        <f t="shared" si="10"/>
        <v>#VALUE!</v>
      </c>
      <c r="O131" s="42" t="e" vm="1">
        <f t="shared" si="11"/>
        <v>#VALUE!</v>
      </c>
      <c r="P131" s="42" t="e" vm="2">
        <f>[1]!genUniform($P$9,$P$10)</f>
        <v>#VALUE!</v>
      </c>
      <c r="Q131" s="42" t="e" vm="1">
        <f t="shared" si="12"/>
        <v>#VALUE!</v>
      </c>
      <c r="R131" s="42" t="e" vm="1">
        <f t="shared" si="13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[1]!genBinomial(1,0.65)</f>
        <v>#VALUE!</v>
      </c>
      <c r="F132" s="42" t="e" vm="2">
        <f>[1]!GenLimitNormal($F$9,$F$10,0,1000,0)</f>
        <v>#VALUE!</v>
      </c>
      <c r="G132" s="42" t="e" vm="1">
        <f t="shared" si="7"/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8"/>
        <v>#VALUE!</v>
      </c>
      <c r="L132" s="42" t="e" vm="1">
        <f t="shared" si="9"/>
        <v>#VALUE!</v>
      </c>
      <c r="M132" s="42" t="e" vm="2">
        <f>[1]!genUniform($M$9,$M$10)</f>
        <v>#VALUE!</v>
      </c>
      <c r="N132" s="42" t="e" vm="1">
        <f t="shared" si="10"/>
        <v>#VALUE!</v>
      </c>
      <c r="O132" s="42" t="e" vm="1">
        <f t="shared" si="11"/>
        <v>#VALUE!</v>
      </c>
      <c r="P132" s="42" t="e" vm="2">
        <f>[1]!genUniform($P$9,$P$10)</f>
        <v>#VALUE!</v>
      </c>
      <c r="Q132" s="42" t="e" vm="1">
        <f t="shared" si="12"/>
        <v>#VALUE!</v>
      </c>
      <c r="R132" s="42" t="e" vm="1">
        <f t="shared" si="13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[1]!genBinomial(1,0.65)</f>
        <v>#VALUE!</v>
      </c>
      <c r="F133" s="42" t="e" vm="2">
        <f>[1]!GenLimitNormal($F$9,$F$10,0,1000,0)</f>
        <v>#VALUE!</v>
      </c>
      <c r="G133" s="42" t="e" vm="1">
        <f t="shared" si="7"/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8"/>
        <v>#VALUE!</v>
      </c>
      <c r="L133" s="42" t="e" vm="1">
        <f t="shared" si="9"/>
        <v>#VALUE!</v>
      </c>
      <c r="M133" s="42" t="e" vm="2">
        <f>[1]!genUniform($M$9,$M$10)</f>
        <v>#VALUE!</v>
      </c>
      <c r="N133" s="42" t="e" vm="1">
        <f t="shared" si="10"/>
        <v>#VALUE!</v>
      </c>
      <c r="O133" s="42" t="e" vm="1">
        <f t="shared" si="11"/>
        <v>#VALUE!</v>
      </c>
      <c r="P133" s="42" t="e" vm="2">
        <f>[1]!genUniform($P$9,$P$10)</f>
        <v>#VALUE!</v>
      </c>
      <c r="Q133" s="42" t="e" vm="1">
        <f t="shared" si="12"/>
        <v>#VALUE!</v>
      </c>
      <c r="R133" s="42" t="e" vm="1">
        <f t="shared" si="13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[1]!genBinomial(1,0.65)</f>
        <v>#VALUE!</v>
      </c>
      <c r="F134" s="42" t="e" vm="2">
        <f>[1]!GenLimitNormal($F$9,$F$10,0,1000,0)</f>
        <v>#VALUE!</v>
      </c>
      <c r="G134" s="42" t="e" vm="1">
        <f t="shared" si="7"/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8"/>
        <v>#VALUE!</v>
      </c>
      <c r="L134" s="42" t="e" vm="1">
        <f t="shared" si="9"/>
        <v>#VALUE!</v>
      </c>
      <c r="M134" s="42" t="e" vm="2">
        <f>[1]!genUniform($M$9,$M$10)</f>
        <v>#VALUE!</v>
      </c>
      <c r="N134" s="42" t="e" vm="1">
        <f t="shared" si="10"/>
        <v>#VALUE!</v>
      </c>
      <c r="O134" s="42" t="e" vm="1">
        <f t="shared" si="11"/>
        <v>#VALUE!</v>
      </c>
      <c r="P134" s="42" t="e" vm="2">
        <f>[1]!genUniform($P$9,$P$10)</f>
        <v>#VALUE!</v>
      </c>
      <c r="Q134" s="42" t="e" vm="1">
        <f t="shared" si="12"/>
        <v>#VALUE!</v>
      </c>
      <c r="R134" s="42" t="e" vm="1">
        <f t="shared" si="13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[1]!genBinomial(1,0.65)</f>
        <v>#VALUE!</v>
      </c>
      <c r="F135" s="42" t="e" vm="2">
        <f>[1]!GenLimitNormal($F$9,$F$10,0,1000,0)</f>
        <v>#VALUE!</v>
      </c>
      <c r="G135" s="42" t="e" vm="1">
        <f t="shared" si="7"/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8"/>
        <v>#VALUE!</v>
      </c>
      <c r="L135" s="42" t="e" vm="1">
        <f t="shared" si="9"/>
        <v>#VALUE!</v>
      </c>
      <c r="M135" s="42" t="e" vm="2">
        <f>[1]!genUniform($M$9,$M$10)</f>
        <v>#VALUE!</v>
      </c>
      <c r="N135" s="42" t="e" vm="1">
        <f t="shared" si="10"/>
        <v>#VALUE!</v>
      </c>
      <c r="O135" s="42" t="e" vm="1">
        <f t="shared" si="11"/>
        <v>#VALUE!</v>
      </c>
      <c r="P135" s="42" t="e" vm="2">
        <f>[1]!genUniform($P$9,$P$10)</f>
        <v>#VALUE!</v>
      </c>
      <c r="Q135" s="42" t="e" vm="1">
        <f t="shared" si="12"/>
        <v>#VALUE!</v>
      </c>
      <c r="R135" s="42" t="e" vm="1">
        <f t="shared" si="13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[1]!genBinomial(1,0.65)</f>
        <v>#VALUE!</v>
      </c>
      <c r="F136" s="42" t="e" vm="2">
        <f>[1]!GenLimitNormal($F$9,$F$10,0,1000,0)</f>
        <v>#VALUE!</v>
      </c>
      <c r="G136" s="42" t="e" vm="1">
        <f t="shared" si="7"/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8"/>
        <v>#VALUE!</v>
      </c>
      <c r="L136" s="42" t="e" vm="1">
        <f t="shared" si="9"/>
        <v>#VALUE!</v>
      </c>
      <c r="M136" s="42" t="e" vm="2">
        <f>[1]!genUniform($M$9,$M$10)</f>
        <v>#VALUE!</v>
      </c>
      <c r="N136" s="42" t="e" vm="1">
        <f t="shared" si="10"/>
        <v>#VALUE!</v>
      </c>
      <c r="O136" s="42" t="e" vm="1">
        <f t="shared" si="11"/>
        <v>#VALUE!</v>
      </c>
      <c r="P136" s="42" t="e" vm="2">
        <f>[1]!genUniform($P$9,$P$10)</f>
        <v>#VALUE!</v>
      </c>
      <c r="Q136" s="42" t="e" vm="1">
        <f t="shared" si="12"/>
        <v>#VALUE!</v>
      </c>
      <c r="R136" s="42" t="e" vm="1">
        <f t="shared" si="13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[1]!genBinomial(1,0.65)</f>
        <v>#VALUE!</v>
      </c>
      <c r="F137" s="42" t="e" vm="2">
        <f>[1]!GenLimitNormal($F$9,$F$10,0,1000,0)</f>
        <v>#VALUE!</v>
      </c>
      <c r="G137" s="42" t="e" vm="1">
        <f t="shared" si="7"/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8"/>
        <v>#VALUE!</v>
      </c>
      <c r="L137" s="42" t="e" vm="1">
        <f t="shared" si="9"/>
        <v>#VALUE!</v>
      </c>
      <c r="M137" s="42" t="e" vm="2">
        <f>[1]!genUniform($M$9,$M$10)</f>
        <v>#VALUE!</v>
      </c>
      <c r="N137" s="42" t="e" vm="1">
        <f t="shared" si="10"/>
        <v>#VALUE!</v>
      </c>
      <c r="O137" s="42" t="e" vm="1">
        <f t="shared" si="11"/>
        <v>#VALUE!</v>
      </c>
      <c r="P137" s="42" t="e" vm="2">
        <f>[1]!genUniform($P$9,$P$10)</f>
        <v>#VALUE!</v>
      </c>
      <c r="Q137" s="42" t="e" vm="1">
        <f t="shared" si="12"/>
        <v>#VALUE!</v>
      </c>
      <c r="R137" s="42" t="e" vm="1">
        <f t="shared" si="13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[1]!genBinomial(1,0.65)</f>
        <v>#VALUE!</v>
      </c>
      <c r="F138" s="42" t="e" vm="2">
        <f>[1]!GenLimitNormal($F$9,$F$10,0,1000,0)</f>
        <v>#VALUE!</v>
      </c>
      <c r="G138" s="42" t="e" vm="1">
        <f t="shared" si="7"/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8"/>
        <v>#VALUE!</v>
      </c>
      <c r="L138" s="42" t="e" vm="1">
        <f t="shared" si="9"/>
        <v>#VALUE!</v>
      </c>
      <c r="M138" s="42" t="e" vm="2">
        <f>[1]!genUniform($M$9,$M$10)</f>
        <v>#VALUE!</v>
      </c>
      <c r="N138" s="42" t="e" vm="1">
        <f t="shared" si="10"/>
        <v>#VALUE!</v>
      </c>
      <c r="O138" s="42" t="e" vm="1">
        <f t="shared" si="11"/>
        <v>#VALUE!</v>
      </c>
      <c r="P138" s="42" t="e" vm="2">
        <f>[1]!genUniform($P$9,$P$10)</f>
        <v>#VALUE!</v>
      </c>
      <c r="Q138" s="42" t="e" vm="1">
        <f t="shared" si="12"/>
        <v>#VALUE!</v>
      </c>
      <c r="R138" s="42" t="e" vm="1">
        <f t="shared" si="13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[1]!genBinomial(1,0.65)</f>
        <v>#VALUE!</v>
      </c>
      <c r="F139" s="42" t="e" vm="2">
        <f>[1]!GenLimitNormal($F$9,$F$10,0,1000,0)</f>
        <v>#VALUE!</v>
      </c>
      <c r="G139" s="42" t="e" vm="1">
        <f t="shared" si="7"/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8"/>
        <v>#VALUE!</v>
      </c>
      <c r="L139" s="42" t="e" vm="1">
        <f t="shared" si="9"/>
        <v>#VALUE!</v>
      </c>
      <c r="M139" s="42" t="e" vm="2">
        <f>[1]!genUniform($M$9,$M$10)</f>
        <v>#VALUE!</v>
      </c>
      <c r="N139" s="42" t="e" vm="1">
        <f t="shared" si="10"/>
        <v>#VALUE!</v>
      </c>
      <c r="O139" s="42" t="e" vm="1">
        <f t="shared" si="11"/>
        <v>#VALUE!</v>
      </c>
      <c r="P139" s="42" t="e" vm="2">
        <f>[1]!genUniform($P$9,$P$10)</f>
        <v>#VALUE!</v>
      </c>
      <c r="Q139" s="42" t="e" vm="1">
        <f t="shared" si="12"/>
        <v>#VALUE!</v>
      </c>
      <c r="R139" s="42" t="e" vm="1">
        <f t="shared" si="13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[1]!genBinomial(1,0.65)</f>
        <v>#VALUE!</v>
      </c>
      <c r="F140" s="42" t="e" vm="2">
        <f>[1]!GenLimitNormal($F$9,$F$10,0,1000,0)</f>
        <v>#VALUE!</v>
      </c>
      <c r="G140" s="42" t="e" vm="1">
        <f t="shared" ref="G140:G203" si="14">E140*F140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5">_xlfn.LOGNORM.INV($J140,$K$9,$K$10)</f>
        <v>#VALUE!</v>
      </c>
      <c r="L140" s="42" t="e" vm="1">
        <f t="shared" ref="L140:L203" si="16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7">_xlfn.LOGNORM.INV($M140,$N$9,$N$10)</f>
        <v>#VALUE!</v>
      </c>
      <c r="O140" s="42" t="e" vm="1">
        <f t="shared" ref="O140:O203" si="18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9">_xlfn.LOGNORM.INV($P140,$Q$9,$Q$10)</f>
        <v>#VALUE!</v>
      </c>
      <c r="R140" s="42" t="e" vm="1">
        <f t="shared" ref="R140:R203" si="20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[1]!genBinomial(1,0.65)</f>
        <v>#VALUE!</v>
      </c>
      <c r="F141" s="42" t="e" vm="2">
        <f>[1]!GenLimitNormal($F$9,$F$10,0,1000,0)</f>
        <v>#VALUE!</v>
      </c>
      <c r="G141" s="42" t="e" vm="1">
        <f t="shared" si="14"/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5"/>
        <v>#VALUE!</v>
      </c>
      <c r="L141" s="42" t="e" vm="1">
        <f t="shared" si="16"/>
        <v>#VALUE!</v>
      </c>
      <c r="M141" s="42" t="e" vm="2">
        <f>[1]!genUniform($M$9,$M$10)</f>
        <v>#VALUE!</v>
      </c>
      <c r="N141" s="42" t="e" vm="1">
        <f t="shared" si="17"/>
        <v>#VALUE!</v>
      </c>
      <c r="O141" s="42" t="e" vm="1">
        <f t="shared" si="18"/>
        <v>#VALUE!</v>
      </c>
      <c r="P141" s="42" t="e" vm="2">
        <f>[1]!genUniform($P$9,$P$10)</f>
        <v>#VALUE!</v>
      </c>
      <c r="Q141" s="42" t="e" vm="1">
        <f t="shared" si="19"/>
        <v>#VALUE!</v>
      </c>
      <c r="R141" s="42" t="e" vm="1">
        <f t="shared" si="20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[1]!genBinomial(1,0.65)</f>
        <v>#VALUE!</v>
      </c>
      <c r="F142" s="42" t="e" vm="2">
        <f>[1]!GenLimitNormal($F$9,$F$10,0,1000,0)</f>
        <v>#VALUE!</v>
      </c>
      <c r="G142" s="42" t="e" vm="1">
        <f t="shared" si="14"/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5"/>
        <v>#VALUE!</v>
      </c>
      <c r="L142" s="42" t="e" vm="1">
        <f t="shared" si="16"/>
        <v>#VALUE!</v>
      </c>
      <c r="M142" s="42" t="e" vm="2">
        <f>[1]!genUniform($M$9,$M$10)</f>
        <v>#VALUE!</v>
      </c>
      <c r="N142" s="42" t="e" vm="1">
        <f t="shared" si="17"/>
        <v>#VALUE!</v>
      </c>
      <c r="O142" s="42" t="e" vm="1">
        <f t="shared" si="18"/>
        <v>#VALUE!</v>
      </c>
      <c r="P142" s="42" t="e" vm="2">
        <f>[1]!genUniform($P$9,$P$10)</f>
        <v>#VALUE!</v>
      </c>
      <c r="Q142" s="42" t="e" vm="1">
        <f t="shared" si="19"/>
        <v>#VALUE!</v>
      </c>
      <c r="R142" s="42" t="e" vm="1">
        <f t="shared" si="20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[1]!genBinomial(1,0.65)</f>
        <v>#VALUE!</v>
      </c>
      <c r="F143" s="42" t="e" vm="2">
        <f>[1]!GenLimitNormal($F$9,$F$10,0,1000,0)</f>
        <v>#VALUE!</v>
      </c>
      <c r="G143" s="42" t="e" vm="1">
        <f t="shared" si="14"/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5"/>
        <v>#VALUE!</v>
      </c>
      <c r="L143" s="42" t="e" vm="1">
        <f t="shared" si="16"/>
        <v>#VALUE!</v>
      </c>
      <c r="M143" s="42" t="e" vm="2">
        <f>[1]!genUniform($M$9,$M$10)</f>
        <v>#VALUE!</v>
      </c>
      <c r="N143" s="42" t="e" vm="1">
        <f t="shared" si="17"/>
        <v>#VALUE!</v>
      </c>
      <c r="O143" s="42" t="e" vm="1">
        <f t="shared" si="18"/>
        <v>#VALUE!</v>
      </c>
      <c r="P143" s="42" t="e" vm="2">
        <f>[1]!genUniform($P$9,$P$10)</f>
        <v>#VALUE!</v>
      </c>
      <c r="Q143" s="42" t="e" vm="1">
        <f t="shared" si="19"/>
        <v>#VALUE!</v>
      </c>
      <c r="R143" s="42" t="e" vm="1">
        <f t="shared" si="20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[1]!genBinomial(1,0.65)</f>
        <v>#VALUE!</v>
      </c>
      <c r="F144" s="42" t="e" vm="2">
        <f>[1]!GenLimitNormal($F$9,$F$10,0,1000,0)</f>
        <v>#VALUE!</v>
      </c>
      <c r="G144" s="42" t="e" vm="1">
        <f t="shared" si="14"/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5"/>
        <v>#VALUE!</v>
      </c>
      <c r="L144" s="42" t="e" vm="1">
        <f t="shared" si="16"/>
        <v>#VALUE!</v>
      </c>
      <c r="M144" s="42" t="e" vm="2">
        <f>[1]!genUniform($M$9,$M$10)</f>
        <v>#VALUE!</v>
      </c>
      <c r="N144" s="42" t="e" vm="1">
        <f t="shared" si="17"/>
        <v>#VALUE!</v>
      </c>
      <c r="O144" s="42" t="e" vm="1">
        <f t="shared" si="18"/>
        <v>#VALUE!</v>
      </c>
      <c r="P144" s="42" t="e" vm="2">
        <f>[1]!genUniform($P$9,$P$10)</f>
        <v>#VALUE!</v>
      </c>
      <c r="Q144" s="42" t="e" vm="1">
        <f t="shared" si="19"/>
        <v>#VALUE!</v>
      </c>
      <c r="R144" s="42" t="e" vm="1">
        <f t="shared" si="20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[1]!genBinomial(1,0.65)</f>
        <v>#VALUE!</v>
      </c>
      <c r="F145" s="42" t="e" vm="2">
        <f>[1]!GenLimitNormal($F$9,$F$10,0,1000,0)</f>
        <v>#VALUE!</v>
      </c>
      <c r="G145" s="42" t="e" vm="1">
        <f t="shared" si="14"/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5"/>
        <v>#VALUE!</v>
      </c>
      <c r="L145" s="42" t="e" vm="1">
        <f t="shared" si="16"/>
        <v>#VALUE!</v>
      </c>
      <c r="M145" s="42" t="e" vm="2">
        <f>[1]!genUniform($M$9,$M$10)</f>
        <v>#VALUE!</v>
      </c>
      <c r="N145" s="42" t="e" vm="1">
        <f t="shared" si="17"/>
        <v>#VALUE!</v>
      </c>
      <c r="O145" s="42" t="e" vm="1">
        <f t="shared" si="18"/>
        <v>#VALUE!</v>
      </c>
      <c r="P145" s="42" t="e" vm="2">
        <f>[1]!genUniform($P$9,$P$10)</f>
        <v>#VALUE!</v>
      </c>
      <c r="Q145" s="42" t="e" vm="1">
        <f t="shared" si="19"/>
        <v>#VALUE!</v>
      </c>
      <c r="R145" s="42" t="e" vm="1">
        <f t="shared" si="20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[1]!genBinomial(1,0.65)</f>
        <v>#VALUE!</v>
      </c>
      <c r="F146" s="42" t="e" vm="2">
        <f>[1]!GenLimitNormal($F$9,$F$10,0,1000,0)</f>
        <v>#VALUE!</v>
      </c>
      <c r="G146" s="42" t="e" vm="1">
        <f t="shared" si="14"/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5"/>
        <v>#VALUE!</v>
      </c>
      <c r="L146" s="42" t="e" vm="1">
        <f t="shared" si="16"/>
        <v>#VALUE!</v>
      </c>
      <c r="M146" s="42" t="e" vm="2">
        <f>[1]!genUniform($M$9,$M$10)</f>
        <v>#VALUE!</v>
      </c>
      <c r="N146" s="42" t="e" vm="1">
        <f t="shared" si="17"/>
        <v>#VALUE!</v>
      </c>
      <c r="O146" s="42" t="e" vm="1">
        <f t="shared" si="18"/>
        <v>#VALUE!</v>
      </c>
      <c r="P146" s="42" t="e" vm="2">
        <f>[1]!genUniform($P$9,$P$10)</f>
        <v>#VALUE!</v>
      </c>
      <c r="Q146" s="42" t="e" vm="1">
        <f t="shared" si="19"/>
        <v>#VALUE!</v>
      </c>
      <c r="R146" s="42" t="e" vm="1">
        <f t="shared" si="20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[1]!genBinomial(1,0.65)</f>
        <v>#VALUE!</v>
      </c>
      <c r="F147" s="42" t="e" vm="2">
        <f>[1]!GenLimitNormal($F$9,$F$10,0,1000,0)</f>
        <v>#VALUE!</v>
      </c>
      <c r="G147" s="42" t="e" vm="1">
        <f t="shared" si="14"/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5"/>
        <v>#VALUE!</v>
      </c>
      <c r="L147" s="42" t="e" vm="1">
        <f t="shared" si="16"/>
        <v>#VALUE!</v>
      </c>
      <c r="M147" s="42" t="e" vm="2">
        <f>[1]!genUniform($M$9,$M$10)</f>
        <v>#VALUE!</v>
      </c>
      <c r="N147" s="42" t="e" vm="1">
        <f t="shared" si="17"/>
        <v>#VALUE!</v>
      </c>
      <c r="O147" s="42" t="e" vm="1">
        <f t="shared" si="18"/>
        <v>#VALUE!</v>
      </c>
      <c r="P147" s="42" t="e" vm="2">
        <f>[1]!genUniform($P$9,$P$10)</f>
        <v>#VALUE!</v>
      </c>
      <c r="Q147" s="42" t="e" vm="1">
        <f t="shared" si="19"/>
        <v>#VALUE!</v>
      </c>
      <c r="R147" s="42" t="e" vm="1">
        <f t="shared" si="20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[1]!genBinomial(1,0.65)</f>
        <v>#VALUE!</v>
      </c>
      <c r="F148" s="42" t="e" vm="2">
        <f>[1]!GenLimitNormal($F$9,$F$10,0,1000,0)</f>
        <v>#VALUE!</v>
      </c>
      <c r="G148" s="42" t="e" vm="1">
        <f t="shared" si="14"/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5"/>
        <v>#VALUE!</v>
      </c>
      <c r="L148" s="42" t="e" vm="1">
        <f t="shared" si="16"/>
        <v>#VALUE!</v>
      </c>
      <c r="M148" s="42" t="e" vm="2">
        <f>[1]!genUniform($M$9,$M$10)</f>
        <v>#VALUE!</v>
      </c>
      <c r="N148" s="42" t="e" vm="1">
        <f t="shared" si="17"/>
        <v>#VALUE!</v>
      </c>
      <c r="O148" s="42" t="e" vm="1">
        <f t="shared" si="18"/>
        <v>#VALUE!</v>
      </c>
      <c r="P148" s="42" t="e" vm="2">
        <f>[1]!genUniform($P$9,$P$10)</f>
        <v>#VALUE!</v>
      </c>
      <c r="Q148" s="42" t="e" vm="1">
        <f t="shared" si="19"/>
        <v>#VALUE!</v>
      </c>
      <c r="R148" s="42" t="e" vm="1">
        <f t="shared" si="20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[1]!genBinomial(1,0.65)</f>
        <v>#VALUE!</v>
      </c>
      <c r="F149" s="42" t="e" vm="2">
        <f>[1]!GenLimitNormal($F$9,$F$10,0,1000,0)</f>
        <v>#VALUE!</v>
      </c>
      <c r="G149" s="42" t="e" vm="1">
        <f t="shared" si="14"/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5"/>
        <v>#VALUE!</v>
      </c>
      <c r="L149" s="42" t="e" vm="1">
        <f t="shared" si="16"/>
        <v>#VALUE!</v>
      </c>
      <c r="M149" s="42" t="e" vm="2">
        <f>[1]!genUniform($M$9,$M$10)</f>
        <v>#VALUE!</v>
      </c>
      <c r="N149" s="42" t="e" vm="1">
        <f t="shared" si="17"/>
        <v>#VALUE!</v>
      </c>
      <c r="O149" s="42" t="e" vm="1">
        <f t="shared" si="18"/>
        <v>#VALUE!</v>
      </c>
      <c r="P149" s="42" t="e" vm="2">
        <f>[1]!genUniform($P$9,$P$10)</f>
        <v>#VALUE!</v>
      </c>
      <c r="Q149" s="42" t="e" vm="1">
        <f t="shared" si="19"/>
        <v>#VALUE!</v>
      </c>
      <c r="R149" s="42" t="e" vm="1">
        <f t="shared" si="20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[1]!genBinomial(1,0.65)</f>
        <v>#VALUE!</v>
      </c>
      <c r="F150" s="42" t="e" vm="2">
        <f>[1]!GenLimitNormal($F$9,$F$10,0,1000,0)</f>
        <v>#VALUE!</v>
      </c>
      <c r="G150" s="42" t="e" vm="1">
        <f t="shared" si="14"/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5"/>
        <v>#VALUE!</v>
      </c>
      <c r="L150" s="42" t="e" vm="1">
        <f t="shared" si="16"/>
        <v>#VALUE!</v>
      </c>
      <c r="M150" s="42" t="e" vm="2">
        <f>[1]!genUniform($M$9,$M$10)</f>
        <v>#VALUE!</v>
      </c>
      <c r="N150" s="42" t="e" vm="1">
        <f t="shared" si="17"/>
        <v>#VALUE!</v>
      </c>
      <c r="O150" s="42" t="e" vm="1">
        <f t="shared" si="18"/>
        <v>#VALUE!</v>
      </c>
      <c r="P150" s="42" t="e" vm="2">
        <f>[1]!genUniform($P$9,$P$10)</f>
        <v>#VALUE!</v>
      </c>
      <c r="Q150" s="42" t="e" vm="1">
        <f t="shared" si="19"/>
        <v>#VALUE!</v>
      </c>
      <c r="R150" s="42" t="e" vm="1">
        <f t="shared" si="20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[1]!genBinomial(1,0.65)</f>
        <v>#VALUE!</v>
      </c>
      <c r="F151" s="42" t="e" vm="2">
        <f>[1]!GenLimitNormal($F$9,$F$10,0,1000,0)</f>
        <v>#VALUE!</v>
      </c>
      <c r="G151" s="42" t="e" vm="1">
        <f t="shared" si="14"/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5"/>
        <v>#VALUE!</v>
      </c>
      <c r="L151" s="42" t="e" vm="1">
        <f t="shared" si="16"/>
        <v>#VALUE!</v>
      </c>
      <c r="M151" s="42" t="e" vm="2">
        <f>[1]!genUniform($M$9,$M$10)</f>
        <v>#VALUE!</v>
      </c>
      <c r="N151" s="42" t="e" vm="1">
        <f t="shared" si="17"/>
        <v>#VALUE!</v>
      </c>
      <c r="O151" s="42" t="e" vm="1">
        <f t="shared" si="18"/>
        <v>#VALUE!</v>
      </c>
      <c r="P151" s="42" t="e" vm="2">
        <f>[1]!genUniform($P$9,$P$10)</f>
        <v>#VALUE!</v>
      </c>
      <c r="Q151" s="42" t="e" vm="1">
        <f t="shared" si="19"/>
        <v>#VALUE!</v>
      </c>
      <c r="R151" s="42" t="e" vm="1">
        <f t="shared" si="20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[1]!genBinomial(1,0.65)</f>
        <v>#VALUE!</v>
      </c>
      <c r="F152" s="42" t="e" vm="2">
        <f>[1]!GenLimitNormal($F$9,$F$10,0,1000,0)</f>
        <v>#VALUE!</v>
      </c>
      <c r="G152" s="42" t="e" vm="1">
        <f t="shared" si="14"/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5"/>
        <v>#VALUE!</v>
      </c>
      <c r="L152" s="42" t="e" vm="1">
        <f t="shared" si="16"/>
        <v>#VALUE!</v>
      </c>
      <c r="M152" s="42" t="e" vm="2">
        <f>[1]!genUniform($M$9,$M$10)</f>
        <v>#VALUE!</v>
      </c>
      <c r="N152" s="42" t="e" vm="1">
        <f t="shared" si="17"/>
        <v>#VALUE!</v>
      </c>
      <c r="O152" s="42" t="e" vm="1">
        <f t="shared" si="18"/>
        <v>#VALUE!</v>
      </c>
      <c r="P152" s="42" t="e" vm="2">
        <f>[1]!genUniform($P$9,$P$10)</f>
        <v>#VALUE!</v>
      </c>
      <c r="Q152" s="42" t="e" vm="1">
        <f t="shared" si="19"/>
        <v>#VALUE!</v>
      </c>
      <c r="R152" s="42" t="e" vm="1">
        <f t="shared" si="20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[1]!genBinomial(1,0.65)</f>
        <v>#VALUE!</v>
      </c>
      <c r="F153" s="42" t="e" vm="2">
        <f>[1]!GenLimitNormal($F$9,$F$10,0,1000,0)</f>
        <v>#VALUE!</v>
      </c>
      <c r="G153" s="42" t="e" vm="1">
        <f t="shared" si="14"/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5"/>
        <v>#VALUE!</v>
      </c>
      <c r="L153" s="42" t="e" vm="1">
        <f t="shared" si="16"/>
        <v>#VALUE!</v>
      </c>
      <c r="M153" s="42" t="e" vm="2">
        <f>[1]!genUniform($M$9,$M$10)</f>
        <v>#VALUE!</v>
      </c>
      <c r="N153" s="42" t="e" vm="1">
        <f t="shared" si="17"/>
        <v>#VALUE!</v>
      </c>
      <c r="O153" s="42" t="e" vm="1">
        <f t="shared" si="18"/>
        <v>#VALUE!</v>
      </c>
      <c r="P153" s="42" t="e" vm="2">
        <f>[1]!genUniform($P$9,$P$10)</f>
        <v>#VALUE!</v>
      </c>
      <c r="Q153" s="42" t="e" vm="1">
        <f t="shared" si="19"/>
        <v>#VALUE!</v>
      </c>
      <c r="R153" s="42" t="e" vm="1">
        <f t="shared" si="20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[1]!genBinomial(1,0.65)</f>
        <v>#VALUE!</v>
      </c>
      <c r="F154" s="42" t="e" vm="2">
        <f>[1]!GenLimitNormal($F$9,$F$10,0,1000,0)</f>
        <v>#VALUE!</v>
      </c>
      <c r="G154" s="42" t="e" vm="1">
        <f t="shared" si="14"/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5"/>
        <v>#VALUE!</v>
      </c>
      <c r="L154" s="42" t="e" vm="1">
        <f t="shared" si="16"/>
        <v>#VALUE!</v>
      </c>
      <c r="M154" s="42" t="e" vm="2">
        <f>[1]!genUniform($M$9,$M$10)</f>
        <v>#VALUE!</v>
      </c>
      <c r="N154" s="42" t="e" vm="1">
        <f t="shared" si="17"/>
        <v>#VALUE!</v>
      </c>
      <c r="O154" s="42" t="e" vm="1">
        <f t="shared" si="18"/>
        <v>#VALUE!</v>
      </c>
      <c r="P154" s="42" t="e" vm="2">
        <f>[1]!genUniform($P$9,$P$10)</f>
        <v>#VALUE!</v>
      </c>
      <c r="Q154" s="42" t="e" vm="1">
        <f t="shared" si="19"/>
        <v>#VALUE!</v>
      </c>
      <c r="R154" s="42" t="e" vm="1">
        <f t="shared" si="20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[1]!genBinomial(1,0.65)</f>
        <v>#VALUE!</v>
      </c>
      <c r="F155" s="42" t="e" vm="2">
        <f>[1]!GenLimitNormal($F$9,$F$10,0,1000,0)</f>
        <v>#VALUE!</v>
      </c>
      <c r="G155" s="42" t="e" vm="1">
        <f t="shared" si="14"/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5"/>
        <v>#VALUE!</v>
      </c>
      <c r="L155" s="42" t="e" vm="1">
        <f t="shared" si="16"/>
        <v>#VALUE!</v>
      </c>
      <c r="M155" s="42" t="e" vm="2">
        <f>[1]!genUniform($M$9,$M$10)</f>
        <v>#VALUE!</v>
      </c>
      <c r="N155" s="42" t="e" vm="1">
        <f t="shared" si="17"/>
        <v>#VALUE!</v>
      </c>
      <c r="O155" s="42" t="e" vm="1">
        <f t="shared" si="18"/>
        <v>#VALUE!</v>
      </c>
      <c r="P155" s="42" t="e" vm="2">
        <f>[1]!genUniform($P$9,$P$10)</f>
        <v>#VALUE!</v>
      </c>
      <c r="Q155" s="42" t="e" vm="1">
        <f t="shared" si="19"/>
        <v>#VALUE!</v>
      </c>
      <c r="R155" s="42" t="e" vm="1">
        <f t="shared" si="20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[1]!genBinomial(1,0.65)</f>
        <v>#VALUE!</v>
      </c>
      <c r="F156" s="42" t="e" vm="2">
        <f>[1]!GenLimitNormal($F$9,$F$10,0,1000,0)</f>
        <v>#VALUE!</v>
      </c>
      <c r="G156" s="42" t="e" vm="1">
        <f t="shared" si="14"/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5"/>
        <v>#VALUE!</v>
      </c>
      <c r="L156" s="42" t="e" vm="1">
        <f t="shared" si="16"/>
        <v>#VALUE!</v>
      </c>
      <c r="M156" s="42" t="e" vm="2">
        <f>[1]!genUniform($M$9,$M$10)</f>
        <v>#VALUE!</v>
      </c>
      <c r="N156" s="42" t="e" vm="1">
        <f t="shared" si="17"/>
        <v>#VALUE!</v>
      </c>
      <c r="O156" s="42" t="e" vm="1">
        <f t="shared" si="18"/>
        <v>#VALUE!</v>
      </c>
      <c r="P156" s="42" t="e" vm="2">
        <f>[1]!genUniform($P$9,$P$10)</f>
        <v>#VALUE!</v>
      </c>
      <c r="Q156" s="42" t="e" vm="1">
        <f t="shared" si="19"/>
        <v>#VALUE!</v>
      </c>
      <c r="R156" s="42" t="e" vm="1">
        <f t="shared" si="20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[1]!genBinomial(1,0.65)</f>
        <v>#VALUE!</v>
      </c>
      <c r="F157" s="42" t="e" vm="2">
        <f>[1]!GenLimitNormal($F$9,$F$10,0,1000,0)</f>
        <v>#VALUE!</v>
      </c>
      <c r="G157" s="42" t="e" vm="1">
        <f t="shared" si="14"/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5"/>
        <v>#VALUE!</v>
      </c>
      <c r="L157" s="42" t="e" vm="1">
        <f t="shared" si="16"/>
        <v>#VALUE!</v>
      </c>
      <c r="M157" s="42" t="e" vm="2">
        <f>[1]!genUniform($M$9,$M$10)</f>
        <v>#VALUE!</v>
      </c>
      <c r="N157" s="42" t="e" vm="1">
        <f t="shared" si="17"/>
        <v>#VALUE!</v>
      </c>
      <c r="O157" s="42" t="e" vm="1">
        <f t="shared" si="18"/>
        <v>#VALUE!</v>
      </c>
      <c r="P157" s="42" t="e" vm="2">
        <f>[1]!genUniform($P$9,$P$10)</f>
        <v>#VALUE!</v>
      </c>
      <c r="Q157" s="42" t="e" vm="1">
        <f t="shared" si="19"/>
        <v>#VALUE!</v>
      </c>
      <c r="R157" s="42" t="e" vm="1">
        <f t="shared" si="20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[1]!genBinomial(1,0.65)</f>
        <v>#VALUE!</v>
      </c>
      <c r="F158" s="42" t="e" vm="2">
        <f>[1]!GenLimitNormal($F$9,$F$10,0,1000,0)</f>
        <v>#VALUE!</v>
      </c>
      <c r="G158" s="42" t="e" vm="1">
        <f t="shared" si="14"/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5"/>
        <v>#VALUE!</v>
      </c>
      <c r="L158" s="42" t="e" vm="1">
        <f t="shared" si="16"/>
        <v>#VALUE!</v>
      </c>
      <c r="M158" s="42" t="e" vm="2">
        <f>[1]!genUniform($M$9,$M$10)</f>
        <v>#VALUE!</v>
      </c>
      <c r="N158" s="42" t="e" vm="1">
        <f t="shared" si="17"/>
        <v>#VALUE!</v>
      </c>
      <c r="O158" s="42" t="e" vm="1">
        <f t="shared" si="18"/>
        <v>#VALUE!</v>
      </c>
      <c r="P158" s="42" t="e" vm="2">
        <f>[1]!genUniform($P$9,$P$10)</f>
        <v>#VALUE!</v>
      </c>
      <c r="Q158" s="42" t="e" vm="1">
        <f t="shared" si="19"/>
        <v>#VALUE!</v>
      </c>
      <c r="R158" s="42" t="e" vm="1">
        <f t="shared" si="20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[1]!genBinomial(1,0.65)</f>
        <v>#VALUE!</v>
      </c>
      <c r="F159" s="42" t="e" vm="2">
        <f>[1]!GenLimitNormal($F$9,$F$10,0,1000,0)</f>
        <v>#VALUE!</v>
      </c>
      <c r="G159" s="42" t="e" vm="1">
        <f t="shared" si="14"/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5"/>
        <v>#VALUE!</v>
      </c>
      <c r="L159" s="42" t="e" vm="1">
        <f t="shared" si="16"/>
        <v>#VALUE!</v>
      </c>
      <c r="M159" s="42" t="e" vm="2">
        <f>[1]!genUniform($M$9,$M$10)</f>
        <v>#VALUE!</v>
      </c>
      <c r="N159" s="42" t="e" vm="1">
        <f t="shared" si="17"/>
        <v>#VALUE!</v>
      </c>
      <c r="O159" s="42" t="e" vm="1">
        <f t="shared" si="18"/>
        <v>#VALUE!</v>
      </c>
      <c r="P159" s="42" t="e" vm="2">
        <f>[1]!genUniform($P$9,$P$10)</f>
        <v>#VALUE!</v>
      </c>
      <c r="Q159" s="42" t="e" vm="1">
        <f t="shared" si="19"/>
        <v>#VALUE!</v>
      </c>
      <c r="R159" s="42" t="e" vm="1">
        <f t="shared" si="20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[1]!genBinomial(1,0.65)</f>
        <v>#VALUE!</v>
      </c>
      <c r="F160" s="42" t="e" vm="2">
        <f>[1]!GenLimitNormal($F$9,$F$10,0,1000,0)</f>
        <v>#VALUE!</v>
      </c>
      <c r="G160" s="42" t="e" vm="1">
        <f t="shared" si="14"/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5"/>
        <v>#VALUE!</v>
      </c>
      <c r="L160" s="42" t="e" vm="1">
        <f t="shared" si="16"/>
        <v>#VALUE!</v>
      </c>
      <c r="M160" s="42" t="e" vm="2">
        <f>[1]!genUniform($M$9,$M$10)</f>
        <v>#VALUE!</v>
      </c>
      <c r="N160" s="42" t="e" vm="1">
        <f t="shared" si="17"/>
        <v>#VALUE!</v>
      </c>
      <c r="O160" s="42" t="e" vm="1">
        <f t="shared" si="18"/>
        <v>#VALUE!</v>
      </c>
      <c r="P160" s="42" t="e" vm="2">
        <f>[1]!genUniform($P$9,$P$10)</f>
        <v>#VALUE!</v>
      </c>
      <c r="Q160" s="42" t="e" vm="1">
        <f t="shared" si="19"/>
        <v>#VALUE!</v>
      </c>
      <c r="R160" s="42" t="e" vm="1">
        <f t="shared" si="20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[1]!genBinomial(1,0.65)</f>
        <v>#VALUE!</v>
      </c>
      <c r="F161" s="42" t="e" vm="2">
        <f>[1]!GenLimitNormal($F$9,$F$10,0,1000,0)</f>
        <v>#VALUE!</v>
      </c>
      <c r="G161" s="42" t="e" vm="1">
        <f t="shared" si="14"/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5"/>
        <v>#VALUE!</v>
      </c>
      <c r="L161" s="42" t="e" vm="1">
        <f t="shared" si="16"/>
        <v>#VALUE!</v>
      </c>
      <c r="M161" s="42" t="e" vm="2">
        <f>[1]!genUniform($M$9,$M$10)</f>
        <v>#VALUE!</v>
      </c>
      <c r="N161" s="42" t="e" vm="1">
        <f t="shared" si="17"/>
        <v>#VALUE!</v>
      </c>
      <c r="O161" s="42" t="e" vm="1">
        <f t="shared" si="18"/>
        <v>#VALUE!</v>
      </c>
      <c r="P161" s="42" t="e" vm="2">
        <f>[1]!genUniform($P$9,$P$10)</f>
        <v>#VALUE!</v>
      </c>
      <c r="Q161" s="42" t="e" vm="1">
        <f t="shared" si="19"/>
        <v>#VALUE!</v>
      </c>
      <c r="R161" s="42" t="e" vm="1">
        <f t="shared" si="20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[1]!genBinomial(1,0.65)</f>
        <v>#VALUE!</v>
      </c>
      <c r="F162" s="42" t="e" vm="2">
        <f>[1]!GenLimitNormal($F$9,$F$10,0,1000,0)</f>
        <v>#VALUE!</v>
      </c>
      <c r="G162" s="42" t="e" vm="1">
        <f t="shared" si="14"/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5"/>
        <v>#VALUE!</v>
      </c>
      <c r="L162" s="42" t="e" vm="1">
        <f t="shared" si="16"/>
        <v>#VALUE!</v>
      </c>
      <c r="M162" s="42" t="e" vm="2">
        <f>[1]!genUniform($M$9,$M$10)</f>
        <v>#VALUE!</v>
      </c>
      <c r="N162" s="42" t="e" vm="1">
        <f t="shared" si="17"/>
        <v>#VALUE!</v>
      </c>
      <c r="O162" s="42" t="e" vm="1">
        <f t="shared" si="18"/>
        <v>#VALUE!</v>
      </c>
      <c r="P162" s="42" t="e" vm="2">
        <f>[1]!genUniform($P$9,$P$10)</f>
        <v>#VALUE!</v>
      </c>
      <c r="Q162" s="42" t="e" vm="1">
        <f t="shared" si="19"/>
        <v>#VALUE!</v>
      </c>
      <c r="R162" s="42" t="e" vm="1">
        <f t="shared" si="20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[1]!genBinomial(1,0.65)</f>
        <v>#VALUE!</v>
      </c>
      <c r="F163" s="42" t="e" vm="2">
        <f>[1]!GenLimitNormal($F$9,$F$10,0,1000,0)</f>
        <v>#VALUE!</v>
      </c>
      <c r="G163" s="42" t="e" vm="1">
        <f t="shared" si="14"/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5"/>
        <v>#VALUE!</v>
      </c>
      <c r="L163" s="42" t="e" vm="1">
        <f t="shared" si="16"/>
        <v>#VALUE!</v>
      </c>
      <c r="M163" s="42" t="e" vm="2">
        <f>[1]!genUniform($M$9,$M$10)</f>
        <v>#VALUE!</v>
      </c>
      <c r="N163" s="42" t="e" vm="1">
        <f t="shared" si="17"/>
        <v>#VALUE!</v>
      </c>
      <c r="O163" s="42" t="e" vm="1">
        <f t="shared" si="18"/>
        <v>#VALUE!</v>
      </c>
      <c r="P163" s="42" t="e" vm="2">
        <f>[1]!genUniform($P$9,$P$10)</f>
        <v>#VALUE!</v>
      </c>
      <c r="Q163" s="42" t="e" vm="1">
        <f t="shared" si="19"/>
        <v>#VALUE!</v>
      </c>
      <c r="R163" s="42" t="e" vm="1">
        <f t="shared" si="20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[1]!genBinomial(1,0.65)</f>
        <v>#VALUE!</v>
      </c>
      <c r="F164" s="42" t="e" vm="2">
        <f>[1]!GenLimitNormal($F$9,$F$10,0,1000,0)</f>
        <v>#VALUE!</v>
      </c>
      <c r="G164" s="42" t="e" vm="1">
        <f t="shared" si="14"/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5"/>
        <v>#VALUE!</v>
      </c>
      <c r="L164" s="42" t="e" vm="1">
        <f t="shared" si="16"/>
        <v>#VALUE!</v>
      </c>
      <c r="M164" s="42" t="e" vm="2">
        <f>[1]!genUniform($M$9,$M$10)</f>
        <v>#VALUE!</v>
      </c>
      <c r="N164" s="42" t="e" vm="1">
        <f t="shared" si="17"/>
        <v>#VALUE!</v>
      </c>
      <c r="O164" s="42" t="e" vm="1">
        <f t="shared" si="18"/>
        <v>#VALUE!</v>
      </c>
      <c r="P164" s="42" t="e" vm="2">
        <f>[1]!genUniform($P$9,$P$10)</f>
        <v>#VALUE!</v>
      </c>
      <c r="Q164" s="42" t="e" vm="1">
        <f t="shared" si="19"/>
        <v>#VALUE!</v>
      </c>
      <c r="R164" s="42" t="e" vm="1">
        <f t="shared" si="20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[1]!genBinomial(1,0.65)</f>
        <v>#VALUE!</v>
      </c>
      <c r="F165" s="42" t="e" vm="2">
        <f>[1]!GenLimitNormal($F$9,$F$10,0,1000,0)</f>
        <v>#VALUE!</v>
      </c>
      <c r="G165" s="42" t="e" vm="1">
        <f t="shared" si="14"/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5"/>
        <v>#VALUE!</v>
      </c>
      <c r="L165" s="42" t="e" vm="1">
        <f t="shared" si="16"/>
        <v>#VALUE!</v>
      </c>
      <c r="M165" s="42" t="e" vm="2">
        <f>[1]!genUniform($M$9,$M$10)</f>
        <v>#VALUE!</v>
      </c>
      <c r="N165" s="42" t="e" vm="1">
        <f t="shared" si="17"/>
        <v>#VALUE!</v>
      </c>
      <c r="O165" s="42" t="e" vm="1">
        <f t="shared" si="18"/>
        <v>#VALUE!</v>
      </c>
      <c r="P165" s="42" t="e" vm="2">
        <f>[1]!genUniform($P$9,$P$10)</f>
        <v>#VALUE!</v>
      </c>
      <c r="Q165" s="42" t="e" vm="1">
        <f t="shared" si="19"/>
        <v>#VALUE!</v>
      </c>
      <c r="R165" s="42" t="e" vm="1">
        <f t="shared" si="20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[1]!genBinomial(1,0.65)</f>
        <v>#VALUE!</v>
      </c>
      <c r="F166" s="42" t="e" vm="2">
        <f>[1]!GenLimitNormal($F$9,$F$10,0,1000,0)</f>
        <v>#VALUE!</v>
      </c>
      <c r="G166" s="42" t="e" vm="1">
        <f t="shared" si="14"/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5"/>
        <v>#VALUE!</v>
      </c>
      <c r="L166" s="42" t="e" vm="1">
        <f t="shared" si="16"/>
        <v>#VALUE!</v>
      </c>
      <c r="M166" s="42" t="e" vm="2">
        <f>[1]!genUniform($M$9,$M$10)</f>
        <v>#VALUE!</v>
      </c>
      <c r="N166" s="42" t="e" vm="1">
        <f t="shared" si="17"/>
        <v>#VALUE!</v>
      </c>
      <c r="O166" s="42" t="e" vm="1">
        <f t="shared" si="18"/>
        <v>#VALUE!</v>
      </c>
      <c r="P166" s="42" t="e" vm="2">
        <f>[1]!genUniform($P$9,$P$10)</f>
        <v>#VALUE!</v>
      </c>
      <c r="Q166" s="42" t="e" vm="1">
        <f t="shared" si="19"/>
        <v>#VALUE!</v>
      </c>
      <c r="R166" s="42" t="e" vm="1">
        <f t="shared" si="20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[1]!genBinomial(1,0.65)</f>
        <v>#VALUE!</v>
      </c>
      <c r="F167" s="42" t="e" vm="2">
        <f>[1]!GenLimitNormal($F$9,$F$10,0,1000,0)</f>
        <v>#VALUE!</v>
      </c>
      <c r="G167" s="42" t="e" vm="1">
        <f t="shared" si="14"/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5"/>
        <v>#VALUE!</v>
      </c>
      <c r="L167" s="42" t="e" vm="1">
        <f t="shared" si="16"/>
        <v>#VALUE!</v>
      </c>
      <c r="M167" s="42" t="e" vm="2">
        <f>[1]!genUniform($M$9,$M$10)</f>
        <v>#VALUE!</v>
      </c>
      <c r="N167" s="42" t="e" vm="1">
        <f t="shared" si="17"/>
        <v>#VALUE!</v>
      </c>
      <c r="O167" s="42" t="e" vm="1">
        <f t="shared" si="18"/>
        <v>#VALUE!</v>
      </c>
      <c r="P167" s="42" t="e" vm="2">
        <f>[1]!genUniform($P$9,$P$10)</f>
        <v>#VALUE!</v>
      </c>
      <c r="Q167" s="42" t="e" vm="1">
        <f t="shared" si="19"/>
        <v>#VALUE!</v>
      </c>
      <c r="R167" s="42" t="e" vm="1">
        <f t="shared" si="20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[1]!genBinomial(1,0.65)</f>
        <v>#VALUE!</v>
      </c>
      <c r="F168" s="42" t="e" vm="2">
        <f>[1]!GenLimitNormal($F$9,$F$10,0,1000,0)</f>
        <v>#VALUE!</v>
      </c>
      <c r="G168" s="42" t="e" vm="1">
        <f t="shared" si="14"/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5"/>
        <v>#VALUE!</v>
      </c>
      <c r="L168" s="42" t="e" vm="1">
        <f t="shared" si="16"/>
        <v>#VALUE!</v>
      </c>
      <c r="M168" s="42" t="e" vm="2">
        <f>[1]!genUniform($M$9,$M$10)</f>
        <v>#VALUE!</v>
      </c>
      <c r="N168" s="42" t="e" vm="1">
        <f t="shared" si="17"/>
        <v>#VALUE!</v>
      </c>
      <c r="O168" s="42" t="e" vm="1">
        <f t="shared" si="18"/>
        <v>#VALUE!</v>
      </c>
      <c r="P168" s="42" t="e" vm="2">
        <f>[1]!genUniform($P$9,$P$10)</f>
        <v>#VALUE!</v>
      </c>
      <c r="Q168" s="42" t="e" vm="1">
        <f t="shared" si="19"/>
        <v>#VALUE!</v>
      </c>
      <c r="R168" s="42" t="e" vm="1">
        <f t="shared" si="20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[1]!genBinomial(1,0.65)</f>
        <v>#VALUE!</v>
      </c>
      <c r="F169" s="42" t="e" vm="2">
        <f>[1]!GenLimitNormal($F$9,$F$10,0,1000,0)</f>
        <v>#VALUE!</v>
      </c>
      <c r="G169" s="42" t="e" vm="1">
        <f t="shared" si="14"/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5"/>
        <v>#VALUE!</v>
      </c>
      <c r="L169" s="42" t="e" vm="1">
        <f t="shared" si="16"/>
        <v>#VALUE!</v>
      </c>
      <c r="M169" s="42" t="e" vm="2">
        <f>[1]!genUniform($M$9,$M$10)</f>
        <v>#VALUE!</v>
      </c>
      <c r="N169" s="42" t="e" vm="1">
        <f t="shared" si="17"/>
        <v>#VALUE!</v>
      </c>
      <c r="O169" s="42" t="e" vm="1">
        <f t="shared" si="18"/>
        <v>#VALUE!</v>
      </c>
      <c r="P169" s="42" t="e" vm="2">
        <f>[1]!genUniform($P$9,$P$10)</f>
        <v>#VALUE!</v>
      </c>
      <c r="Q169" s="42" t="e" vm="1">
        <f t="shared" si="19"/>
        <v>#VALUE!</v>
      </c>
      <c r="R169" s="42" t="e" vm="1">
        <f t="shared" si="20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[1]!genBinomial(1,0.65)</f>
        <v>#VALUE!</v>
      </c>
      <c r="F170" s="42" t="e" vm="2">
        <f>[1]!GenLimitNormal($F$9,$F$10,0,1000,0)</f>
        <v>#VALUE!</v>
      </c>
      <c r="G170" s="42" t="e" vm="1">
        <f t="shared" si="14"/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5"/>
        <v>#VALUE!</v>
      </c>
      <c r="L170" s="42" t="e" vm="1">
        <f t="shared" si="16"/>
        <v>#VALUE!</v>
      </c>
      <c r="M170" s="42" t="e" vm="2">
        <f>[1]!genUniform($M$9,$M$10)</f>
        <v>#VALUE!</v>
      </c>
      <c r="N170" s="42" t="e" vm="1">
        <f t="shared" si="17"/>
        <v>#VALUE!</v>
      </c>
      <c r="O170" s="42" t="e" vm="1">
        <f t="shared" si="18"/>
        <v>#VALUE!</v>
      </c>
      <c r="P170" s="42" t="e" vm="2">
        <f>[1]!genUniform($P$9,$P$10)</f>
        <v>#VALUE!</v>
      </c>
      <c r="Q170" s="42" t="e" vm="1">
        <f t="shared" si="19"/>
        <v>#VALUE!</v>
      </c>
      <c r="R170" s="42" t="e" vm="1">
        <f t="shared" si="20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[1]!genBinomial(1,0.65)</f>
        <v>#VALUE!</v>
      </c>
      <c r="F171" s="42" t="e" vm="2">
        <f>[1]!GenLimitNormal($F$9,$F$10,0,1000,0)</f>
        <v>#VALUE!</v>
      </c>
      <c r="G171" s="42" t="e" vm="1">
        <f t="shared" si="14"/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5"/>
        <v>#VALUE!</v>
      </c>
      <c r="L171" s="42" t="e" vm="1">
        <f t="shared" si="16"/>
        <v>#VALUE!</v>
      </c>
      <c r="M171" s="42" t="e" vm="2">
        <f>[1]!genUniform($M$9,$M$10)</f>
        <v>#VALUE!</v>
      </c>
      <c r="N171" s="42" t="e" vm="1">
        <f t="shared" si="17"/>
        <v>#VALUE!</v>
      </c>
      <c r="O171" s="42" t="e" vm="1">
        <f t="shared" si="18"/>
        <v>#VALUE!</v>
      </c>
      <c r="P171" s="42" t="e" vm="2">
        <f>[1]!genUniform($P$9,$P$10)</f>
        <v>#VALUE!</v>
      </c>
      <c r="Q171" s="42" t="e" vm="1">
        <f t="shared" si="19"/>
        <v>#VALUE!</v>
      </c>
      <c r="R171" s="42" t="e" vm="1">
        <f t="shared" si="20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[1]!genBinomial(1,0.65)</f>
        <v>#VALUE!</v>
      </c>
      <c r="F172" s="42" t="e" vm="2">
        <f>[1]!GenLimitNormal($F$9,$F$10,0,1000,0)</f>
        <v>#VALUE!</v>
      </c>
      <c r="G172" s="42" t="e" vm="1">
        <f t="shared" si="14"/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5"/>
        <v>#VALUE!</v>
      </c>
      <c r="L172" s="42" t="e" vm="1">
        <f t="shared" si="16"/>
        <v>#VALUE!</v>
      </c>
      <c r="M172" s="42" t="e" vm="2">
        <f>[1]!genUniform($M$9,$M$10)</f>
        <v>#VALUE!</v>
      </c>
      <c r="N172" s="42" t="e" vm="1">
        <f t="shared" si="17"/>
        <v>#VALUE!</v>
      </c>
      <c r="O172" s="42" t="e" vm="1">
        <f t="shared" si="18"/>
        <v>#VALUE!</v>
      </c>
      <c r="P172" s="42" t="e" vm="2">
        <f>[1]!genUniform($P$9,$P$10)</f>
        <v>#VALUE!</v>
      </c>
      <c r="Q172" s="42" t="e" vm="1">
        <f t="shared" si="19"/>
        <v>#VALUE!</v>
      </c>
      <c r="R172" s="42" t="e" vm="1">
        <f t="shared" si="20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[1]!genBinomial(1,0.65)</f>
        <v>#VALUE!</v>
      </c>
      <c r="F173" s="42" t="e" vm="2">
        <f>[1]!GenLimitNormal($F$9,$F$10,0,1000,0)</f>
        <v>#VALUE!</v>
      </c>
      <c r="G173" s="42" t="e" vm="1">
        <f t="shared" si="14"/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5"/>
        <v>#VALUE!</v>
      </c>
      <c r="L173" s="42" t="e" vm="1">
        <f t="shared" si="16"/>
        <v>#VALUE!</v>
      </c>
      <c r="M173" s="42" t="e" vm="2">
        <f>[1]!genUniform($M$9,$M$10)</f>
        <v>#VALUE!</v>
      </c>
      <c r="N173" s="42" t="e" vm="1">
        <f t="shared" si="17"/>
        <v>#VALUE!</v>
      </c>
      <c r="O173" s="42" t="e" vm="1">
        <f t="shared" si="18"/>
        <v>#VALUE!</v>
      </c>
      <c r="P173" s="42" t="e" vm="2">
        <f>[1]!genUniform($P$9,$P$10)</f>
        <v>#VALUE!</v>
      </c>
      <c r="Q173" s="42" t="e" vm="1">
        <f t="shared" si="19"/>
        <v>#VALUE!</v>
      </c>
      <c r="R173" s="42" t="e" vm="1">
        <f t="shared" si="20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[1]!genBinomial(1,0.65)</f>
        <v>#VALUE!</v>
      </c>
      <c r="F174" s="42" t="e" vm="2">
        <f>[1]!GenLimitNormal($F$9,$F$10,0,1000,0)</f>
        <v>#VALUE!</v>
      </c>
      <c r="G174" s="42" t="e" vm="1">
        <f t="shared" si="14"/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5"/>
        <v>#VALUE!</v>
      </c>
      <c r="L174" s="42" t="e" vm="1">
        <f t="shared" si="16"/>
        <v>#VALUE!</v>
      </c>
      <c r="M174" s="42" t="e" vm="2">
        <f>[1]!genUniform($M$9,$M$10)</f>
        <v>#VALUE!</v>
      </c>
      <c r="N174" s="42" t="e" vm="1">
        <f t="shared" si="17"/>
        <v>#VALUE!</v>
      </c>
      <c r="O174" s="42" t="e" vm="1">
        <f t="shared" si="18"/>
        <v>#VALUE!</v>
      </c>
      <c r="P174" s="42" t="e" vm="2">
        <f>[1]!genUniform($P$9,$P$10)</f>
        <v>#VALUE!</v>
      </c>
      <c r="Q174" s="42" t="e" vm="1">
        <f t="shared" si="19"/>
        <v>#VALUE!</v>
      </c>
      <c r="R174" s="42" t="e" vm="1">
        <f t="shared" si="20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[1]!genBinomial(1,0.65)</f>
        <v>#VALUE!</v>
      </c>
      <c r="F175" s="42" t="e" vm="2">
        <f>[1]!GenLimitNormal($F$9,$F$10,0,1000,0)</f>
        <v>#VALUE!</v>
      </c>
      <c r="G175" s="42" t="e" vm="1">
        <f t="shared" si="14"/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5"/>
        <v>#VALUE!</v>
      </c>
      <c r="L175" s="42" t="e" vm="1">
        <f t="shared" si="16"/>
        <v>#VALUE!</v>
      </c>
      <c r="M175" s="42" t="e" vm="2">
        <f>[1]!genUniform($M$9,$M$10)</f>
        <v>#VALUE!</v>
      </c>
      <c r="N175" s="42" t="e" vm="1">
        <f t="shared" si="17"/>
        <v>#VALUE!</v>
      </c>
      <c r="O175" s="42" t="e" vm="1">
        <f t="shared" si="18"/>
        <v>#VALUE!</v>
      </c>
      <c r="P175" s="42" t="e" vm="2">
        <f>[1]!genUniform($P$9,$P$10)</f>
        <v>#VALUE!</v>
      </c>
      <c r="Q175" s="42" t="e" vm="1">
        <f t="shared" si="19"/>
        <v>#VALUE!</v>
      </c>
      <c r="R175" s="42" t="e" vm="1">
        <f t="shared" si="20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[1]!genBinomial(1,0.65)</f>
        <v>#VALUE!</v>
      </c>
      <c r="F176" s="42" t="e" vm="2">
        <f>[1]!GenLimitNormal($F$9,$F$10,0,1000,0)</f>
        <v>#VALUE!</v>
      </c>
      <c r="G176" s="42" t="e" vm="1">
        <f t="shared" si="14"/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5"/>
        <v>#VALUE!</v>
      </c>
      <c r="L176" s="42" t="e" vm="1">
        <f t="shared" si="16"/>
        <v>#VALUE!</v>
      </c>
      <c r="M176" s="42" t="e" vm="2">
        <f>[1]!genUniform($M$9,$M$10)</f>
        <v>#VALUE!</v>
      </c>
      <c r="N176" s="42" t="e" vm="1">
        <f t="shared" si="17"/>
        <v>#VALUE!</v>
      </c>
      <c r="O176" s="42" t="e" vm="1">
        <f t="shared" si="18"/>
        <v>#VALUE!</v>
      </c>
      <c r="P176" s="42" t="e" vm="2">
        <f>[1]!genUniform($P$9,$P$10)</f>
        <v>#VALUE!</v>
      </c>
      <c r="Q176" s="42" t="e" vm="1">
        <f t="shared" si="19"/>
        <v>#VALUE!</v>
      </c>
      <c r="R176" s="42" t="e" vm="1">
        <f t="shared" si="20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[1]!genBinomial(1,0.65)</f>
        <v>#VALUE!</v>
      </c>
      <c r="F177" s="42" t="e" vm="2">
        <f>[1]!GenLimitNormal($F$9,$F$10,0,1000,0)</f>
        <v>#VALUE!</v>
      </c>
      <c r="G177" s="42" t="e" vm="1">
        <f t="shared" si="14"/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5"/>
        <v>#VALUE!</v>
      </c>
      <c r="L177" s="42" t="e" vm="1">
        <f t="shared" si="16"/>
        <v>#VALUE!</v>
      </c>
      <c r="M177" s="42" t="e" vm="2">
        <f>[1]!genUniform($M$9,$M$10)</f>
        <v>#VALUE!</v>
      </c>
      <c r="N177" s="42" t="e" vm="1">
        <f t="shared" si="17"/>
        <v>#VALUE!</v>
      </c>
      <c r="O177" s="42" t="e" vm="1">
        <f t="shared" si="18"/>
        <v>#VALUE!</v>
      </c>
      <c r="P177" s="42" t="e" vm="2">
        <f>[1]!genUniform($P$9,$P$10)</f>
        <v>#VALUE!</v>
      </c>
      <c r="Q177" s="42" t="e" vm="1">
        <f t="shared" si="19"/>
        <v>#VALUE!</v>
      </c>
      <c r="R177" s="42" t="e" vm="1">
        <f t="shared" si="20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[1]!genBinomial(1,0.65)</f>
        <v>#VALUE!</v>
      </c>
      <c r="F178" s="42" t="e" vm="2">
        <f>[1]!GenLimitNormal($F$9,$F$10,0,1000,0)</f>
        <v>#VALUE!</v>
      </c>
      <c r="G178" s="42" t="e" vm="1">
        <f t="shared" si="14"/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5"/>
        <v>#VALUE!</v>
      </c>
      <c r="L178" s="42" t="e" vm="1">
        <f t="shared" si="16"/>
        <v>#VALUE!</v>
      </c>
      <c r="M178" s="42" t="e" vm="2">
        <f>[1]!genUniform($M$9,$M$10)</f>
        <v>#VALUE!</v>
      </c>
      <c r="N178" s="42" t="e" vm="1">
        <f t="shared" si="17"/>
        <v>#VALUE!</v>
      </c>
      <c r="O178" s="42" t="e" vm="1">
        <f t="shared" si="18"/>
        <v>#VALUE!</v>
      </c>
      <c r="P178" s="42" t="e" vm="2">
        <f>[1]!genUniform($P$9,$P$10)</f>
        <v>#VALUE!</v>
      </c>
      <c r="Q178" s="42" t="e" vm="1">
        <f t="shared" si="19"/>
        <v>#VALUE!</v>
      </c>
      <c r="R178" s="42" t="e" vm="1">
        <f t="shared" si="20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[1]!genBinomial(1,0.65)</f>
        <v>#VALUE!</v>
      </c>
      <c r="F179" s="42" t="e" vm="2">
        <f>[1]!GenLimitNormal($F$9,$F$10,0,1000,0)</f>
        <v>#VALUE!</v>
      </c>
      <c r="G179" s="42" t="e" vm="1">
        <f t="shared" si="14"/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5"/>
        <v>#VALUE!</v>
      </c>
      <c r="L179" s="42" t="e" vm="1">
        <f t="shared" si="16"/>
        <v>#VALUE!</v>
      </c>
      <c r="M179" s="42" t="e" vm="2">
        <f>[1]!genUniform($M$9,$M$10)</f>
        <v>#VALUE!</v>
      </c>
      <c r="N179" s="42" t="e" vm="1">
        <f t="shared" si="17"/>
        <v>#VALUE!</v>
      </c>
      <c r="O179" s="42" t="e" vm="1">
        <f t="shared" si="18"/>
        <v>#VALUE!</v>
      </c>
      <c r="P179" s="42" t="e" vm="2">
        <f>[1]!genUniform($P$9,$P$10)</f>
        <v>#VALUE!</v>
      </c>
      <c r="Q179" s="42" t="e" vm="1">
        <f t="shared" si="19"/>
        <v>#VALUE!</v>
      </c>
      <c r="R179" s="42" t="e" vm="1">
        <f t="shared" si="20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[1]!genBinomial(1,0.65)</f>
        <v>#VALUE!</v>
      </c>
      <c r="F180" s="42" t="e" vm="2">
        <f>[1]!GenLimitNormal($F$9,$F$10,0,1000,0)</f>
        <v>#VALUE!</v>
      </c>
      <c r="G180" s="42" t="e" vm="1">
        <f t="shared" si="14"/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5"/>
        <v>#VALUE!</v>
      </c>
      <c r="L180" s="42" t="e" vm="1">
        <f t="shared" si="16"/>
        <v>#VALUE!</v>
      </c>
      <c r="M180" s="42" t="e" vm="2">
        <f>[1]!genUniform($M$9,$M$10)</f>
        <v>#VALUE!</v>
      </c>
      <c r="N180" s="42" t="e" vm="1">
        <f t="shared" si="17"/>
        <v>#VALUE!</v>
      </c>
      <c r="O180" s="42" t="e" vm="1">
        <f t="shared" si="18"/>
        <v>#VALUE!</v>
      </c>
      <c r="P180" s="42" t="e" vm="2">
        <f>[1]!genUniform($P$9,$P$10)</f>
        <v>#VALUE!</v>
      </c>
      <c r="Q180" s="42" t="e" vm="1">
        <f t="shared" si="19"/>
        <v>#VALUE!</v>
      </c>
      <c r="R180" s="42" t="e" vm="1">
        <f t="shared" si="20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[1]!genBinomial(1,0.65)</f>
        <v>#VALUE!</v>
      </c>
      <c r="F181" s="42" t="e" vm="2">
        <f>[1]!GenLimitNormal($F$9,$F$10,0,1000,0)</f>
        <v>#VALUE!</v>
      </c>
      <c r="G181" s="42" t="e" vm="1">
        <f t="shared" si="14"/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5"/>
        <v>#VALUE!</v>
      </c>
      <c r="L181" s="42" t="e" vm="1">
        <f t="shared" si="16"/>
        <v>#VALUE!</v>
      </c>
      <c r="M181" s="42" t="e" vm="2">
        <f>[1]!genUniform($M$9,$M$10)</f>
        <v>#VALUE!</v>
      </c>
      <c r="N181" s="42" t="e" vm="1">
        <f t="shared" si="17"/>
        <v>#VALUE!</v>
      </c>
      <c r="O181" s="42" t="e" vm="1">
        <f t="shared" si="18"/>
        <v>#VALUE!</v>
      </c>
      <c r="P181" s="42" t="e" vm="2">
        <f>[1]!genUniform($P$9,$P$10)</f>
        <v>#VALUE!</v>
      </c>
      <c r="Q181" s="42" t="e" vm="1">
        <f t="shared" si="19"/>
        <v>#VALUE!</v>
      </c>
      <c r="R181" s="42" t="e" vm="1">
        <f t="shared" si="20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[1]!genBinomial(1,0.65)</f>
        <v>#VALUE!</v>
      </c>
      <c r="F182" s="42" t="e" vm="2">
        <f>[1]!GenLimitNormal($F$9,$F$10,0,1000,0)</f>
        <v>#VALUE!</v>
      </c>
      <c r="G182" s="42" t="e" vm="1">
        <f t="shared" si="14"/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5"/>
        <v>#VALUE!</v>
      </c>
      <c r="L182" s="42" t="e" vm="1">
        <f t="shared" si="16"/>
        <v>#VALUE!</v>
      </c>
      <c r="M182" s="42" t="e" vm="2">
        <f>[1]!genUniform($M$9,$M$10)</f>
        <v>#VALUE!</v>
      </c>
      <c r="N182" s="42" t="e" vm="1">
        <f t="shared" si="17"/>
        <v>#VALUE!</v>
      </c>
      <c r="O182" s="42" t="e" vm="1">
        <f t="shared" si="18"/>
        <v>#VALUE!</v>
      </c>
      <c r="P182" s="42" t="e" vm="2">
        <f>[1]!genUniform($P$9,$P$10)</f>
        <v>#VALUE!</v>
      </c>
      <c r="Q182" s="42" t="e" vm="1">
        <f t="shared" si="19"/>
        <v>#VALUE!</v>
      </c>
      <c r="R182" s="42" t="e" vm="1">
        <f t="shared" si="20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[1]!genBinomial(1,0.65)</f>
        <v>#VALUE!</v>
      </c>
      <c r="F183" s="42" t="e" vm="2">
        <f>[1]!GenLimitNormal($F$9,$F$10,0,1000,0)</f>
        <v>#VALUE!</v>
      </c>
      <c r="G183" s="42" t="e" vm="1">
        <f t="shared" si="14"/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5"/>
        <v>#VALUE!</v>
      </c>
      <c r="L183" s="42" t="e" vm="1">
        <f t="shared" si="16"/>
        <v>#VALUE!</v>
      </c>
      <c r="M183" s="42" t="e" vm="2">
        <f>[1]!genUniform($M$9,$M$10)</f>
        <v>#VALUE!</v>
      </c>
      <c r="N183" s="42" t="e" vm="1">
        <f t="shared" si="17"/>
        <v>#VALUE!</v>
      </c>
      <c r="O183" s="42" t="e" vm="1">
        <f t="shared" si="18"/>
        <v>#VALUE!</v>
      </c>
      <c r="P183" s="42" t="e" vm="2">
        <f>[1]!genUniform($P$9,$P$10)</f>
        <v>#VALUE!</v>
      </c>
      <c r="Q183" s="42" t="e" vm="1">
        <f t="shared" si="19"/>
        <v>#VALUE!</v>
      </c>
      <c r="R183" s="42" t="e" vm="1">
        <f t="shared" si="20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[1]!genBinomial(1,0.65)</f>
        <v>#VALUE!</v>
      </c>
      <c r="F184" s="42" t="e" vm="2">
        <f>[1]!GenLimitNormal($F$9,$F$10,0,1000,0)</f>
        <v>#VALUE!</v>
      </c>
      <c r="G184" s="42" t="e" vm="1">
        <f t="shared" si="14"/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5"/>
        <v>#VALUE!</v>
      </c>
      <c r="L184" s="42" t="e" vm="1">
        <f t="shared" si="16"/>
        <v>#VALUE!</v>
      </c>
      <c r="M184" s="42" t="e" vm="2">
        <f>[1]!genUniform($M$9,$M$10)</f>
        <v>#VALUE!</v>
      </c>
      <c r="N184" s="42" t="e" vm="1">
        <f t="shared" si="17"/>
        <v>#VALUE!</v>
      </c>
      <c r="O184" s="42" t="e" vm="1">
        <f t="shared" si="18"/>
        <v>#VALUE!</v>
      </c>
      <c r="P184" s="42" t="e" vm="2">
        <f>[1]!genUniform($P$9,$P$10)</f>
        <v>#VALUE!</v>
      </c>
      <c r="Q184" s="42" t="e" vm="1">
        <f t="shared" si="19"/>
        <v>#VALUE!</v>
      </c>
      <c r="R184" s="42" t="e" vm="1">
        <f t="shared" si="20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[1]!genBinomial(1,0.65)</f>
        <v>#VALUE!</v>
      </c>
      <c r="F185" s="42" t="e" vm="2">
        <f>[1]!GenLimitNormal($F$9,$F$10,0,1000,0)</f>
        <v>#VALUE!</v>
      </c>
      <c r="G185" s="42" t="e" vm="1">
        <f t="shared" si="14"/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5"/>
        <v>#VALUE!</v>
      </c>
      <c r="L185" s="42" t="e" vm="1">
        <f t="shared" si="16"/>
        <v>#VALUE!</v>
      </c>
      <c r="M185" s="42" t="e" vm="2">
        <f>[1]!genUniform($M$9,$M$10)</f>
        <v>#VALUE!</v>
      </c>
      <c r="N185" s="42" t="e" vm="1">
        <f t="shared" si="17"/>
        <v>#VALUE!</v>
      </c>
      <c r="O185" s="42" t="e" vm="1">
        <f t="shared" si="18"/>
        <v>#VALUE!</v>
      </c>
      <c r="P185" s="42" t="e" vm="2">
        <f>[1]!genUniform($P$9,$P$10)</f>
        <v>#VALUE!</v>
      </c>
      <c r="Q185" s="42" t="e" vm="1">
        <f t="shared" si="19"/>
        <v>#VALUE!</v>
      </c>
      <c r="R185" s="42" t="e" vm="1">
        <f t="shared" si="20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[1]!genBinomial(1,0.65)</f>
        <v>#VALUE!</v>
      </c>
      <c r="F186" s="42" t="e" vm="2">
        <f>[1]!GenLimitNormal($F$9,$F$10,0,1000,0)</f>
        <v>#VALUE!</v>
      </c>
      <c r="G186" s="42" t="e" vm="1">
        <f t="shared" si="14"/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5"/>
        <v>#VALUE!</v>
      </c>
      <c r="L186" s="42" t="e" vm="1">
        <f t="shared" si="16"/>
        <v>#VALUE!</v>
      </c>
      <c r="M186" s="42" t="e" vm="2">
        <f>[1]!genUniform($M$9,$M$10)</f>
        <v>#VALUE!</v>
      </c>
      <c r="N186" s="42" t="e" vm="1">
        <f t="shared" si="17"/>
        <v>#VALUE!</v>
      </c>
      <c r="O186" s="42" t="e" vm="1">
        <f t="shared" si="18"/>
        <v>#VALUE!</v>
      </c>
      <c r="P186" s="42" t="e" vm="2">
        <f>[1]!genUniform($P$9,$P$10)</f>
        <v>#VALUE!</v>
      </c>
      <c r="Q186" s="42" t="e" vm="1">
        <f t="shared" si="19"/>
        <v>#VALUE!</v>
      </c>
      <c r="R186" s="42" t="e" vm="1">
        <f t="shared" si="20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[1]!genBinomial(1,0.65)</f>
        <v>#VALUE!</v>
      </c>
      <c r="F187" s="42" t="e" vm="2">
        <f>[1]!GenLimitNormal($F$9,$F$10,0,1000,0)</f>
        <v>#VALUE!</v>
      </c>
      <c r="G187" s="42" t="e" vm="1">
        <f t="shared" si="14"/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5"/>
        <v>#VALUE!</v>
      </c>
      <c r="L187" s="42" t="e" vm="1">
        <f t="shared" si="16"/>
        <v>#VALUE!</v>
      </c>
      <c r="M187" s="42" t="e" vm="2">
        <f>[1]!genUniform($M$9,$M$10)</f>
        <v>#VALUE!</v>
      </c>
      <c r="N187" s="42" t="e" vm="1">
        <f t="shared" si="17"/>
        <v>#VALUE!</v>
      </c>
      <c r="O187" s="42" t="e" vm="1">
        <f t="shared" si="18"/>
        <v>#VALUE!</v>
      </c>
      <c r="P187" s="42" t="e" vm="2">
        <f>[1]!genUniform($P$9,$P$10)</f>
        <v>#VALUE!</v>
      </c>
      <c r="Q187" s="42" t="e" vm="1">
        <f t="shared" si="19"/>
        <v>#VALUE!</v>
      </c>
      <c r="R187" s="42" t="e" vm="1">
        <f t="shared" si="20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[1]!genBinomial(1,0.65)</f>
        <v>#VALUE!</v>
      </c>
      <c r="F188" s="42" t="e" vm="2">
        <f>[1]!GenLimitNormal($F$9,$F$10,0,1000,0)</f>
        <v>#VALUE!</v>
      </c>
      <c r="G188" s="42" t="e" vm="1">
        <f t="shared" si="14"/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5"/>
        <v>#VALUE!</v>
      </c>
      <c r="L188" s="42" t="e" vm="1">
        <f t="shared" si="16"/>
        <v>#VALUE!</v>
      </c>
      <c r="M188" s="42" t="e" vm="2">
        <f>[1]!genUniform($M$9,$M$10)</f>
        <v>#VALUE!</v>
      </c>
      <c r="N188" s="42" t="e" vm="1">
        <f t="shared" si="17"/>
        <v>#VALUE!</v>
      </c>
      <c r="O188" s="42" t="e" vm="1">
        <f t="shared" si="18"/>
        <v>#VALUE!</v>
      </c>
      <c r="P188" s="42" t="e" vm="2">
        <f>[1]!genUniform($P$9,$P$10)</f>
        <v>#VALUE!</v>
      </c>
      <c r="Q188" s="42" t="e" vm="1">
        <f t="shared" si="19"/>
        <v>#VALUE!</v>
      </c>
      <c r="R188" s="42" t="e" vm="1">
        <f t="shared" si="20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[1]!genBinomial(1,0.65)</f>
        <v>#VALUE!</v>
      </c>
      <c r="F189" s="42" t="e" vm="2">
        <f>[1]!GenLimitNormal($F$9,$F$10,0,1000,0)</f>
        <v>#VALUE!</v>
      </c>
      <c r="G189" s="42" t="e" vm="1">
        <f t="shared" si="14"/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5"/>
        <v>#VALUE!</v>
      </c>
      <c r="L189" s="42" t="e" vm="1">
        <f t="shared" si="16"/>
        <v>#VALUE!</v>
      </c>
      <c r="M189" s="42" t="e" vm="2">
        <f>[1]!genUniform($M$9,$M$10)</f>
        <v>#VALUE!</v>
      </c>
      <c r="N189" s="42" t="e" vm="1">
        <f t="shared" si="17"/>
        <v>#VALUE!</v>
      </c>
      <c r="O189" s="42" t="e" vm="1">
        <f t="shared" si="18"/>
        <v>#VALUE!</v>
      </c>
      <c r="P189" s="42" t="e" vm="2">
        <f>[1]!genUniform($P$9,$P$10)</f>
        <v>#VALUE!</v>
      </c>
      <c r="Q189" s="42" t="e" vm="1">
        <f t="shared" si="19"/>
        <v>#VALUE!</v>
      </c>
      <c r="R189" s="42" t="e" vm="1">
        <f t="shared" si="20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[1]!genBinomial(1,0.65)</f>
        <v>#VALUE!</v>
      </c>
      <c r="F190" s="42" t="e" vm="2">
        <f>[1]!GenLimitNormal($F$9,$F$10,0,1000,0)</f>
        <v>#VALUE!</v>
      </c>
      <c r="G190" s="42" t="e" vm="1">
        <f t="shared" si="14"/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5"/>
        <v>#VALUE!</v>
      </c>
      <c r="L190" s="42" t="e" vm="1">
        <f t="shared" si="16"/>
        <v>#VALUE!</v>
      </c>
      <c r="M190" s="42" t="e" vm="2">
        <f>[1]!genUniform($M$9,$M$10)</f>
        <v>#VALUE!</v>
      </c>
      <c r="N190" s="42" t="e" vm="1">
        <f t="shared" si="17"/>
        <v>#VALUE!</v>
      </c>
      <c r="O190" s="42" t="e" vm="1">
        <f t="shared" si="18"/>
        <v>#VALUE!</v>
      </c>
      <c r="P190" s="42" t="e" vm="2">
        <f>[1]!genUniform($P$9,$P$10)</f>
        <v>#VALUE!</v>
      </c>
      <c r="Q190" s="42" t="e" vm="1">
        <f t="shared" si="19"/>
        <v>#VALUE!</v>
      </c>
      <c r="R190" s="42" t="e" vm="1">
        <f t="shared" si="20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[1]!genBinomial(1,0.65)</f>
        <v>#VALUE!</v>
      </c>
      <c r="F191" s="42" t="e" vm="2">
        <f>[1]!GenLimitNormal($F$9,$F$10,0,1000,0)</f>
        <v>#VALUE!</v>
      </c>
      <c r="G191" s="42" t="e" vm="1">
        <f t="shared" si="14"/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5"/>
        <v>#VALUE!</v>
      </c>
      <c r="L191" s="42" t="e" vm="1">
        <f t="shared" si="16"/>
        <v>#VALUE!</v>
      </c>
      <c r="M191" s="42" t="e" vm="2">
        <f>[1]!genUniform($M$9,$M$10)</f>
        <v>#VALUE!</v>
      </c>
      <c r="N191" s="42" t="e" vm="1">
        <f t="shared" si="17"/>
        <v>#VALUE!</v>
      </c>
      <c r="O191" s="42" t="e" vm="1">
        <f t="shared" si="18"/>
        <v>#VALUE!</v>
      </c>
      <c r="P191" s="42" t="e" vm="2">
        <f>[1]!genUniform($P$9,$P$10)</f>
        <v>#VALUE!</v>
      </c>
      <c r="Q191" s="42" t="e" vm="1">
        <f t="shared" si="19"/>
        <v>#VALUE!</v>
      </c>
      <c r="R191" s="42" t="e" vm="1">
        <f t="shared" si="20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[1]!genBinomial(1,0.65)</f>
        <v>#VALUE!</v>
      </c>
      <c r="F192" s="42" t="e" vm="2">
        <f>[1]!GenLimitNormal($F$9,$F$10,0,1000,0)</f>
        <v>#VALUE!</v>
      </c>
      <c r="G192" s="42" t="e" vm="1">
        <f t="shared" si="14"/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5"/>
        <v>#VALUE!</v>
      </c>
      <c r="L192" s="42" t="e" vm="1">
        <f t="shared" si="16"/>
        <v>#VALUE!</v>
      </c>
      <c r="M192" s="42" t="e" vm="2">
        <f>[1]!genUniform($M$9,$M$10)</f>
        <v>#VALUE!</v>
      </c>
      <c r="N192" s="42" t="e" vm="1">
        <f t="shared" si="17"/>
        <v>#VALUE!</v>
      </c>
      <c r="O192" s="42" t="e" vm="1">
        <f t="shared" si="18"/>
        <v>#VALUE!</v>
      </c>
      <c r="P192" s="42" t="e" vm="2">
        <f>[1]!genUniform($P$9,$P$10)</f>
        <v>#VALUE!</v>
      </c>
      <c r="Q192" s="42" t="e" vm="1">
        <f t="shared" si="19"/>
        <v>#VALUE!</v>
      </c>
      <c r="R192" s="42" t="e" vm="1">
        <f t="shared" si="20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[1]!genBinomial(1,0.65)</f>
        <v>#VALUE!</v>
      </c>
      <c r="F193" s="42" t="e" vm="2">
        <f>[1]!GenLimitNormal($F$9,$F$10,0,1000,0)</f>
        <v>#VALUE!</v>
      </c>
      <c r="G193" s="42" t="e" vm="1">
        <f t="shared" si="14"/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5"/>
        <v>#VALUE!</v>
      </c>
      <c r="L193" s="42" t="e" vm="1">
        <f t="shared" si="16"/>
        <v>#VALUE!</v>
      </c>
      <c r="M193" s="42" t="e" vm="2">
        <f>[1]!genUniform($M$9,$M$10)</f>
        <v>#VALUE!</v>
      </c>
      <c r="N193" s="42" t="e" vm="1">
        <f t="shared" si="17"/>
        <v>#VALUE!</v>
      </c>
      <c r="O193" s="42" t="e" vm="1">
        <f t="shared" si="18"/>
        <v>#VALUE!</v>
      </c>
      <c r="P193" s="42" t="e" vm="2">
        <f>[1]!genUniform($P$9,$P$10)</f>
        <v>#VALUE!</v>
      </c>
      <c r="Q193" s="42" t="e" vm="1">
        <f t="shared" si="19"/>
        <v>#VALUE!</v>
      </c>
      <c r="R193" s="42" t="e" vm="1">
        <f t="shared" si="20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[1]!genBinomial(1,0.65)</f>
        <v>#VALUE!</v>
      </c>
      <c r="F194" s="42" t="e" vm="2">
        <f>[1]!GenLimitNormal($F$9,$F$10,0,1000,0)</f>
        <v>#VALUE!</v>
      </c>
      <c r="G194" s="42" t="e" vm="1">
        <f t="shared" si="14"/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5"/>
        <v>#VALUE!</v>
      </c>
      <c r="L194" s="42" t="e" vm="1">
        <f t="shared" si="16"/>
        <v>#VALUE!</v>
      </c>
      <c r="M194" s="42" t="e" vm="2">
        <f>[1]!genUniform($M$9,$M$10)</f>
        <v>#VALUE!</v>
      </c>
      <c r="N194" s="42" t="e" vm="1">
        <f t="shared" si="17"/>
        <v>#VALUE!</v>
      </c>
      <c r="O194" s="42" t="e" vm="1">
        <f t="shared" si="18"/>
        <v>#VALUE!</v>
      </c>
      <c r="P194" s="42" t="e" vm="2">
        <f>[1]!genUniform($P$9,$P$10)</f>
        <v>#VALUE!</v>
      </c>
      <c r="Q194" s="42" t="e" vm="1">
        <f t="shared" si="19"/>
        <v>#VALUE!</v>
      </c>
      <c r="R194" s="42" t="e" vm="1">
        <f t="shared" si="20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[1]!genBinomial(1,0.65)</f>
        <v>#VALUE!</v>
      </c>
      <c r="F195" s="42" t="e" vm="2">
        <f>[1]!GenLimitNormal($F$9,$F$10,0,1000,0)</f>
        <v>#VALUE!</v>
      </c>
      <c r="G195" s="42" t="e" vm="1">
        <f t="shared" si="14"/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5"/>
        <v>#VALUE!</v>
      </c>
      <c r="L195" s="42" t="e" vm="1">
        <f t="shared" si="16"/>
        <v>#VALUE!</v>
      </c>
      <c r="M195" s="42" t="e" vm="2">
        <f>[1]!genUniform($M$9,$M$10)</f>
        <v>#VALUE!</v>
      </c>
      <c r="N195" s="42" t="e" vm="1">
        <f t="shared" si="17"/>
        <v>#VALUE!</v>
      </c>
      <c r="O195" s="42" t="e" vm="1">
        <f t="shared" si="18"/>
        <v>#VALUE!</v>
      </c>
      <c r="P195" s="42" t="e" vm="2">
        <f>[1]!genUniform($P$9,$P$10)</f>
        <v>#VALUE!</v>
      </c>
      <c r="Q195" s="42" t="e" vm="1">
        <f t="shared" si="19"/>
        <v>#VALUE!</v>
      </c>
      <c r="R195" s="42" t="e" vm="1">
        <f t="shared" si="20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[1]!genBinomial(1,0.65)</f>
        <v>#VALUE!</v>
      </c>
      <c r="F196" s="42" t="e" vm="2">
        <f>[1]!GenLimitNormal($F$9,$F$10,0,1000,0)</f>
        <v>#VALUE!</v>
      </c>
      <c r="G196" s="42" t="e" vm="1">
        <f t="shared" si="14"/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5"/>
        <v>#VALUE!</v>
      </c>
      <c r="L196" s="42" t="e" vm="1">
        <f t="shared" si="16"/>
        <v>#VALUE!</v>
      </c>
      <c r="M196" s="42" t="e" vm="2">
        <f>[1]!genUniform($M$9,$M$10)</f>
        <v>#VALUE!</v>
      </c>
      <c r="N196" s="42" t="e" vm="1">
        <f t="shared" si="17"/>
        <v>#VALUE!</v>
      </c>
      <c r="O196" s="42" t="e" vm="1">
        <f t="shared" si="18"/>
        <v>#VALUE!</v>
      </c>
      <c r="P196" s="42" t="e" vm="2">
        <f>[1]!genUniform($P$9,$P$10)</f>
        <v>#VALUE!</v>
      </c>
      <c r="Q196" s="42" t="e" vm="1">
        <f t="shared" si="19"/>
        <v>#VALUE!</v>
      </c>
      <c r="R196" s="42" t="e" vm="1">
        <f t="shared" si="20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[1]!genBinomial(1,0.65)</f>
        <v>#VALUE!</v>
      </c>
      <c r="F197" s="42" t="e" vm="2">
        <f>[1]!GenLimitNormal($F$9,$F$10,0,1000,0)</f>
        <v>#VALUE!</v>
      </c>
      <c r="G197" s="42" t="e" vm="1">
        <f t="shared" si="14"/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5"/>
        <v>#VALUE!</v>
      </c>
      <c r="L197" s="42" t="e" vm="1">
        <f t="shared" si="16"/>
        <v>#VALUE!</v>
      </c>
      <c r="M197" s="42" t="e" vm="2">
        <f>[1]!genUniform($M$9,$M$10)</f>
        <v>#VALUE!</v>
      </c>
      <c r="N197" s="42" t="e" vm="1">
        <f t="shared" si="17"/>
        <v>#VALUE!</v>
      </c>
      <c r="O197" s="42" t="e" vm="1">
        <f t="shared" si="18"/>
        <v>#VALUE!</v>
      </c>
      <c r="P197" s="42" t="e" vm="2">
        <f>[1]!genUniform($P$9,$P$10)</f>
        <v>#VALUE!</v>
      </c>
      <c r="Q197" s="42" t="e" vm="1">
        <f t="shared" si="19"/>
        <v>#VALUE!</v>
      </c>
      <c r="R197" s="42" t="e" vm="1">
        <f t="shared" si="20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[1]!genBinomial(1,0.65)</f>
        <v>#VALUE!</v>
      </c>
      <c r="F198" s="42" t="e" vm="2">
        <f>[1]!GenLimitNormal($F$9,$F$10,0,1000,0)</f>
        <v>#VALUE!</v>
      </c>
      <c r="G198" s="42" t="e" vm="1">
        <f t="shared" si="14"/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5"/>
        <v>#VALUE!</v>
      </c>
      <c r="L198" s="42" t="e" vm="1">
        <f t="shared" si="16"/>
        <v>#VALUE!</v>
      </c>
      <c r="M198" s="42" t="e" vm="2">
        <f>[1]!genUniform($M$9,$M$10)</f>
        <v>#VALUE!</v>
      </c>
      <c r="N198" s="42" t="e" vm="1">
        <f t="shared" si="17"/>
        <v>#VALUE!</v>
      </c>
      <c r="O198" s="42" t="e" vm="1">
        <f t="shared" si="18"/>
        <v>#VALUE!</v>
      </c>
      <c r="P198" s="42" t="e" vm="2">
        <f>[1]!genUniform($P$9,$P$10)</f>
        <v>#VALUE!</v>
      </c>
      <c r="Q198" s="42" t="e" vm="1">
        <f t="shared" si="19"/>
        <v>#VALUE!</v>
      </c>
      <c r="R198" s="42" t="e" vm="1">
        <f t="shared" si="20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[1]!genBinomial(1,0.65)</f>
        <v>#VALUE!</v>
      </c>
      <c r="F199" s="42" t="e" vm="2">
        <f>[1]!GenLimitNormal($F$9,$F$10,0,1000,0)</f>
        <v>#VALUE!</v>
      </c>
      <c r="G199" s="42" t="e" vm="1">
        <f t="shared" si="14"/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5"/>
        <v>#VALUE!</v>
      </c>
      <c r="L199" s="42" t="e" vm="1">
        <f t="shared" si="16"/>
        <v>#VALUE!</v>
      </c>
      <c r="M199" s="42" t="e" vm="2">
        <f>[1]!genUniform($M$9,$M$10)</f>
        <v>#VALUE!</v>
      </c>
      <c r="N199" s="42" t="e" vm="1">
        <f t="shared" si="17"/>
        <v>#VALUE!</v>
      </c>
      <c r="O199" s="42" t="e" vm="1">
        <f t="shared" si="18"/>
        <v>#VALUE!</v>
      </c>
      <c r="P199" s="42" t="e" vm="2">
        <f>[1]!genUniform($P$9,$P$10)</f>
        <v>#VALUE!</v>
      </c>
      <c r="Q199" s="42" t="e" vm="1">
        <f t="shared" si="19"/>
        <v>#VALUE!</v>
      </c>
      <c r="R199" s="42" t="e" vm="1">
        <f t="shared" si="20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[1]!genBinomial(1,0.65)</f>
        <v>#VALUE!</v>
      </c>
      <c r="F200" s="42" t="e" vm="2">
        <f>[1]!GenLimitNormal($F$9,$F$10,0,1000,0)</f>
        <v>#VALUE!</v>
      </c>
      <c r="G200" s="42" t="e" vm="1">
        <f t="shared" si="14"/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5"/>
        <v>#VALUE!</v>
      </c>
      <c r="L200" s="42" t="e" vm="1">
        <f t="shared" si="16"/>
        <v>#VALUE!</v>
      </c>
      <c r="M200" s="42" t="e" vm="2">
        <f>[1]!genUniform($M$9,$M$10)</f>
        <v>#VALUE!</v>
      </c>
      <c r="N200" s="42" t="e" vm="1">
        <f t="shared" si="17"/>
        <v>#VALUE!</v>
      </c>
      <c r="O200" s="42" t="e" vm="1">
        <f t="shared" si="18"/>
        <v>#VALUE!</v>
      </c>
      <c r="P200" s="42" t="e" vm="2">
        <f>[1]!genUniform($P$9,$P$10)</f>
        <v>#VALUE!</v>
      </c>
      <c r="Q200" s="42" t="e" vm="1">
        <f t="shared" si="19"/>
        <v>#VALUE!</v>
      </c>
      <c r="R200" s="42" t="e" vm="1">
        <f t="shared" si="20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[1]!genBinomial(1,0.65)</f>
        <v>#VALUE!</v>
      </c>
      <c r="F201" s="42" t="e" vm="2">
        <f>[1]!GenLimitNormal($F$9,$F$10,0,1000,0)</f>
        <v>#VALUE!</v>
      </c>
      <c r="G201" s="42" t="e" vm="1">
        <f t="shared" si="14"/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5"/>
        <v>#VALUE!</v>
      </c>
      <c r="L201" s="42" t="e" vm="1">
        <f t="shared" si="16"/>
        <v>#VALUE!</v>
      </c>
      <c r="M201" s="42" t="e" vm="2">
        <f>[1]!genUniform($M$9,$M$10)</f>
        <v>#VALUE!</v>
      </c>
      <c r="N201" s="42" t="e" vm="1">
        <f t="shared" si="17"/>
        <v>#VALUE!</v>
      </c>
      <c r="O201" s="42" t="e" vm="1">
        <f t="shared" si="18"/>
        <v>#VALUE!</v>
      </c>
      <c r="P201" s="42" t="e" vm="2">
        <f>[1]!genUniform($P$9,$P$10)</f>
        <v>#VALUE!</v>
      </c>
      <c r="Q201" s="42" t="e" vm="1">
        <f t="shared" si="19"/>
        <v>#VALUE!</v>
      </c>
      <c r="R201" s="42" t="e" vm="1">
        <f t="shared" si="20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[1]!genBinomial(1,0.65)</f>
        <v>#VALUE!</v>
      </c>
      <c r="F202" s="42" t="e" vm="2">
        <f>[1]!GenLimitNormal($F$9,$F$10,0,1000,0)</f>
        <v>#VALUE!</v>
      </c>
      <c r="G202" s="42" t="e" vm="1">
        <f t="shared" si="14"/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5"/>
        <v>#VALUE!</v>
      </c>
      <c r="L202" s="42" t="e" vm="1">
        <f t="shared" si="16"/>
        <v>#VALUE!</v>
      </c>
      <c r="M202" s="42" t="e" vm="2">
        <f>[1]!genUniform($M$9,$M$10)</f>
        <v>#VALUE!</v>
      </c>
      <c r="N202" s="42" t="e" vm="1">
        <f t="shared" si="17"/>
        <v>#VALUE!</v>
      </c>
      <c r="O202" s="42" t="e" vm="1">
        <f t="shared" si="18"/>
        <v>#VALUE!</v>
      </c>
      <c r="P202" s="42" t="e" vm="2">
        <f>[1]!genUniform($P$9,$P$10)</f>
        <v>#VALUE!</v>
      </c>
      <c r="Q202" s="42" t="e" vm="1">
        <f t="shared" si="19"/>
        <v>#VALUE!</v>
      </c>
      <c r="R202" s="42" t="e" vm="1">
        <f t="shared" si="20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[1]!genBinomial(1,0.65)</f>
        <v>#VALUE!</v>
      </c>
      <c r="F203" s="42" t="e" vm="2">
        <f>[1]!GenLimitNormal($F$9,$F$10,0,1000,0)</f>
        <v>#VALUE!</v>
      </c>
      <c r="G203" s="42" t="e" vm="1">
        <f t="shared" si="14"/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5"/>
        <v>#VALUE!</v>
      </c>
      <c r="L203" s="42" t="e" vm="1">
        <f t="shared" si="16"/>
        <v>#VALUE!</v>
      </c>
      <c r="M203" s="42" t="e" vm="2">
        <f>[1]!genUniform($M$9,$M$10)</f>
        <v>#VALUE!</v>
      </c>
      <c r="N203" s="42" t="e" vm="1">
        <f t="shared" si="17"/>
        <v>#VALUE!</v>
      </c>
      <c r="O203" s="42" t="e" vm="1">
        <f t="shared" si="18"/>
        <v>#VALUE!</v>
      </c>
      <c r="P203" s="42" t="e" vm="2">
        <f>[1]!genUniform($P$9,$P$10)</f>
        <v>#VALUE!</v>
      </c>
      <c r="Q203" s="42" t="e" vm="1">
        <f t="shared" si="19"/>
        <v>#VALUE!</v>
      </c>
      <c r="R203" s="42" t="e" vm="1">
        <f t="shared" si="20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[1]!genBinomial(1,0.65)</f>
        <v>#VALUE!</v>
      </c>
      <c r="F204" s="42" t="e" vm="2">
        <f>[1]!GenLimitNormal($F$9,$F$10,0,1000,0)</f>
        <v>#VALUE!</v>
      </c>
      <c r="G204" s="42" t="e" vm="1">
        <f t="shared" ref="G204:G262" si="21">E204*F204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22">_xlfn.LOGNORM.INV($J204,$K$9,$K$10)</f>
        <v>#VALUE!</v>
      </c>
      <c r="L204" s="42" t="e" vm="1">
        <f t="shared" ref="L204:L262" si="23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4">_xlfn.LOGNORM.INV($M204,$N$9,$N$10)</f>
        <v>#VALUE!</v>
      </c>
      <c r="O204" s="42" t="e" vm="1">
        <f t="shared" ref="O204:O262" si="25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6">_xlfn.LOGNORM.INV($P204,$Q$9,$Q$10)</f>
        <v>#VALUE!</v>
      </c>
      <c r="R204" s="42" t="e" vm="1">
        <f t="shared" ref="R204:R262" si="27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[1]!genBinomial(1,0.65)</f>
        <v>#VALUE!</v>
      </c>
      <c r="F205" s="42" t="e" vm="2">
        <f>[1]!GenLimitNormal($F$9,$F$10,0,1000,0)</f>
        <v>#VALUE!</v>
      </c>
      <c r="G205" s="42" t="e" vm="1">
        <f t="shared" si="21"/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22"/>
        <v>#VALUE!</v>
      </c>
      <c r="L205" s="42" t="e" vm="1">
        <f t="shared" si="23"/>
        <v>#VALUE!</v>
      </c>
      <c r="M205" s="42" t="e" vm="2">
        <f>[1]!genUniform($M$9,$M$10)</f>
        <v>#VALUE!</v>
      </c>
      <c r="N205" s="42" t="e" vm="1">
        <f t="shared" si="24"/>
        <v>#VALUE!</v>
      </c>
      <c r="O205" s="42" t="e" vm="1">
        <f t="shared" si="25"/>
        <v>#VALUE!</v>
      </c>
      <c r="P205" s="42" t="e" vm="2">
        <f>[1]!genUniform($P$9,$P$10)</f>
        <v>#VALUE!</v>
      </c>
      <c r="Q205" s="42" t="e" vm="1">
        <f t="shared" si="26"/>
        <v>#VALUE!</v>
      </c>
      <c r="R205" s="42" t="e" vm="1">
        <f t="shared" si="27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[1]!genBinomial(1,0.65)</f>
        <v>#VALUE!</v>
      </c>
      <c r="F206" s="42" t="e" vm="2">
        <f>[1]!GenLimitNormal($F$9,$F$10,0,1000,0)</f>
        <v>#VALUE!</v>
      </c>
      <c r="G206" s="42" t="e" vm="1">
        <f t="shared" si="21"/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22"/>
        <v>#VALUE!</v>
      </c>
      <c r="L206" s="42" t="e" vm="1">
        <f t="shared" si="23"/>
        <v>#VALUE!</v>
      </c>
      <c r="M206" s="42" t="e" vm="2">
        <f>[1]!genUniform($M$9,$M$10)</f>
        <v>#VALUE!</v>
      </c>
      <c r="N206" s="42" t="e" vm="1">
        <f t="shared" si="24"/>
        <v>#VALUE!</v>
      </c>
      <c r="O206" s="42" t="e" vm="1">
        <f t="shared" si="25"/>
        <v>#VALUE!</v>
      </c>
      <c r="P206" s="42" t="e" vm="2">
        <f>[1]!genUniform($P$9,$P$10)</f>
        <v>#VALUE!</v>
      </c>
      <c r="Q206" s="42" t="e" vm="1">
        <f t="shared" si="26"/>
        <v>#VALUE!</v>
      </c>
      <c r="R206" s="42" t="e" vm="1">
        <f t="shared" si="27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[1]!genBinomial(1,0.65)</f>
        <v>#VALUE!</v>
      </c>
      <c r="F207" s="42" t="e" vm="2">
        <f>[1]!GenLimitNormal($F$9,$F$10,0,1000,0)</f>
        <v>#VALUE!</v>
      </c>
      <c r="G207" s="42" t="e" vm="1">
        <f t="shared" si="21"/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22"/>
        <v>#VALUE!</v>
      </c>
      <c r="L207" s="42" t="e" vm="1">
        <f t="shared" si="23"/>
        <v>#VALUE!</v>
      </c>
      <c r="M207" s="42" t="e" vm="2">
        <f>[1]!genUniform($M$9,$M$10)</f>
        <v>#VALUE!</v>
      </c>
      <c r="N207" s="42" t="e" vm="1">
        <f t="shared" si="24"/>
        <v>#VALUE!</v>
      </c>
      <c r="O207" s="42" t="e" vm="1">
        <f t="shared" si="25"/>
        <v>#VALUE!</v>
      </c>
      <c r="P207" s="42" t="e" vm="2">
        <f>[1]!genUniform($P$9,$P$10)</f>
        <v>#VALUE!</v>
      </c>
      <c r="Q207" s="42" t="e" vm="1">
        <f t="shared" si="26"/>
        <v>#VALUE!</v>
      </c>
      <c r="R207" s="42" t="e" vm="1">
        <f t="shared" si="27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[1]!genBinomial(1,0.65)</f>
        <v>#VALUE!</v>
      </c>
      <c r="F208" s="42" t="e" vm="2">
        <f>[1]!GenLimitNormal($F$9,$F$10,0,1000,0)</f>
        <v>#VALUE!</v>
      </c>
      <c r="G208" s="42" t="e" vm="1">
        <f t="shared" si="21"/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22"/>
        <v>#VALUE!</v>
      </c>
      <c r="L208" s="42" t="e" vm="1">
        <f t="shared" si="23"/>
        <v>#VALUE!</v>
      </c>
      <c r="M208" s="42" t="e" vm="2">
        <f>[1]!genUniform($M$9,$M$10)</f>
        <v>#VALUE!</v>
      </c>
      <c r="N208" s="42" t="e" vm="1">
        <f t="shared" si="24"/>
        <v>#VALUE!</v>
      </c>
      <c r="O208" s="42" t="e" vm="1">
        <f t="shared" si="25"/>
        <v>#VALUE!</v>
      </c>
      <c r="P208" s="42" t="e" vm="2">
        <f>[1]!genUniform($P$9,$P$10)</f>
        <v>#VALUE!</v>
      </c>
      <c r="Q208" s="42" t="e" vm="1">
        <f t="shared" si="26"/>
        <v>#VALUE!</v>
      </c>
      <c r="R208" s="42" t="e" vm="1">
        <f t="shared" si="27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[1]!genBinomial(1,0.65)</f>
        <v>#VALUE!</v>
      </c>
      <c r="F209" s="42" t="e" vm="2">
        <f>[1]!GenLimitNormal($F$9,$F$10,0,1000,0)</f>
        <v>#VALUE!</v>
      </c>
      <c r="G209" s="42" t="e" vm="1">
        <f t="shared" si="21"/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22"/>
        <v>#VALUE!</v>
      </c>
      <c r="L209" s="42" t="e" vm="1">
        <f t="shared" si="23"/>
        <v>#VALUE!</v>
      </c>
      <c r="M209" s="42" t="e" vm="2">
        <f>[1]!genUniform($M$9,$M$10)</f>
        <v>#VALUE!</v>
      </c>
      <c r="N209" s="42" t="e" vm="1">
        <f t="shared" si="24"/>
        <v>#VALUE!</v>
      </c>
      <c r="O209" s="42" t="e" vm="1">
        <f t="shared" si="25"/>
        <v>#VALUE!</v>
      </c>
      <c r="P209" s="42" t="e" vm="2">
        <f>[1]!genUniform($P$9,$P$10)</f>
        <v>#VALUE!</v>
      </c>
      <c r="Q209" s="42" t="e" vm="1">
        <f t="shared" si="26"/>
        <v>#VALUE!</v>
      </c>
      <c r="R209" s="42" t="e" vm="1">
        <f t="shared" si="27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[1]!genBinomial(1,0.65)</f>
        <v>#VALUE!</v>
      </c>
      <c r="F210" s="42" t="e" vm="2">
        <f>[1]!GenLimitNormal($F$9,$F$10,0,1000,0)</f>
        <v>#VALUE!</v>
      </c>
      <c r="G210" s="42" t="e" vm="1">
        <f t="shared" si="21"/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22"/>
        <v>#VALUE!</v>
      </c>
      <c r="L210" s="42" t="e" vm="1">
        <f t="shared" si="23"/>
        <v>#VALUE!</v>
      </c>
      <c r="M210" s="42" t="e" vm="2">
        <f>[1]!genUniform($M$9,$M$10)</f>
        <v>#VALUE!</v>
      </c>
      <c r="N210" s="42" t="e" vm="1">
        <f t="shared" si="24"/>
        <v>#VALUE!</v>
      </c>
      <c r="O210" s="42" t="e" vm="1">
        <f t="shared" si="25"/>
        <v>#VALUE!</v>
      </c>
      <c r="P210" s="42" t="e" vm="2">
        <f>[1]!genUniform($P$9,$P$10)</f>
        <v>#VALUE!</v>
      </c>
      <c r="Q210" s="42" t="e" vm="1">
        <f t="shared" si="26"/>
        <v>#VALUE!</v>
      </c>
      <c r="R210" s="42" t="e" vm="1">
        <f t="shared" si="27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[1]!genBinomial(1,0.65)</f>
        <v>#VALUE!</v>
      </c>
      <c r="F211" s="42" t="e" vm="2">
        <f>[1]!GenLimitNormal($F$9,$F$10,0,1000,0)</f>
        <v>#VALUE!</v>
      </c>
      <c r="G211" s="42" t="e" vm="1">
        <f t="shared" si="21"/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22"/>
        <v>#VALUE!</v>
      </c>
      <c r="L211" s="42" t="e" vm="1">
        <f t="shared" si="23"/>
        <v>#VALUE!</v>
      </c>
      <c r="M211" s="42" t="e" vm="2">
        <f>[1]!genUniform($M$9,$M$10)</f>
        <v>#VALUE!</v>
      </c>
      <c r="N211" s="42" t="e" vm="1">
        <f t="shared" si="24"/>
        <v>#VALUE!</v>
      </c>
      <c r="O211" s="42" t="e" vm="1">
        <f t="shared" si="25"/>
        <v>#VALUE!</v>
      </c>
      <c r="P211" s="42" t="e" vm="2">
        <f>[1]!genUniform($P$9,$P$10)</f>
        <v>#VALUE!</v>
      </c>
      <c r="Q211" s="42" t="e" vm="1">
        <f t="shared" si="26"/>
        <v>#VALUE!</v>
      </c>
      <c r="R211" s="42" t="e" vm="1">
        <f t="shared" si="27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[1]!genBinomial(1,0.65)</f>
        <v>#VALUE!</v>
      </c>
      <c r="F212" s="42" t="e" vm="2">
        <f>[1]!GenLimitNormal($F$9,$F$10,0,1000,0)</f>
        <v>#VALUE!</v>
      </c>
      <c r="G212" s="42" t="e" vm="1">
        <f t="shared" si="21"/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22"/>
        <v>#VALUE!</v>
      </c>
      <c r="L212" s="42" t="e" vm="1">
        <f t="shared" si="23"/>
        <v>#VALUE!</v>
      </c>
      <c r="M212" s="42" t="e" vm="2">
        <f>[1]!genUniform($M$9,$M$10)</f>
        <v>#VALUE!</v>
      </c>
      <c r="N212" s="42" t="e" vm="1">
        <f t="shared" si="24"/>
        <v>#VALUE!</v>
      </c>
      <c r="O212" s="42" t="e" vm="1">
        <f t="shared" si="25"/>
        <v>#VALUE!</v>
      </c>
      <c r="P212" s="42" t="e" vm="2">
        <f>[1]!genUniform($P$9,$P$10)</f>
        <v>#VALUE!</v>
      </c>
      <c r="Q212" s="42" t="e" vm="1">
        <f t="shared" si="26"/>
        <v>#VALUE!</v>
      </c>
      <c r="R212" s="42" t="e" vm="1">
        <f t="shared" si="27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[1]!genBinomial(1,0.65)</f>
        <v>#VALUE!</v>
      </c>
      <c r="F213" s="42" t="e" vm="2">
        <f>[1]!GenLimitNormal($F$9,$F$10,0,1000,0)</f>
        <v>#VALUE!</v>
      </c>
      <c r="G213" s="42" t="e" vm="1">
        <f t="shared" si="21"/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22"/>
        <v>#VALUE!</v>
      </c>
      <c r="L213" s="42" t="e" vm="1">
        <f t="shared" si="23"/>
        <v>#VALUE!</v>
      </c>
      <c r="M213" s="42" t="e" vm="2">
        <f>[1]!genUniform($M$9,$M$10)</f>
        <v>#VALUE!</v>
      </c>
      <c r="N213" s="42" t="e" vm="1">
        <f t="shared" si="24"/>
        <v>#VALUE!</v>
      </c>
      <c r="O213" s="42" t="e" vm="1">
        <f t="shared" si="25"/>
        <v>#VALUE!</v>
      </c>
      <c r="P213" s="42" t="e" vm="2">
        <f>[1]!genUniform($P$9,$P$10)</f>
        <v>#VALUE!</v>
      </c>
      <c r="Q213" s="42" t="e" vm="1">
        <f t="shared" si="26"/>
        <v>#VALUE!</v>
      </c>
      <c r="R213" s="42" t="e" vm="1">
        <f t="shared" si="27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[1]!genBinomial(1,0.65)</f>
        <v>#VALUE!</v>
      </c>
      <c r="F214" s="42" t="e" vm="2">
        <f>[1]!GenLimitNormal($F$9,$F$10,0,1000,0)</f>
        <v>#VALUE!</v>
      </c>
      <c r="G214" s="42" t="e" vm="1">
        <f t="shared" si="21"/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22"/>
        <v>#VALUE!</v>
      </c>
      <c r="L214" s="42" t="e" vm="1">
        <f t="shared" si="23"/>
        <v>#VALUE!</v>
      </c>
      <c r="M214" s="42" t="e" vm="2">
        <f>[1]!genUniform($M$9,$M$10)</f>
        <v>#VALUE!</v>
      </c>
      <c r="N214" s="42" t="e" vm="1">
        <f t="shared" si="24"/>
        <v>#VALUE!</v>
      </c>
      <c r="O214" s="42" t="e" vm="1">
        <f t="shared" si="25"/>
        <v>#VALUE!</v>
      </c>
      <c r="P214" s="42" t="e" vm="2">
        <f>[1]!genUniform($P$9,$P$10)</f>
        <v>#VALUE!</v>
      </c>
      <c r="Q214" s="42" t="e" vm="1">
        <f t="shared" si="26"/>
        <v>#VALUE!</v>
      </c>
      <c r="R214" s="42" t="e" vm="1">
        <f t="shared" si="27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[1]!genBinomial(1,0.65)</f>
        <v>#VALUE!</v>
      </c>
      <c r="F215" s="42" t="e" vm="2">
        <f>[1]!GenLimitNormal($F$9,$F$10,0,1000,0)</f>
        <v>#VALUE!</v>
      </c>
      <c r="G215" s="42" t="e" vm="1">
        <f t="shared" si="21"/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22"/>
        <v>#VALUE!</v>
      </c>
      <c r="L215" s="42" t="e" vm="1">
        <f t="shared" si="23"/>
        <v>#VALUE!</v>
      </c>
      <c r="M215" s="42" t="e" vm="2">
        <f>[1]!genUniform($M$9,$M$10)</f>
        <v>#VALUE!</v>
      </c>
      <c r="N215" s="42" t="e" vm="1">
        <f t="shared" si="24"/>
        <v>#VALUE!</v>
      </c>
      <c r="O215" s="42" t="e" vm="1">
        <f t="shared" si="25"/>
        <v>#VALUE!</v>
      </c>
      <c r="P215" s="42" t="e" vm="2">
        <f>[1]!genUniform($P$9,$P$10)</f>
        <v>#VALUE!</v>
      </c>
      <c r="Q215" s="42" t="e" vm="1">
        <f t="shared" si="26"/>
        <v>#VALUE!</v>
      </c>
      <c r="R215" s="42" t="e" vm="1">
        <f t="shared" si="27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[1]!genBinomial(1,0.65)</f>
        <v>#VALUE!</v>
      </c>
      <c r="F216" s="42" t="e" vm="2">
        <f>[1]!GenLimitNormal($F$9,$F$10,0,1000,0)</f>
        <v>#VALUE!</v>
      </c>
      <c r="G216" s="42" t="e" vm="1">
        <f t="shared" si="21"/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22"/>
        <v>#VALUE!</v>
      </c>
      <c r="L216" s="42" t="e" vm="1">
        <f t="shared" si="23"/>
        <v>#VALUE!</v>
      </c>
      <c r="M216" s="42" t="e" vm="2">
        <f>[1]!genUniform($M$9,$M$10)</f>
        <v>#VALUE!</v>
      </c>
      <c r="N216" s="42" t="e" vm="1">
        <f t="shared" si="24"/>
        <v>#VALUE!</v>
      </c>
      <c r="O216" s="42" t="e" vm="1">
        <f t="shared" si="25"/>
        <v>#VALUE!</v>
      </c>
      <c r="P216" s="42" t="e" vm="2">
        <f>[1]!genUniform($P$9,$P$10)</f>
        <v>#VALUE!</v>
      </c>
      <c r="Q216" s="42" t="e" vm="1">
        <f t="shared" si="26"/>
        <v>#VALUE!</v>
      </c>
      <c r="R216" s="42" t="e" vm="1">
        <f t="shared" si="27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[1]!genBinomial(1,0.65)</f>
        <v>#VALUE!</v>
      </c>
      <c r="F217" s="42" t="e" vm="2">
        <f>[1]!GenLimitNormal($F$9,$F$10,0,1000,0)</f>
        <v>#VALUE!</v>
      </c>
      <c r="G217" s="42" t="e" vm="1">
        <f t="shared" si="21"/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22"/>
        <v>#VALUE!</v>
      </c>
      <c r="L217" s="42" t="e" vm="1">
        <f t="shared" si="23"/>
        <v>#VALUE!</v>
      </c>
      <c r="M217" s="42" t="e" vm="2">
        <f>[1]!genUniform($M$9,$M$10)</f>
        <v>#VALUE!</v>
      </c>
      <c r="N217" s="42" t="e" vm="1">
        <f t="shared" si="24"/>
        <v>#VALUE!</v>
      </c>
      <c r="O217" s="42" t="e" vm="1">
        <f t="shared" si="25"/>
        <v>#VALUE!</v>
      </c>
      <c r="P217" s="42" t="e" vm="2">
        <f>[1]!genUniform($P$9,$P$10)</f>
        <v>#VALUE!</v>
      </c>
      <c r="Q217" s="42" t="e" vm="1">
        <f t="shared" si="26"/>
        <v>#VALUE!</v>
      </c>
      <c r="R217" s="42" t="e" vm="1">
        <f t="shared" si="27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[1]!genBinomial(1,0.65)</f>
        <v>#VALUE!</v>
      </c>
      <c r="F218" s="42" t="e" vm="2">
        <f>[1]!GenLimitNormal($F$9,$F$10,0,1000,0)</f>
        <v>#VALUE!</v>
      </c>
      <c r="G218" s="42" t="e" vm="1">
        <f t="shared" si="21"/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22"/>
        <v>#VALUE!</v>
      </c>
      <c r="L218" s="42" t="e" vm="1">
        <f t="shared" si="23"/>
        <v>#VALUE!</v>
      </c>
      <c r="M218" s="42" t="e" vm="2">
        <f>[1]!genUniform($M$9,$M$10)</f>
        <v>#VALUE!</v>
      </c>
      <c r="N218" s="42" t="e" vm="1">
        <f t="shared" si="24"/>
        <v>#VALUE!</v>
      </c>
      <c r="O218" s="42" t="e" vm="1">
        <f t="shared" si="25"/>
        <v>#VALUE!</v>
      </c>
      <c r="P218" s="42" t="e" vm="2">
        <f>[1]!genUniform($P$9,$P$10)</f>
        <v>#VALUE!</v>
      </c>
      <c r="Q218" s="42" t="e" vm="1">
        <f t="shared" si="26"/>
        <v>#VALUE!</v>
      </c>
      <c r="R218" s="42" t="e" vm="1">
        <f t="shared" si="27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[1]!genBinomial(1,0.65)</f>
        <v>#VALUE!</v>
      </c>
      <c r="F219" s="42" t="e" vm="2">
        <f>[1]!GenLimitNormal($F$9,$F$10,0,1000,0)</f>
        <v>#VALUE!</v>
      </c>
      <c r="G219" s="42" t="e" vm="1">
        <f t="shared" si="21"/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22"/>
        <v>#VALUE!</v>
      </c>
      <c r="L219" s="42" t="e" vm="1">
        <f t="shared" si="23"/>
        <v>#VALUE!</v>
      </c>
      <c r="M219" s="42" t="e" vm="2">
        <f>[1]!genUniform($M$9,$M$10)</f>
        <v>#VALUE!</v>
      </c>
      <c r="N219" s="42" t="e" vm="1">
        <f t="shared" si="24"/>
        <v>#VALUE!</v>
      </c>
      <c r="O219" s="42" t="e" vm="1">
        <f t="shared" si="25"/>
        <v>#VALUE!</v>
      </c>
      <c r="P219" s="42" t="e" vm="2">
        <f>[1]!genUniform($P$9,$P$10)</f>
        <v>#VALUE!</v>
      </c>
      <c r="Q219" s="42" t="e" vm="1">
        <f t="shared" si="26"/>
        <v>#VALUE!</v>
      </c>
      <c r="R219" s="42" t="e" vm="1">
        <f t="shared" si="27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[1]!genBinomial(1,0.65)</f>
        <v>#VALUE!</v>
      </c>
      <c r="F220" s="42" t="e" vm="2">
        <f>[1]!GenLimitNormal($F$9,$F$10,0,1000,0)</f>
        <v>#VALUE!</v>
      </c>
      <c r="G220" s="42" t="e" vm="1">
        <f t="shared" si="21"/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22"/>
        <v>#VALUE!</v>
      </c>
      <c r="L220" s="42" t="e" vm="1">
        <f t="shared" si="23"/>
        <v>#VALUE!</v>
      </c>
      <c r="M220" s="42" t="e" vm="2">
        <f>[1]!genUniform($M$9,$M$10)</f>
        <v>#VALUE!</v>
      </c>
      <c r="N220" s="42" t="e" vm="1">
        <f t="shared" si="24"/>
        <v>#VALUE!</v>
      </c>
      <c r="O220" s="42" t="e" vm="1">
        <f t="shared" si="25"/>
        <v>#VALUE!</v>
      </c>
      <c r="P220" s="42" t="e" vm="2">
        <f>[1]!genUniform($P$9,$P$10)</f>
        <v>#VALUE!</v>
      </c>
      <c r="Q220" s="42" t="e" vm="1">
        <f t="shared" si="26"/>
        <v>#VALUE!</v>
      </c>
      <c r="R220" s="42" t="e" vm="1">
        <f t="shared" si="27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[1]!genBinomial(1,0.65)</f>
        <v>#VALUE!</v>
      </c>
      <c r="F221" s="42" t="e" vm="2">
        <f>[1]!GenLimitNormal($F$9,$F$10,0,1000,0)</f>
        <v>#VALUE!</v>
      </c>
      <c r="G221" s="42" t="e" vm="1">
        <f t="shared" si="21"/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22"/>
        <v>#VALUE!</v>
      </c>
      <c r="L221" s="42" t="e" vm="1">
        <f t="shared" si="23"/>
        <v>#VALUE!</v>
      </c>
      <c r="M221" s="42" t="e" vm="2">
        <f>[1]!genUniform($M$9,$M$10)</f>
        <v>#VALUE!</v>
      </c>
      <c r="N221" s="42" t="e" vm="1">
        <f t="shared" si="24"/>
        <v>#VALUE!</v>
      </c>
      <c r="O221" s="42" t="e" vm="1">
        <f t="shared" si="25"/>
        <v>#VALUE!</v>
      </c>
      <c r="P221" s="42" t="e" vm="2">
        <f>[1]!genUniform($P$9,$P$10)</f>
        <v>#VALUE!</v>
      </c>
      <c r="Q221" s="42" t="e" vm="1">
        <f t="shared" si="26"/>
        <v>#VALUE!</v>
      </c>
      <c r="R221" s="42" t="e" vm="1">
        <f t="shared" si="27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[1]!genBinomial(1,0.65)</f>
        <v>#VALUE!</v>
      </c>
      <c r="F222" s="42" t="e" vm="2">
        <f>[1]!GenLimitNormal($F$9,$F$10,0,1000,0)</f>
        <v>#VALUE!</v>
      </c>
      <c r="G222" s="42" t="e" vm="1">
        <f t="shared" si="21"/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22"/>
        <v>#VALUE!</v>
      </c>
      <c r="L222" s="42" t="e" vm="1">
        <f t="shared" si="23"/>
        <v>#VALUE!</v>
      </c>
      <c r="M222" s="42" t="e" vm="2">
        <f>[1]!genUniform($M$9,$M$10)</f>
        <v>#VALUE!</v>
      </c>
      <c r="N222" s="42" t="e" vm="1">
        <f t="shared" si="24"/>
        <v>#VALUE!</v>
      </c>
      <c r="O222" s="42" t="e" vm="1">
        <f t="shared" si="25"/>
        <v>#VALUE!</v>
      </c>
      <c r="P222" s="42" t="e" vm="2">
        <f>[1]!genUniform($P$9,$P$10)</f>
        <v>#VALUE!</v>
      </c>
      <c r="Q222" s="42" t="e" vm="1">
        <f t="shared" si="26"/>
        <v>#VALUE!</v>
      </c>
      <c r="R222" s="42" t="e" vm="1">
        <f t="shared" si="27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[1]!genBinomial(1,0.65)</f>
        <v>#VALUE!</v>
      </c>
      <c r="F223" s="42" t="e" vm="2">
        <f>[1]!GenLimitNormal($F$9,$F$10,0,1000,0)</f>
        <v>#VALUE!</v>
      </c>
      <c r="G223" s="42" t="e" vm="1">
        <f t="shared" si="21"/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22"/>
        <v>#VALUE!</v>
      </c>
      <c r="L223" s="42" t="e" vm="1">
        <f t="shared" si="23"/>
        <v>#VALUE!</v>
      </c>
      <c r="M223" s="42" t="e" vm="2">
        <f>[1]!genUniform($M$9,$M$10)</f>
        <v>#VALUE!</v>
      </c>
      <c r="N223" s="42" t="e" vm="1">
        <f t="shared" si="24"/>
        <v>#VALUE!</v>
      </c>
      <c r="O223" s="42" t="e" vm="1">
        <f t="shared" si="25"/>
        <v>#VALUE!</v>
      </c>
      <c r="P223" s="42" t="e" vm="2">
        <f>[1]!genUniform($P$9,$P$10)</f>
        <v>#VALUE!</v>
      </c>
      <c r="Q223" s="42" t="e" vm="1">
        <f t="shared" si="26"/>
        <v>#VALUE!</v>
      </c>
      <c r="R223" s="42" t="e" vm="1">
        <f t="shared" si="27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[1]!genBinomial(1,0.65)</f>
        <v>#VALUE!</v>
      </c>
      <c r="F224" s="42" t="e" vm="2">
        <f>[1]!GenLimitNormal($F$9,$F$10,0,1000,0)</f>
        <v>#VALUE!</v>
      </c>
      <c r="G224" s="42" t="e" vm="1">
        <f t="shared" si="21"/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22"/>
        <v>#VALUE!</v>
      </c>
      <c r="L224" s="42" t="e" vm="1">
        <f t="shared" si="23"/>
        <v>#VALUE!</v>
      </c>
      <c r="M224" s="42" t="e" vm="2">
        <f>[1]!genUniform($M$9,$M$10)</f>
        <v>#VALUE!</v>
      </c>
      <c r="N224" s="42" t="e" vm="1">
        <f t="shared" si="24"/>
        <v>#VALUE!</v>
      </c>
      <c r="O224" s="42" t="e" vm="1">
        <f t="shared" si="25"/>
        <v>#VALUE!</v>
      </c>
      <c r="P224" s="42" t="e" vm="2">
        <f>[1]!genUniform($P$9,$P$10)</f>
        <v>#VALUE!</v>
      </c>
      <c r="Q224" s="42" t="e" vm="1">
        <f t="shared" si="26"/>
        <v>#VALUE!</v>
      </c>
      <c r="R224" s="42" t="e" vm="1">
        <f t="shared" si="27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[1]!genBinomial(1,0.65)</f>
        <v>#VALUE!</v>
      </c>
      <c r="F225" s="42" t="e" vm="2">
        <f>[1]!GenLimitNormal($F$9,$F$10,0,1000,0)</f>
        <v>#VALUE!</v>
      </c>
      <c r="G225" s="42" t="e" vm="1">
        <f t="shared" si="21"/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22"/>
        <v>#VALUE!</v>
      </c>
      <c r="L225" s="42" t="e" vm="1">
        <f t="shared" si="23"/>
        <v>#VALUE!</v>
      </c>
      <c r="M225" s="42" t="e" vm="2">
        <f>[1]!genUniform($M$9,$M$10)</f>
        <v>#VALUE!</v>
      </c>
      <c r="N225" s="42" t="e" vm="1">
        <f t="shared" si="24"/>
        <v>#VALUE!</v>
      </c>
      <c r="O225" s="42" t="e" vm="1">
        <f t="shared" si="25"/>
        <v>#VALUE!</v>
      </c>
      <c r="P225" s="42" t="e" vm="2">
        <f>[1]!genUniform($P$9,$P$10)</f>
        <v>#VALUE!</v>
      </c>
      <c r="Q225" s="42" t="e" vm="1">
        <f t="shared" si="26"/>
        <v>#VALUE!</v>
      </c>
      <c r="R225" s="42" t="e" vm="1">
        <f t="shared" si="27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[1]!genBinomial(1,0.65)</f>
        <v>#VALUE!</v>
      </c>
      <c r="F226" s="42" t="e" vm="2">
        <f>[1]!GenLimitNormal($F$9,$F$10,0,1000,0)</f>
        <v>#VALUE!</v>
      </c>
      <c r="G226" s="42" t="e" vm="1">
        <f t="shared" si="21"/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22"/>
        <v>#VALUE!</v>
      </c>
      <c r="L226" s="42" t="e" vm="1">
        <f t="shared" si="23"/>
        <v>#VALUE!</v>
      </c>
      <c r="M226" s="42" t="e" vm="2">
        <f>[1]!genUniform($M$9,$M$10)</f>
        <v>#VALUE!</v>
      </c>
      <c r="N226" s="42" t="e" vm="1">
        <f t="shared" si="24"/>
        <v>#VALUE!</v>
      </c>
      <c r="O226" s="42" t="e" vm="1">
        <f t="shared" si="25"/>
        <v>#VALUE!</v>
      </c>
      <c r="P226" s="42" t="e" vm="2">
        <f>[1]!genUniform($P$9,$P$10)</f>
        <v>#VALUE!</v>
      </c>
      <c r="Q226" s="42" t="e" vm="1">
        <f t="shared" si="26"/>
        <v>#VALUE!</v>
      </c>
      <c r="R226" s="42" t="e" vm="1">
        <f t="shared" si="27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[1]!genBinomial(1,0.65)</f>
        <v>#VALUE!</v>
      </c>
      <c r="F227" s="42" t="e" vm="2">
        <f>[1]!GenLimitNormal($F$9,$F$10,0,1000,0)</f>
        <v>#VALUE!</v>
      </c>
      <c r="G227" s="42" t="e" vm="1">
        <f t="shared" si="21"/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22"/>
        <v>#VALUE!</v>
      </c>
      <c r="L227" s="42" t="e" vm="1">
        <f t="shared" si="23"/>
        <v>#VALUE!</v>
      </c>
      <c r="M227" s="42" t="e" vm="2">
        <f>[1]!genUniform($M$9,$M$10)</f>
        <v>#VALUE!</v>
      </c>
      <c r="N227" s="42" t="e" vm="1">
        <f t="shared" si="24"/>
        <v>#VALUE!</v>
      </c>
      <c r="O227" s="42" t="e" vm="1">
        <f t="shared" si="25"/>
        <v>#VALUE!</v>
      </c>
      <c r="P227" s="42" t="e" vm="2">
        <f>[1]!genUniform($P$9,$P$10)</f>
        <v>#VALUE!</v>
      </c>
      <c r="Q227" s="42" t="e" vm="1">
        <f t="shared" si="26"/>
        <v>#VALUE!</v>
      </c>
      <c r="R227" s="42" t="e" vm="1">
        <f t="shared" si="27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[1]!genBinomial(1,0.65)</f>
        <v>#VALUE!</v>
      </c>
      <c r="F228" s="42" t="e" vm="2">
        <f>[1]!GenLimitNormal($F$9,$F$10,0,1000,0)</f>
        <v>#VALUE!</v>
      </c>
      <c r="G228" s="42" t="e" vm="1">
        <f t="shared" si="21"/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22"/>
        <v>#VALUE!</v>
      </c>
      <c r="L228" s="42" t="e" vm="1">
        <f t="shared" si="23"/>
        <v>#VALUE!</v>
      </c>
      <c r="M228" s="42" t="e" vm="2">
        <f>[1]!genUniform($M$9,$M$10)</f>
        <v>#VALUE!</v>
      </c>
      <c r="N228" s="42" t="e" vm="1">
        <f t="shared" si="24"/>
        <v>#VALUE!</v>
      </c>
      <c r="O228" s="42" t="e" vm="1">
        <f t="shared" si="25"/>
        <v>#VALUE!</v>
      </c>
      <c r="P228" s="42" t="e" vm="2">
        <f>[1]!genUniform($P$9,$P$10)</f>
        <v>#VALUE!</v>
      </c>
      <c r="Q228" s="42" t="e" vm="1">
        <f t="shared" si="26"/>
        <v>#VALUE!</v>
      </c>
      <c r="R228" s="42" t="e" vm="1">
        <f t="shared" si="27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[1]!genBinomial(1,0.65)</f>
        <v>#VALUE!</v>
      </c>
      <c r="F229" s="42" t="e" vm="2">
        <f>[1]!GenLimitNormal($F$9,$F$10,0,1000,0)</f>
        <v>#VALUE!</v>
      </c>
      <c r="G229" s="42" t="e" vm="1">
        <f t="shared" si="21"/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22"/>
        <v>#VALUE!</v>
      </c>
      <c r="L229" s="42" t="e" vm="1">
        <f t="shared" si="23"/>
        <v>#VALUE!</v>
      </c>
      <c r="M229" s="42" t="e" vm="2">
        <f>[1]!genUniform($M$9,$M$10)</f>
        <v>#VALUE!</v>
      </c>
      <c r="N229" s="42" t="e" vm="1">
        <f t="shared" si="24"/>
        <v>#VALUE!</v>
      </c>
      <c r="O229" s="42" t="e" vm="1">
        <f t="shared" si="25"/>
        <v>#VALUE!</v>
      </c>
      <c r="P229" s="42" t="e" vm="2">
        <f>[1]!genUniform($P$9,$P$10)</f>
        <v>#VALUE!</v>
      </c>
      <c r="Q229" s="42" t="e" vm="1">
        <f t="shared" si="26"/>
        <v>#VALUE!</v>
      </c>
      <c r="R229" s="42" t="e" vm="1">
        <f t="shared" si="27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[1]!genBinomial(1,0.65)</f>
        <v>#VALUE!</v>
      </c>
      <c r="F230" s="42" t="e" vm="2">
        <f>[1]!GenLimitNormal($F$9,$F$10,0,1000,0)</f>
        <v>#VALUE!</v>
      </c>
      <c r="G230" s="42" t="e" vm="1">
        <f t="shared" si="21"/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22"/>
        <v>#VALUE!</v>
      </c>
      <c r="L230" s="42" t="e" vm="1">
        <f t="shared" si="23"/>
        <v>#VALUE!</v>
      </c>
      <c r="M230" s="42" t="e" vm="2">
        <f>[1]!genUniform($M$9,$M$10)</f>
        <v>#VALUE!</v>
      </c>
      <c r="N230" s="42" t="e" vm="1">
        <f t="shared" si="24"/>
        <v>#VALUE!</v>
      </c>
      <c r="O230" s="42" t="e" vm="1">
        <f t="shared" si="25"/>
        <v>#VALUE!</v>
      </c>
      <c r="P230" s="42" t="e" vm="2">
        <f>[1]!genUniform($P$9,$P$10)</f>
        <v>#VALUE!</v>
      </c>
      <c r="Q230" s="42" t="e" vm="1">
        <f t="shared" si="26"/>
        <v>#VALUE!</v>
      </c>
      <c r="R230" s="42" t="e" vm="1">
        <f t="shared" si="27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[1]!genBinomial(1,0.65)</f>
        <v>#VALUE!</v>
      </c>
      <c r="F231" s="42" t="e" vm="2">
        <f>[1]!GenLimitNormal($F$9,$F$10,0,1000,0)</f>
        <v>#VALUE!</v>
      </c>
      <c r="G231" s="42" t="e" vm="1">
        <f t="shared" si="21"/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22"/>
        <v>#VALUE!</v>
      </c>
      <c r="L231" s="42" t="e" vm="1">
        <f t="shared" si="23"/>
        <v>#VALUE!</v>
      </c>
      <c r="M231" s="42" t="e" vm="2">
        <f>[1]!genUniform($M$9,$M$10)</f>
        <v>#VALUE!</v>
      </c>
      <c r="N231" s="42" t="e" vm="1">
        <f t="shared" si="24"/>
        <v>#VALUE!</v>
      </c>
      <c r="O231" s="42" t="e" vm="1">
        <f t="shared" si="25"/>
        <v>#VALUE!</v>
      </c>
      <c r="P231" s="42" t="e" vm="2">
        <f>[1]!genUniform($P$9,$P$10)</f>
        <v>#VALUE!</v>
      </c>
      <c r="Q231" s="42" t="e" vm="1">
        <f t="shared" si="26"/>
        <v>#VALUE!</v>
      </c>
      <c r="R231" s="42" t="e" vm="1">
        <f t="shared" si="27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[1]!genBinomial(1,0.65)</f>
        <v>#VALUE!</v>
      </c>
      <c r="F232" s="42" t="e" vm="2">
        <f>[1]!GenLimitNormal($F$9,$F$10,0,1000,0)</f>
        <v>#VALUE!</v>
      </c>
      <c r="G232" s="42" t="e" vm="1">
        <f t="shared" si="21"/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22"/>
        <v>#VALUE!</v>
      </c>
      <c r="L232" s="42" t="e" vm="1">
        <f t="shared" si="23"/>
        <v>#VALUE!</v>
      </c>
      <c r="M232" s="42" t="e" vm="2">
        <f>[1]!genUniform($M$9,$M$10)</f>
        <v>#VALUE!</v>
      </c>
      <c r="N232" s="42" t="e" vm="1">
        <f t="shared" si="24"/>
        <v>#VALUE!</v>
      </c>
      <c r="O232" s="42" t="e" vm="1">
        <f t="shared" si="25"/>
        <v>#VALUE!</v>
      </c>
      <c r="P232" s="42" t="e" vm="2">
        <f>[1]!genUniform($P$9,$P$10)</f>
        <v>#VALUE!</v>
      </c>
      <c r="Q232" s="42" t="e" vm="1">
        <f t="shared" si="26"/>
        <v>#VALUE!</v>
      </c>
      <c r="R232" s="42" t="e" vm="1">
        <f t="shared" si="27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[1]!genBinomial(1,0.65)</f>
        <v>#VALUE!</v>
      </c>
      <c r="F233" s="42" t="e" vm="2">
        <f>[1]!GenLimitNormal($F$9,$F$10,0,1000,0)</f>
        <v>#VALUE!</v>
      </c>
      <c r="G233" s="42" t="e" vm="1">
        <f t="shared" si="21"/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22"/>
        <v>#VALUE!</v>
      </c>
      <c r="L233" s="42" t="e" vm="1">
        <f t="shared" si="23"/>
        <v>#VALUE!</v>
      </c>
      <c r="M233" s="42" t="e" vm="2">
        <f>[1]!genUniform($M$9,$M$10)</f>
        <v>#VALUE!</v>
      </c>
      <c r="N233" s="42" t="e" vm="1">
        <f t="shared" si="24"/>
        <v>#VALUE!</v>
      </c>
      <c r="O233" s="42" t="e" vm="1">
        <f t="shared" si="25"/>
        <v>#VALUE!</v>
      </c>
      <c r="P233" s="42" t="e" vm="2">
        <f>[1]!genUniform($P$9,$P$10)</f>
        <v>#VALUE!</v>
      </c>
      <c r="Q233" s="42" t="e" vm="1">
        <f t="shared" si="26"/>
        <v>#VALUE!</v>
      </c>
      <c r="R233" s="42" t="e" vm="1">
        <f t="shared" si="27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[1]!genBinomial(1,0.65)</f>
        <v>#VALUE!</v>
      </c>
      <c r="F234" s="42" t="e" vm="2">
        <f>[1]!GenLimitNormal($F$9,$F$10,0,1000,0)</f>
        <v>#VALUE!</v>
      </c>
      <c r="G234" s="42" t="e" vm="1">
        <f t="shared" si="21"/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22"/>
        <v>#VALUE!</v>
      </c>
      <c r="L234" s="42" t="e" vm="1">
        <f t="shared" si="23"/>
        <v>#VALUE!</v>
      </c>
      <c r="M234" s="42" t="e" vm="2">
        <f>[1]!genUniform($M$9,$M$10)</f>
        <v>#VALUE!</v>
      </c>
      <c r="N234" s="42" t="e" vm="1">
        <f t="shared" si="24"/>
        <v>#VALUE!</v>
      </c>
      <c r="O234" s="42" t="e" vm="1">
        <f t="shared" si="25"/>
        <v>#VALUE!</v>
      </c>
      <c r="P234" s="42" t="e" vm="2">
        <f>[1]!genUniform($P$9,$P$10)</f>
        <v>#VALUE!</v>
      </c>
      <c r="Q234" s="42" t="e" vm="1">
        <f t="shared" si="26"/>
        <v>#VALUE!</v>
      </c>
      <c r="R234" s="42" t="e" vm="1">
        <f t="shared" si="27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[1]!genBinomial(1,0.65)</f>
        <v>#VALUE!</v>
      </c>
      <c r="F235" s="42" t="e" vm="2">
        <f>[1]!GenLimitNormal($F$9,$F$10,0,1000,0)</f>
        <v>#VALUE!</v>
      </c>
      <c r="G235" s="42" t="e" vm="1">
        <f t="shared" si="21"/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22"/>
        <v>#VALUE!</v>
      </c>
      <c r="L235" s="42" t="e" vm="1">
        <f t="shared" si="23"/>
        <v>#VALUE!</v>
      </c>
      <c r="M235" s="42" t="e" vm="2">
        <f>[1]!genUniform($M$9,$M$10)</f>
        <v>#VALUE!</v>
      </c>
      <c r="N235" s="42" t="e" vm="1">
        <f t="shared" si="24"/>
        <v>#VALUE!</v>
      </c>
      <c r="O235" s="42" t="e" vm="1">
        <f t="shared" si="25"/>
        <v>#VALUE!</v>
      </c>
      <c r="P235" s="42" t="e" vm="2">
        <f>[1]!genUniform($P$9,$P$10)</f>
        <v>#VALUE!</v>
      </c>
      <c r="Q235" s="42" t="e" vm="1">
        <f t="shared" si="26"/>
        <v>#VALUE!</v>
      </c>
      <c r="R235" s="42" t="e" vm="1">
        <f t="shared" si="27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[1]!genBinomial(1,0.65)</f>
        <v>#VALUE!</v>
      </c>
      <c r="F236" s="42" t="e" vm="2">
        <f>[1]!GenLimitNormal($F$9,$F$10,0,1000,0)</f>
        <v>#VALUE!</v>
      </c>
      <c r="G236" s="42" t="e" vm="1">
        <f t="shared" si="21"/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22"/>
        <v>#VALUE!</v>
      </c>
      <c r="L236" s="42" t="e" vm="1">
        <f t="shared" si="23"/>
        <v>#VALUE!</v>
      </c>
      <c r="M236" s="42" t="e" vm="2">
        <f>[1]!genUniform($M$9,$M$10)</f>
        <v>#VALUE!</v>
      </c>
      <c r="N236" s="42" t="e" vm="1">
        <f t="shared" si="24"/>
        <v>#VALUE!</v>
      </c>
      <c r="O236" s="42" t="e" vm="1">
        <f t="shared" si="25"/>
        <v>#VALUE!</v>
      </c>
      <c r="P236" s="42" t="e" vm="2">
        <f>[1]!genUniform($P$9,$P$10)</f>
        <v>#VALUE!</v>
      </c>
      <c r="Q236" s="42" t="e" vm="1">
        <f t="shared" si="26"/>
        <v>#VALUE!</v>
      </c>
      <c r="R236" s="42" t="e" vm="1">
        <f t="shared" si="27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[1]!genBinomial(1,0.65)</f>
        <v>#VALUE!</v>
      </c>
      <c r="F237" s="42" t="e" vm="2">
        <f>[1]!GenLimitNormal($F$9,$F$10,0,1000,0)</f>
        <v>#VALUE!</v>
      </c>
      <c r="G237" s="42" t="e" vm="1">
        <f t="shared" si="21"/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22"/>
        <v>#VALUE!</v>
      </c>
      <c r="L237" s="42" t="e" vm="1">
        <f t="shared" si="23"/>
        <v>#VALUE!</v>
      </c>
      <c r="M237" s="42" t="e" vm="2">
        <f>[1]!genUniform($M$9,$M$10)</f>
        <v>#VALUE!</v>
      </c>
      <c r="N237" s="42" t="e" vm="1">
        <f t="shared" si="24"/>
        <v>#VALUE!</v>
      </c>
      <c r="O237" s="42" t="e" vm="1">
        <f t="shared" si="25"/>
        <v>#VALUE!</v>
      </c>
      <c r="P237" s="42" t="e" vm="2">
        <f>[1]!genUniform($P$9,$P$10)</f>
        <v>#VALUE!</v>
      </c>
      <c r="Q237" s="42" t="e" vm="1">
        <f t="shared" si="26"/>
        <v>#VALUE!</v>
      </c>
      <c r="R237" s="42" t="e" vm="1">
        <f t="shared" si="27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[1]!genBinomial(1,0.65)</f>
        <v>#VALUE!</v>
      </c>
      <c r="F238" s="42" t="e" vm="2">
        <f>[1]!GenLimitNormal($F$9,$F$10,0,1000,0)</f>
        <v>#VALUE!</v>
      </c>
      <c r="G238" s="42" t="e" vm="1">
        <f t="shared" si="21"/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22"/>
        <v>#VALUE!</v>
      </c>
      <c r="L238" s="42" t="e" vm="1">
        <f t="shared" si="23"/>
        <v>#VALUE!</v>
      </c>
      <c r="M238" s="42" t="e" vm="2">
        <f>[1]!genUniform($M$9,$M$10)</f>
        <v>#VALUE!</v>
      </c>
      <c r="N238" s="42" t="e" vm="1">
        <f t="shared" si="24"/>
        <v>#VALUE!</v>
      </c>
      <c r="O238" s="42" t="e" vm="1">
        <f t="shared" si="25"/>
        <v>#VALUE!</v>
      </c>
      <c r="P238" s="42" t="e" vm="2">
        <f>[1]!genUniform($P$9,$P$10)</f>
        <v>#VALUE!</v>
      </c>
      <c r="Q238" s="42" t="e" vm="1">
        <f t="shared" si="26"/>
        <v>#VALUE!</v>
      </c>
      <c r="R238" s="42" t="e" vm="1">
        <f t="shared" si="27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[1]!genBinomial(1,0.65)</f>
        <v>#VALUE!</v>
      </c>
      <c r="F239" s="42" t="e" vm="2">
        <f>[1]!GenLimitNormal($F$9,$F$10,0,1000,0)</f>
        <v>#VALUE!</v>
      </c>
      <c r="G239" s="42" t="e" vm="1">
        <f t="shared" si="21"/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22"/>
        <v>#VALUE!</v>
      </c>
      <c r="L239" s="42" t="e" vm="1">
        <f t="shared" si="23"/>
        <v>#VALUE!</v>
      </c>
      <c r="M239" s="42" t="e" vm="2">
        <f>[1]!genUniform($M$9,$M$10)</f>
        <v>#VALUE!</v>
      </c>
      <c r="N239" s="42" t="e" vm="1">
        <f t="shared" si="24"/>
        <v>#VALUE!</v>
      </c>
      <c r="O239" s="42" t="e" vm="1">
        <f t="shared" si="25"/>
        <v>#VALUE!</v>
      </c>
      <c r="P239" s="42" t="e" vm="2">
        <f>[1]!genUniform($P$9,$P$10)</f>
        <v>#VALUE!</v>
      </c>
      <c r="Q239" s="42" t="e" vm="1">
        <f t="shared" si="26"/>
        <v>#VALUE!</v>
      </c>
      <c r="R239" s="42" t="e" vm="1">
        <f t="shared" si="27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[1]!genBinomial(1,0.65)</f>
        <v>#VALUE!</v>
      </c>
      <c r="F240" s="42" t="e" vm="2">
        <f>[1]!GenLimitNormal($F$9,$F$10,0,1000,0)</f>
        <v>#VALUE!</v>
      </c>
      <c r="G240" s="42" t="e" vm="1">
        <f t="shared" si="21"/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22"/>
        <v>#VALUE!</v>
      </c>
      <c r="L240" s="42" t="e" vm="1">
        <f t="shared" si="23"/>
        <v>#VALUE!</v>
      </c>
      <c r="M240" s="42" t="e" vm="2">
        <f>[1]!genUniform($M$9,$M$10)</f>
        <v>#VALUE!</v>
      </c>
      <c r="N240" s="42" t="e" vm="1">
        <f t="shared" si="24"/>
        <v>#VALUE!</v>
      </c>
      <c r="O240" s="42" t="e" vm="1">
        <f t="shared" si="25"/>
        <v>#VALUE!</v>
      </c>
      <c r="P240" s="42" t="e" vm="2">
        <f>[1]!genUniform($P$9,$P$10)</f>
        <v>#VALUE!</v>
      </c>
      <c r="Q240" s="42" t="e" vm="1">
        <f t="shared" si="26"/>
        <v>#VALUE!</v>
      </c>
      <c r="R240" s="42" t="e" vm="1">
        <f t="shared" si="27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[1]!genBinomial(1,0.65)</f>
        <v>#VALUE!</v>
      </c>
      <c r="F241" s="42" t="e" vm="2">
        <f>[1]!GenLimitNormal($F$9,$F$10,0,1000,0)</f>
        <v>#VALUE!</v>
      </c>
      <c r="G241" s="42" t="e" vm="1">
        <f t="shared" si="21"/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22"/>
        <v>#VALUE!</v>
      </c>
      <c r="L241" s="42" t="e" vm="1">
        <f t="shared" si="23"/>
        <v>#VALUE!</v>
      </c>
      <c r="M241" s="42" t="e" vm="2">
        <f>[1]!genUniform($M$9,$M$10)</f>
        <v>#VALUE!</v>
      </c>
      <c r="N241" s="42" t="e" vm="1">
        <f t="shared" si="24"/>
        <v>#VALUE!</v>
      </c>
      <c r="O241" s="42" t="e" vm="1">
        <f t="shared" si="25"/>
        <v>#VALUE!</v>
      </c>
      <c r="P241" s="42" t="e" vm="2">
        <f>[1]!genUniform($P$9,$P$10)</f>
        <v>#VALUE!</v>
      </c>
      <c r="Q241" s="42" t="e" vm="1">
        <f t="shared" si="26"/>
        <v>#VALUE!</v>
      </c>
      <c r="R241" s="42" t="e" vm="1">
        <f t="shared" si="27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[1]!genBinomial(1,0.65)</f>
        <v>#VALUE!</v>
      </c>
      <c r="F242" s="42" t="e" vm="2">
        <f>[1]!GenLimitNormal($F$9,$F$10,0,1000,0)</f>
        <v>#VALUE!</v>
      </c>
      <c r="G242" s="42" t="e" vm="1">
        <f t="shared" si="21"/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22"/>
        <v>#VALUE!</v>
      </c>
      <c r="L242" s="42" t="e" vm="1">
        <f t="shared" si="23"/>
        <v>#VALUE!</v>
      </c>
      <c r="M242" s="42" t="e" vm="2">
        <f>[1]!genUniform($M$9,$M$10)</f>
        <v>#VALUE!</v>
      </c>
      <c r="N242" s="42" t="e" vm="1">
        <f t="shared" si="24"/>
        <v>#VALUE!</v>
      </c>
      <c r="O242" s="42" t="e" vm="1">
        <f t="shared" si="25"/>
        <v>#VALUE!</v>
      </c>
      <c r="P242" s="42" t="e" vm="2">
        <f>[1]!genUniform($P$9,$P$10)</f>
        <v>#VALUE!</v>
      </c>
      <c r="Q242" s="42" t="e" vm="1">
        <f t="shared" si="26"/>
        <v>#VALUE!</v>
      </c>
      <c r="R242" s="42" t="e" vm="1">
        <f t="shared" si="27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[1]!genBinomial(1,0.65)</f>
        <v>#VALUE!</v>
      </c>
      <c r="F243" s="42" t="e" vm="2">
        <f>[1]!GenLimitNormal($F$9,$F$10,0,1000,0)</f>
        <v>#VALUE!</v>
      </c>
      <c r="G243" s="42" t="e" vm="1">
        <f t="shared" si="21"/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22"/>
        <v>#VALUE!</v>
      </c>
      <c r="L243" s="42" t="e" vm="1">
        <f t="shared" si="23"/>
        <v>#VALUE!</v>
      </c>
      <c r="M243" s="42" t="e" vm="2">
        <f>[1]!genUniform($M$9,$M$10)</f>
        <v>#VALUE!</v>
      </c>
      <c r="N243" s="42" t="e" vm="1">
        <f t="shared" si="24"/>
        <v>#VALUE!</v>
      </c>
      <c r="O243" s="42" t="e" vm="1">
        <f t="shared" si="25"/>
        <v>#VALUE!</v>
      </c>
      <c r="P243" s="42" t="e" vm="2">
        <f>[1]!genUniform($P$9,$P$10)</f>
        <v>#VALUE!</v>
      </c>
      <c r="Q243" s="42" t="e" vm="1">
        <f t="shared" si="26"/>
        <v>#VALUE!</v>
      </c>
      <c r="R243" s="42" t="e" vm="1">
        <f t="shared" si="27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[1]!genBinomial(1,0.65)</f>
        <v>#VALUE!</v>
      </c>
      <c r="F244" s="42" t="e" vm="2">
        <f>[1]!GenLimitNormal($F$9,$F$10,0,1000,0)</f>
        <v>#VALUE!</v>
      </c>
      <c r="G244" s="42" t="e" vm="1">
        <f t="shared" si="21"/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22"/>
        <v>#VALUE!</v>
      </c>
      <c r="L244" s="42" t="e" vm="1">
        <f t="shared" si="23"/>
        <v>#VALUE!</v>
      </c>
      <c r="M244" s="42" t="e" vm="2">
        <f>[1]!genUniform($M$9,$M$10)</f>
        <v>#VALUE!</v>
      </c>
      <c r="N244" s="42" t="e" vm="1">
        <f t="shared" si="24"/>
        <v>#VALUE!</v>
      </c>
      <c r="O244" s="42" t="e" vm="1">
        <f t="shared" si="25"/>
        <v>#VALUE!</v>
      </c>
      <c r="P244" s="42" t="e" vm="2">
        <f>[1]!genUniform($P$9,$P$10)</f>
        <v>#VALUE!</v>
      </c>
      <c r="Q244" s="42" t="e" vm="1">
        <f t="shared" si="26"/>
        <v>#VALUE!</v>
      </c>
      <c r="R244" s="42" t="e" vm="1">
        <f t="shared" si="27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[1]!genBinomial(1,0.65)</f>
        <v>#VALUE!</v>
      </c>
      <c r="F245" s="42" t="e" vm="2">
        <f>[1]!GenLimitNormal($F$9,$F$10,0,1000,0)</f>
        <v>#VALUE!</v>
      </c>
      <c r="G245" s="42" t="e" vm="1">
        <f t="shared" si="21"/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22"/>
        <v>#VALUE!</v>
      </c>
      <c r="L245" s="42" t="e" vm="1">
        <f t="shared" si="23"/>
        <v>#VALUE!</v>
      </c>
      <c r="M245" s="42" t="e" vm="2">
        <f>[1]!genUniform($M$9,$M$10)</f>
        <v>#VALUE!</v>
      </c>
      <c r="N245" s="42" t="e" vm="1">
        <f t="shared" si="24"/>
        <v>#VALUE!</v>
      </c>
      <c r="O245" s="42" t="e" vm="1">
        <f t="shared" si="25"/>
        <v>#VALUE!</v>
      </c>
      <c r="P245" s="42" t="e" vm="2">
        <f>[1]!genUniform($P$9,$P$10)</f>
        <v>#VALUE!</v>
      </c>
      <c r="Q245" s="42" t="e" vm="1">
        <f t="shared" si="26"/>
        <v>#VALUE!</v>
      </c>
      <c r="R245" s="42" t="e" vm="1">
        <f t="shared" si="27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[1]!genBinomial(1,0.65)</f>
        <v>#VALUE!</v>
      </c>
      <c r="F246" s="42" t="e" vm="2">
        <f>[1]!GenLimitNormal($F$9,$F$10,0,1000,0)</f>
        <v>#VALUE!</v>
      </c>
      <c r="G246" s="42" t="e" vm="1">
        <f t="shared" si="21"/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22"/>
        <v>#VALUE!</v>
      </c>
      <c r="L246" s="42" t="e" vm="1">
        <f t="shared" si="23"/>
        <v>#VALUE!</v>
      </c>
      <c r="M246" s="42" t="e" vm="2">
        <f>[1]!genUniform($M$9,$M$10)</f>
        <v>#VALUE!</v>
      </c>
      <c r="N246" s="42" t="e" vm="1">
        <f t="shared" si="24"/>
        <v>#VALUE!</v>
      </c>
      <c r="O246" s="42" t="e" vm="1">
        <f t="shared" si="25"/>
        <v>#VALUE!</v>
      </c>
      <c r="P246" s="42" t="e" vm="2">
        <f>[1]!genUniform($P$9,$P$10)</f>
        <v>#VALUE!</v>
      </c>
      <c r="Q246" s="42" t="e" vm="1">
        <f t="shared" si="26"/>
        <v>#VALUE!</v>
      </c>
      <c r="R246" s="42" t="e" vm="1">
        <f t="shared" si="27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[1]!genBinomial(1,0.65)</f>
        <v>#VALUE!</v>
      </c>
      <c r="F247" s="42" t="e" vm="2">
        <f>[1]!GenLimitNormal($F$9,$F$10,0,1000,0)</f>
        <v>#VALUE!</v>
      </c>
      <c r="G247" s="42" t="e" vm="1">
        <f t="shared" si="21"/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22"/>
        <v>#VALUE!</v>
      </c>
      <c r="L247" s="42" t="e" vm="1">
        <f t="shared" si="23"/>
        <v>#VALUE!</v>
      </c>
      <c r="M247" s="42" t="e" vm="2">
        <f>[1]!genUniform($M$9,$M$10)</f>
        <v>#VALUE!</v>
      </c>
      <c r="N247" s="42" t="e" vm="1">
        <f t="shared" si="24"/>
        <v>#VALUE!</v>
      </c>
      <c r="O247" s="42" t="e" vm="1">
        <f t="shared" si="25"/>
        <v>#VALUE!</v>
      </c>
      <c r="P247" s="42" t="e" vm="2">
        <f>[1]!genUniform($P$9,$P$10)</f>
        <v>#VALUE!</v>
      </c>
      <c r="Q247" s="42" t="e" vm="1">
        <f t="shared" si="26"/>
        <v>#VALUE!</v>
      </c>
      <c r="R247" s="42" t="e" vm="1">
        <f t="shared" si="27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[1]!genBinomial(1,0.65)</f>
        <v>#VALUE!</v>
      </c>
      <c r="F248" s="42" t="e" vm="2">
        <f>[1]!GenLimitNormal($F$9,$F$10,0,1000,0)</f>
        <v>#VALUE!</v>
      </c>
      <c r="G248" s="42" t="e" vm="1">
        <f t="shared" si="21"/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22"/>
        <v>#VALUE!</v>
      </c>
      <c r="L248" s="42" t="e" vm="1">
        <f t="shared" si="23"/>
        <v>#VALUE!</v>
      </c>
      <c r="M248" s="42" t="e" vm="2">
        <f>[1]!genUniform($M$9,$M$10)</f>
        <v>#VALUE!</v>
      </c>
      <c r="N248" s="42" t="e" vm="1">
        <f t="shared" si="24"/>
        <v>#VALUE!</v>
      </c>
      <c r="O248" s="42" t="e" vm="1">
        <f t="shared" si="25"/>
        <v>#VALUE!</v>
      </c>
      <c r="P248" s="42" t="e" vm="2">
        <f>[1]!genUniform($P$9,$P$10)</f>
        <v>#VALUE!</v>
      </c>
      <c r="Q248" s="42" t="e" vm="1">
        <f t="shared" si="26"/>
        <v>#VALUE!</v>
      </c>
      <c r="R248" s="42" t="e" vm="1">
        <f t="shared" si="27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[1]!genBinomial(1,0.65)</f>
        <v>#VALUE!</v>
      </c>
      <c r="F249" s="42" t="e" vm="2">
        <f>[1]!GenLimitNormal($F$9,$F$10,0,1000,0)</f>
        <v>#VALUE!</v>
      </c>
      <c r="G249" s="42" t="e" vm="1">
        <f t="shared" si="21"/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22"/>
        <v>#VALUE!</v>
      </c>
      <c r="L249" s="42" t="e" vm="1">
        <f t="shared" si="23"/>
        <v>#VALUE!</v>
      </c>
      <c r="M249" s="42" t="e" vm="2">
        <f>[1]!genUniform($M$9,$M$10)</f>
        <v>#VALUE!</v>
      </c>
      <c r="N249" s="42" t="e" vm="1">
        <f t="shared" si="24"/>
        <v>#VALUE!</v>
      </c>
      <c r="O249" s="42" t="e" vm="1">
        <f t="shared" si="25"/>
        <v>#VALUE!</v>
      </c>
      <c r="P249" s="42" t="e" vm="2">
        <f>[1]!genUniform($P$9,$P$10)</f>
        <v>#VALUE!</v>
      </c>
      <c r="Q249" s="42" t="e" vm="1">
        <f t="shared" si="26"/>
        <v>#VALUE!</v>
      </c>
      <c r="R249" s="42" t="e" vm="1">
        <f t="shared" si="27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[1]!genBinomial(1,0.65)</f>
        <v>#VALUE!</v>
      </c>
      <c r="F250" s="42" t="e" vm="2">
        <f>[1]!GenLimitNormal($F$9,$F$10,0,1000,0)</f>
        <v>#VALUE!</v>
      </c>
      <c r="G250" s="42" t="e" vm="1">
        <f t="shared" si="21"/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22"/>
        <v>#VALUE!</v>
      </c>
      <c r="L250" s="42" t="e" vm="1">
        <f t="shared" si="23"/>
        <v>#VALUE!</v>
      </c>
      <c r="M250" s="42" t="e" vm="2">
        <f>[1]!genUniform($M$9,$M$10)</f>
        <v>#VALUE!</v>
      </c>
      <c r="N250" s="42" t="e" vm="1">
        <f t="shared" si="24"/>
        <v>#VALUE!</v>
      </c>
      <c r="O250" s="42" t="e" vm="1">
        <f t="shared" si="25"/>
        <v>#VALUE!</v>
      </c>
      <c r="P250" s="42" t="e" vm="2">
        <f>[1]!genUniform($P$9,$P$10)</f>
        <v>#VALUE!</v>
      </c>
      <c r="Q250" s="42" t="e" vm="1">
        <f t="shared" si="26"/>
        <v>#VALUE!</v>
      </c>
      <c r="R250" s="42" t="e" vm="1">
        <f t="shared" si="27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[1]!genBinomial(1,0.65)</f>
        <v>#VALUE!</v>
      </c>
      <c r="F251" s="42" t="e" vm="2">
        <f>[1]!GenLimitNormal($F$9,$F$10,0,1000,0)</f>
        <v>#VALUE!</v>
      </c>
      <c r="G251" s="42" t="e" vm="1">
        <f t="shared" si="21"/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22"/>
        <v>#VALUE!</v>
      </c>
      <c r="L251" s="42" t="e" vm="1">
        <f t="shared" si="23"/>
        <v>#VALUE!</v>
      </c>
      <c r="M251" s="42" t="e" vm="2">
        <f>[1]!genUniform($M$9,$M$10)</f>
        <v>#VALUE!</v>
      </c>
      <c r="N251" s="42" t="e" vm="1">
        <f t="shared" si="24"/>
        <v>#VALUE!</v>
      </c>
      <c r="O251" s="42" t="e" vm="1">
        <f t="shared" si="25"/>
        <v>#VALUE!</v>
      </c>
      <c r="P251" s="42" t="e" vm="2">
        <f>[1]!genUniform($P$9,$P$10)</f>
        <v>#VALUE!</v>
      </c>
      <c r="Q251" s="42" t="e" vm="1">
        <f t="shared" si="26"/>
        <v>#VALUE!</v>
      </c>
      <c r="R251" s="42" t="e" vm="1">
        <f t="shared" si="27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[1]!genBinomial(1,0.65)</f>
        <v>#VALUE!</v>
      </c>
      <c r="F252" s="42" t="e" vm="2">
        <f>[1]!GenLimitNormal($F$9,$F$10,0,1000,0)</f>
        <v>#VALUE!</v>
      </c>
      <c r="G252" s="42" t="e" vm="1">
        <f t="shared" si="21"/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22"/>
        <v>#VALUE!</v>
      </c>
      <c r="L252" s="42" t="e" vm="1">
        <f t="shared" si="23"/>
        <v>#VALUE!</v>
      </c>
      <c r="M252" s="42" t="e" vm="2">
        <f>[1]!genUniform($M$9,$M$10)</f>
        <v>#VALUE!</v>
      </c>
      <c r="N252" s="42" t="e" vm="1">
        <f t="shared" si="24"/>
        <v>#VALUE!</v>
      </c>
      <c r="O252" s="42" t="e" vm="1">
        <f t="shared" si="25"/>
        <v>#VALUE!</v>
      </c>
      <c r="P252" s="42" t="e" vm="2">
        <f>[1]!genUniform($P$9,$P$10)</f>
        <v>#VALUE!</v>
      </c>
      <c r="Q252" s="42" t="e" vm="1">
        <f t="shared" si="26"/>
        <v>#VALUE!</v>
      </c>
      <c r="R252" s="42" t="e" vm="1">
        <f t="shared" si="27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[1]!genBinomial(1,0.65)</f>
        <v>#VALUE!</v>
      </c>
      <c r="F253" s="42" t="e" vm="2">
        <f>[1]!GenLimitNormal($F$9,$F$10,0,1000,0)</f>
        <v>#VALUE!</v>
      </c>
      <c r="G253" s="42" t="e" vm="1">
        <f t="shared" si="21"/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22"/>
        <v>#VALUE!</v>
      </c>
      <c r="L253" s="42" t="e" vm="1">
        <f t="shared" si="23"/>
        <v>#VALUE!</v>
      </c>
      <c r="M253" s="42" t="e" vm="2">
        <f>[1]!genUniform($M$9,$M$10)</f>
        <v>#VALUE!</v>
      </c>
      <c r="N253" s="42" t="e" vm="1">
        <f t="shared" si="24"/>
        <v>#VALUE!</v>
      </c>
      <c r="O253" s="42" t="e" vm="1">
        <f t="shared" si="25"/>
        <v>#VALUE!</v>
      </c>
      <c r="P253" s="42" t="e" vm="2">
        <f>[1]!genUniform($P$9,$P$10)</f>
        <v>#VALUE!</v>
      </c>
      <c r="Q253" s="42" t="e" vm="1">
        <f t="shared" si="26"/>
        <v>#VALUE!</v>
      </c>
      <c r="R253" s="42" t="e" vm="1">
        <f t="shared" si="27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[1]!genBinomial(1,0.65)</f>
        <v>#VALUE!</v>
      </c>
      <c r="F254" s="42" t="e" vm="2">
        <f>[1]!GenLimitNormal($F$9,$F$10,0,1000,0)</f>
        <v>#VALUE!</v>
      </c>
      <c r="G254" s="42" t="e" vm="1">
        <f t="shared" si="21"/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22"/>
        <v>#VALUE!</v>
      </c>
      <c r="L254" s="42" t="e" vm="1">
        <f t="shared" si="23"/>
        <v>#VALUE!</v>
      </c>
      <c r="M254" s="42" t="e" vm="2">
        <f>[1]!genUniform($M$9,$M$10)</f>
        <v>#VALUE!</v>
      </c>
      <c r="N254" s="42" t="e" vm="1">
        <f t="shared" si="24"/>
        <v>#VALUE!</v>
      </c>
      <c r="O254" s="42" t="e" vm="1">
        <f t="shared" si="25"/>
        <v>#VALUE!</v>
      </c>
      <c r="P254" s="42" t="e" vm="2">
        <f>[1]!genUniform($P$9,$P$10)</f>
        <v>#VALUE!</v>
      </c>
      <c r="Q254" s="42" t="e" vm="1">
        <f t="shared" si="26"/>
        <v>#VALUE!</v>
      </c>
      <c r="R254" s="42" t="e" vm="1">
        <f t="shared" si="27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[1]!genBinomial(1,0.65)</f>
        <v>#VALUE!</v>
      </c>
      <c r="F255" s="42" t="e" vm="2">
        <f>[1]!GenLimitNormal($F$9,$F$10,0,1000,0)</f>
        <v>#VALUE!</v>
      </c>
      <c r="G255" s="42" t="e" vm="1">
        <f t="shared" si="21"/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22"/>
        <v>#VALUE!</v>
      </c>
      <c r="L255" s="42" t="e" vm="1">
        <f t="shared" si="23"/>
        <v>#VALUE!</v>
      </c>
      <c r="M255" s="42" t="e" vm="2">
        <f>[1]!genUniform($M$9,$M$10)</f>
        <v>#VALUE!</v>
      </c>
      <c r="N255" s="42" t="e" vm="1">
        <f t="shared" si="24"/>
        <v>#VALUE!</v>
      </c>
      <c r="O255" s="42" t="e" vm="1">
        <f t="shared" si="25"/>
        <v>#VALUE!</v>
      </c>
      <c r="P255" s="42" t="e" vm="2">
        <f>[1]!genUniform($P$9,$P$10)</f>
        <v>#VALUE!</v>
      </c>
      <c r="Q255" s="42" t="e" vm="1">
        <f t="shared" si="26"/>
        <v>#VALUE!</v>
      </c>
      <c r="R255" s="42" t="e" vm="1">
        <f t="shared" si="27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[1]!genBinomial(1,0.65)</f>
        <v>#VALUE!</v>
      </c>
      <c r="F256" s="42" t="e" vm="2">
        <f>[1]!GenLimitNormal($F$9,$F$10,0,1000,0)</f>
        <v>#VALUE!</v>
      </c>
      <c r="G256" s="42" t="e" vm="1">
        <f t="shared" si="21"/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22"/>
        <v>#VALUE!</v>
      </c>
      <c r="L256" s="42" t="e" vm="1">
        <f t="shared" si="23"/>
        <v>#VALUE!</v>
      </c>
      <c r="M256" s="42" t="e" vm="2">
        <f>[1]!genUniform($M$9,$M$10)</f>
        <v>#VALUE!</v>
      </c>
      <c r="N256" s="42" t="e" vm="1">
        <f t="shared" si="24"/>
        <v>#VALUE!</v>
      </c>
      <c r="O256" s="42" t="e" vm="1">
        <f t="shared" si="25"/>
        <v>#VALUE!</v>
      </c>
      <c r="P256" s="42" t="e" vm="2">
        <f>[1]!genUniform($P$9,$P$10)</f>
        <v>#VALUE!</v>
      </c>
      <c r="Q256" s="42" t="e" vm="1">
        <f t="shared" si="26"/>
        <v>#VALUE!</v>
      </c>
      <c r="R256" s="42" t="e" vm="1">
        <f t="shared" si="27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[1]!genBinomial(1,0.65)</f>
        <v>#VALUE!</v>
      </c>
      <c r="F257" s="42" t="e" vm="2">
        <f>[1]!GenLimitNormal($F$9,$F$10,0,1000,0)</f>
        <v>#VALUE!</v>
      </c>
      <c r="G257" s="42" t="e" vm="1">
        <f t="shared" si="21"/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22"/>
        <v>#VALUE!</v>
      </c>
      <c r="L257" s="42" t="e" vm="1">
        <f t="shared" si="23"/>
        <v>#VALUE!</v>
      </c>
      <c r="M257" s="42" t="e" vm="2">
        <f>[1]!genUniform($M$9,$M$10)</f>
        <v>#VALUE!</v>
      </c>
      <c r="N257" s="42" t="e" vm="1">
        <f t="shared" si="24"/>
        <v>#VALUE!</v>
      </c>
      <c r="O257" s="42" t="e" vm="1">
        <f t="shared" si="25"/>
        <v>#VALUE!</v>
      </c>
      <c r="P257" s="42" t="e" vm="2">
        <f>[1]!genUniform($P$9,$P$10)</f>
        <v>#VALUE!</v>
      </c>
      <c r="Q257" s="42" t="e" vm="1">
        <f t="shared" si="26"/>
        <v>#VALUE!</v>
      </c>
      <c r="R257" s="42" t="e" vm="1">
        <f t="shared" si="27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[1]!genBinomial(1,0.65)</f>
        <v>#VALUE!</v>
      </c>
      <c r="F258" s="42" t="e" vm="2">
        <f>[1]!GenLimitNormal($F$9,$F$10,0,1000,0)</f>
        <v>#VALUE!</v>
      </c>
      <c r="G258" s="42" t="e" vm="1">
        <f t="shared" si="21"/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22"/>
        <v>#VALUE!</v>
      </c>
      <c r="L258" s="42" t="e" vm="1">
        <f t="shared" si="23"/>
        <v>#VALUE!</v>
      </c>
      <c r="M258" s="42" t="e" vm="2">
        <f>[1]!genUniform($M$9,$M$10)</f>
        <v>#VALUE!</v>
      </c>
      <c r="N258" s="42" t="e" vm="1">
        <f t="shared" si="24"/>
        <v>#VALUE!</v>
      </c>
      <c r="O258" s="42" t="e" vm="1">
        <f t="shared" si="25"/>
        <v>#VALUE!</v>
      </c>
      <c r="P258" s="42" t="e" vm="2">
        <f>[1]!genUniform($P$9,$P$10)</f>
        <v>#VALUE!</v>
      </c>
      <c r="Q258" s="42" t="e" vm="1">
        <f t="shared" si="26"/>
        <v>#VALUE!</v>
      </c>
      <c r="R258" s="42" t="e" vm="1">
        <f t="shared" si="27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[1]!genBinomial(1,0.65)</f>
        <v>#VALUE!</v>
      </c>
      <c r="F259" s="42" t="e" vm="2">
        <f>[1]!GenLimitNormal($F$9,$F$10,0,1000,0)</f>
        <v>#VALUE!</v>
      </c>
      <c r="G259" s="42" t="e" vm="1">
        <f t="shared" si="21"/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22"/>
        <v>#VALUE!</v>
      </c>
      <c r="L259" s="42" t="e" vm="1">
        <f t="shared" si="23"/>
        <v>#VALUE!</v>
      </c>
      <c r="M259" s="42" t="e" vm="2">
        <f>[1]!genUniform($M$9,$M$10)</f>
        <v>#VALUE!</v>
      </c>
      <c r="N259" s="42" t="e" vm="1">
        <f t="shared" si="24"/>
        <v>#VALUE!</v>
      </c>
      <c r="O259" s="42" t="e" vm="1">
        <f t="shared" si="25"/>
        <v>#VALUE!</v>
      </c>
      <c r="P259" s="42" t="e" vm="2">
        <f>[1]!genUniform($P$9,$P$10)</f>
        <v>#VALUE!</v>
      </c>
      <c r="Q259" s="42" t="e" vm="1">
        <f t="shared" si="26"/>
        <v>#VALUE!</v>
      </c>
      <c r="R259" s="42" t="e" vm="1">
        <f t="shared" si="27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[1]!genBinomial(1,0.65)</f>
        <v>#VALUE!</v>
      </c>
      <c r="F260" s="42" t="e" vm="2">
        <f>[1]!GenLimitNormal($F$9,$F$10,0,1000,0)</f>
        <v>#VALUE!</v>
      </c>
      <c r="G260" s="42" t="e" vm="1">
        <f t="shared" si="21"/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22"/>
        <v>#VALUE!</v>
      </c>
      <c r="L260" s="42" t="e" vm="1">
        <f t="shared" si="23"/>
        <v>#VALUE!</v>
      </c>
      <c r="M260" s="42" t="e" vm="2">
        <f>[1]!genUniform($M$9,$M$10)</f>
        <v>#VALUE!</v>
      </c>
      <c r="N260" s="42" t="e" vm="1">
        <f t="shared" si="24"/>
        <v>#VALUE!</v>
      </c>
      <c r="O260" s="42" t="e" vm="1">
        <f t="shared" si="25"/>
        <v>#VALUE!</v>
      </c>
      <c r="P260" s="42" t="e" vm="2">
        <f>[1]!genUniform($P$9,$P$10)</f>
        <v>#VALUE!</v>
      </c>
      <c r="Q260" s="42" t="e" vm="1">
        <f t="shared" si="26"/>
        <v>#VALUE!</v>
      </c>
      <c r="R260" s="42" t="e" vm="1">
        <f t="shared" si="27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[1]!genBinomial(1,0.65)</f>
        <v>#VALUE!</v>
      </c>
      <c r="F261" s="42" t="e" vm="2">
        <f>[1]!GenLimitNormal($F$9,$F$10,0,1000,0)</f>
        <v>#VALUE!</v>
      </c>
      <c r="G261" s="42" t="e" vm="1">
        <f t="shared" si="21"/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22"/>
        <v>#VALUE!</v>
      </c>
      <c r="L261" s="42" t="e" vm="1">
        <f t="shared" si="23"/>
        <v>#VALUE!</v>
      </c>
      <c r="M261" s="42" t="e" vm="2">
        <f>[1]!genUniform($M$9,$M$10)</f>
        <v>#VALUE!</v>
      </c>
      <c r="N261" s="42" t="e" vm="1">
        <f t="shared" si="24"/>
        <v>#VALUE!</v>
      </c>
      <c r="O261" s="42" t="e" vm="1">
        <f t="shared" si="25"/>
        <v>#VALUE!</v>
      </c>
      <c r="P261" s="42" t="e" vm="2">
        <f>[1]!genUniform($P$9,$P$10)</f>
        <v>#VALUE!</v>
      </c>
      <c r="Q261" s="42" t="e" vm="1">
        <f t="shared" si="26"/>
        <v>#VALUE!</v>
      </c>
      <c r="R261" s="42" t="e" vm="1">
        <f t="shared" si="27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[1]!genBinomial(1,0.65)</f>
        <v>#VALUE!</v>
      </c>
      <c r="F262" s="42" t="e" vm="2">
        <f>[1]!GenLimitNormal($F$9,$F$10,0,1000,0)</f>
        <v>#VALUE!</v>
      </c>
      <c r="G262" s="42" t="e" vm="1">
        <f t="shared" si="21"/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22"/>
        <v>#VALUE!</v>
      </c>
      <c r="L262" s="42" t="e" vm="1">
        <f t="shared" si="23"/>
        <v>#VALUE!</v>
      </c>
      <c r="M262" s="42" t="e" vm="2">
        <f>[1]!genUniform($M$9,$M$10)</f>
        <v>#VALUE!</v>
      </c>
      <c r="N262" s="42" t="e" vm="1">
        <f t="shared" si="24"/>
        <v>#VALUE!</v>
      </c>
      <c r="O262" s="42" t="e" vm="1">
        <f t="shared" si="25"/>
        <v>#VALUE!</v>
      </c>
      <c r="P262" s="42" t="e" vm="2">
        <f>[1]!genUniform($P$9,$P$10)</f>
        <v>#VALUE!</v>
      </c>
      <c r="Q262" s="42" t="e" vm="1">
        <f t="shared" si="26"/>
        <v>#VALUE!</v>
      </c>
      <c r="R262" s="42" t="e" vm="1">
        <f t="shared" si="27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3F332-0D7D-4711-9340-65EEEFFF9549}">
  <dimension ref="A1:U58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3</v>
      </c>
      <c r="N3" s="49" t="s">
        <v>54</v>
      </c>
      <c r="O3" s="64">
        <f>Main!$C$24</f>
        <v>48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[1]!simOutput(AVERAGE(L11:IF($O$3&gt;1000,L1010,INDIRECT(CONCATENATE("L",$O$3+10)))),"d3_avg_mle_doses")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[1]!simOutput(AVERAGE(O11:IF($O$3&gt;1000,O1010,INDIRECT(CONCATENATE("O",$O$3+10)))),"d3_avg_low_doses")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[1]!simOutput(AVERAGE(R11:IF($O$3&gt;1000,R1010,INDIRECT(CONCATENATE("R",$O$3+10)))),"d3_avg_high_doses")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Means'!$O$5</f>
        <v>0.91018624760262856</v>
      </c>
      <c r="K9" s="43">
        <f>'Exposure Means'!$D$3</f>
        <v>0.11503925223555551</v>
      </c>
      <c r="L9" s="47"/>
      <c r="M9" s="42">
        <f>'Exposure Means'!$O$34</f>
        <v>0.92712454918073439</v>
      </c>
      <c r="N9" s="43">
        <f>'Exposure Means'!$D$32</f>
        <v>0.13202754958828694</v>
      </c>
      <c r="P9" s="42">
        <f>'Exposure Means'!$O$66</f>
        <v>0.89168926355670031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Means'!$P$5</f>
        <v>0.99998455779526552</v>
      </c>
      <c r="K10" s="43">
        <f>'Exposure Means'!$D$4</f>
        <v>1.6301820039469554</v>
      </c>
      <c r="L10" s="47"/>
      <c r="M10" s="42">
        <f>'Exposure Means'!$P$34</f>
        <v>0.99999720172594897</v>
      </c>
      <c r="N10" s="43">
        <f>'Exposure Means'!$D$33</f>
        <v>1.4920944760693335</v>
      </c>
      <c r="P10" s="42">
        <f>'Exposure Means'!$P$66</f>
        <v>0.99993104622592976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58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58" si="1">_xlfn.LOGNORM.INV($J12,$K$9,$K$10)</f>
        <v>#VALUE!</v>
      </c>
      <c r="L12" s="42" t="e" vm="1">
        <f t="shared" ref="L12:L58" si="2">$C12+$D12*K12/$I12+(1-$D12)*$H12*$G12</f>
        <v>#VALUE!</v>
      </c>
      <c r="M12" s="42" t="e" vm="2">
        <f>[1]!genUniform($M$9,$M$10)</f>
        <v>#VALUE!</v>
      </c>
      <c r="N12" s="42" t="e" vm="1">
        <f t="shared" ref="N12:N58" si="3">_xlfn.LOGNORM.INV($M12,$N$9,$N$10)</f>
        <v>#VALUE!</v>
      </c>
      <c r="O12" s="42" t="e" vm="1">
        <f t="shared" ref="O12:O58" si="4">$C12+$D12*N12/$I12+(1-$D12)*$H12*$G12</f>
        <v>#VALUE!</v>
      </c>
      <c r="P12" s="42" t="e" vm="2">
        <f>[1]!genUniform($P$9,$P$10)</f>
        <v>#VALUE!</v>
      </c>
      <c r="Q12" s="42" t="e" vm="1">
        <f t="shared" ref="Q12:Q58" si="5">_xlfn.LOGNORM.INV($P12,$Q$9,$Q$10)</f>
        <v>#VALUE!</v>
      </c>
      <c r="R12" s="42" t="e" vm="1">
        <f t="shared" ref="R12:R58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6DFD-25DA-4D15-954B-11AEA399D103}">
  <dimension ref="A1:U58"/>
  <sheetViews>
    <sheetView topLeftCell="A4"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3</v>
      </c>
      <c r="N3" s="49" t="s">
        <v>54</v>
      </c>
      <c r="O3" s="64">
        <f>Main!$C$24</f>
        <v>48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[1]!simOutput(AVERAGE(L11:IF($O$3&gt;1000,L1010,INDIRECT(CONCATENATE("L",$O$3+10)))),"d3+5%_avg_mle_doses")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[1]!simOutput(AVERAGE(O11:IF($O$3&gt;1000,O1010,INDIRECT(CONCATENATE("O",$O$3+10)))),"d3+5%_avg_low_doses")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[1]!simOutput(AVERAGE(R11:IF($O$3&gt;1000,R1010,INDIRECT(CONCATENATE("R",$O$3+10)))),"d3+5%_avg_high_doses")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1.05*Main!$C$11</f>
        <v>5.2500000000000005E-2</v>
      </c>
      <c r="D9" s="42">
        <f>IF(1.05*Main!$C$7/Main!$C$8&gt;=1, 0.99, (1.05*Main!$C$7/Main!$C$8))</f>
        <v>0.99</v>
      </c>
      <c r="F9" s="42">
        <f>Main!$C$10/1000</f>
        <v>1.66E-2</v>
      </c>
      <c r="H9" s="42">
        <f>1.05*Main!$C$9</f>
        <v>2.625</v>
      </c>
      <c r="I9" s="43">
        <f>0.95*Main!$C$13</f>
        <v>64.599999999999994</v>
      </c>
      <c r="J9" s="42">
        <f>'Exposure Means'!$O$5</f>
        <v>0.91018624760262856</v>
      </c>
      <c r="K9" s="43">
        <f>'Exposure Means'!$D$3</f>
        <v>0.11503925223555551</v>
      </c>
      <c r="L9" s="47"/>
      <c r="M9" s="42">
        <f>'Exposure Means'!$O$34</f>
        <v>0.92712454918073439</v>
      </c>
      <c r="N9" s="43">
        <f>'Exposure Means'!$D$32</f>
        <v>0.13202754958828694</v>
      </c>
      <c r="P9" s="42">
        <f>'Exposure Means'!$O$66</f>
        <v>0.89168926355670031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Means'!$P$5</f>
        <v>0.99998455779526552</v>
      </c>
      <c r="K10" s="43">
        <f>'Exposure Means'!$D$4</f>
        <v>1.6301820039469554</v>
      </c>
      <c r="L10" s="47"/>
      <c r="M10" s="42">
        <f>'Exposure Means'!$P$34</f>
        <v>0.99999720172594897</v>
      </c>
      <c r="N10" s="43">
        <f>'Exposure Means'!$D$33</f>
        <v>1.4920944760693335</v>
      </c>
      <c r="P10" s="42">
        <f>'Exposure Means'!$P$66</f>
        <v>0.99993104622592976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58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58" si="1">_xlfn.LOGNORM.INV($J12,$K$9,$K$10)</f>
        <v>#VALUE!</v>
      </c>
      <c r="L12" s="42" t="e" vm="1">
        <f t="shared" ref="L12:L58" si="2">$C12+$D12*K12/$I12+(1-$D12)*$H12*$G12</f>
        <v>#VALUE!</v>
      </c>
      <c r="M12" s="42" t="e" vm="2">
        <f>[1]!genUniform($M$9,$M$10)</f>
        <v>#VALUE!</v>
      </c>
      <c r="N12" s="42" t="e" vm="1">
        <f t="shared" ref="N12:N58" si="3">_xlfn.LOGNORM.INV($M12,$N$9,$N$10)</f>
        <v>#VALUE!</v>
      </c>
      <c r="O12" s="42" t="e" vm="1">
        <f t="shared" ref="O12:O58" si="4">$C12+$D12*N12/$I12+(1-$D12)*$H12*$G12</f>
        <v>#VALUE!</v>
      </c>
      <c r="P12" s="42" t="e" vm="2">
        <f>[1]!genUniform($P$9,$P$10)</f>
        <v>#VALUE!</v>
      </c>
      <c r="Q12" s="42" t="e" vm="1">
        <f t="shared" ref="Q12:Q58" si="5">_xlfn.LOGNORM.INV($P12,$Q$9,$Q$10)</f>
        <v>#VALUE!</v>
      </c>
      <c r="R12" s="42" t="e" vm="1">
        <f t="shared" ref="R12:R58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87C79-C210-46F4-8D22-9C4768F30169}">
  <dimension ref="A1:U58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3</v>
      </c>
      <c r="N3" s="49" t="s">
        <v>54</v>
      </c>
      <c r="O3" s="64">
        <f>Main!$C$24</f>
        <v>48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[1]!simOutput(AVERAGE(L11:IF($O$3&gt;1000,L1010,INDIRECT(CONCATENATE("L",$O$3+10)))),"d3-5%_avg_mle_doses")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[1]!simOutput(AVERAGE(O11:IF($O$3&gt;1000,O1010,INDIRECT(CONCATENATE("O",$O$3+10)))),"d3-5%_avg_low_doses")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[1]!simOutput(AVERAGE(R11:IF($O$3&gt;1000,R1010,INDIRECT(CONCATENATE("R",$O$3+10)))),"d3-5%_avg_high_doses")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0.95*Main!$C$11</f>
        <v>4.7500000000000001E-2</v>
      </c>
      <c r="D9" s="42">
        <f>0.95*Main!$C$7/Main!$C$8</f>
        <v>0.95</v>
      </c>
      <c r="F9" s="42">
        <f>Main!$C$10/1000</f>
        <v>1.66E-2</v>
      </c>
      <c r="H9" s="42">
        <f>0.95*Main!$C$9</f>
        <v>2.375</v>
      </c>
      <c r="I9" s="43">
        <f>1.05*Main!$C$13</f>
        <v>71.400000000000006</v>
      </c>
      <c r="J9" s="42">
        <f>'Exposure Means'!$O$5</f>
        <v>0.91018624760262856</v>
      </c>
      <c r="K9" s="43">
        <f>'Exposure Means'!$D$3</f>
        <v>0.11503925223555551</v>
      </c>
      <c r="L9" s="47"/>
      <c r="M9" s="42">
        <f>'Exposure Means'!$O$34</f>
        <v>0.92712454918073439</v>
      </c>
      <c r="N9" s="43">
        <f>'Exposure Means'!$D$32</f>
        <v>0.13202754958828694</v>
      </c>
      <c r="P9" s="42">
        <f>'Exposure Means'!$O$66</f>
        <v>0.89168926355670031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Means'!$P$5</f>
        <v>0.99998455779526552</v>
      </c>
      <c r="K10" s="43">
        <f>'Exposure Means'!$D$4</f>
        <v>1.6301820039469554</v>
      </c>
      <c r="L10" s="47"/>
      <c r="M10" s="42">
        <f>'Exposure Means'!$P$34</f>
        <v>0.99999720172594897</v>
      </c>
      <c r="N10" s="43">
        <f>'Exposure Means'!$D$33</f>
        <v>1.4920944760693335</v>
      </c>
      <c r="P10" s="42">
        <f>'Exposure Means'!$P$66</f>
        <v>0.99993104622592976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58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58" si="1">_xlfn.LOGNORM.INV($J12,$K$9,$K$10)</f>
        <v>#VALUE!</v>
      </c>
      <c r="L12" s="42" t="e" vm="1">
        <f t="shared" ref="L12:L58" si="2">$C12+$D12*K12/$I12+(1-$D12)*$H12*$G12</f>
        <v>#VALUE!</v>
      </c>
      <c r="M12" s="42" t="e" vm="2">
        <f>[1]!genUniform($M$9,$M$10)</f>
        <v>#VALUE!</v>
      </c>
      <c r="N12" s="42" t="e" vm="1">
        <f t="shared" ref="N12:N58" si="3">_xlfn.LOGNORM.INV($M12,$N$9,$N$10)</f>
        <v>#VALUE!</v>
      </c>
      <c r="O12" s="42" t="e" vm="1">
        <f t="shared" ref="O12:O58" si="4">$C12+$D12*N12/$I12+(1-$D12)*$H12*$G12</f>
        <v>#VALUE!</v>
      </c>
      <c r="P12" s="42" t="e" vm="2">
        <f>[1]!genUniform($P$9,$P$10)</f>
        <v>#VALUE!</v>
      </c>
      <c r="Q12" s="42" t="e" vm="1">
        <f t="shared" ref="Q12:Q58" si="5">_xlfn.LOGNORM.INV($P12,$Q$9,$Q$10)</f>
        <v>#VALUE!</v>
      </c>
      <c r="R12" s="42" t="e" vm="1">
        <f t="shared" ref="R12:R58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63BCC-3F15-4063-92EB-D978482BBB3D}">
  <dimension ref="A1:U58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3</v>
      </c>
      <c r="N3" s="49" t="s">
        <v>54</v>
      </c>
      <c r="O3" s="64">
        <f>Main!$C$24</f>
        <v>48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[1]!simOutput(AVERAGE(L11:IF($O$3&gt;1000,L1010,INDIRECT(CONCATENATE("L",$O$3+10)))),"zd3+10%_avg_mle_doses")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[1]!simOutput(AVERAGE(O11:IF($O$3&gt;1000,O1010,INDIRECT(CONCATENATE("O",$O$3+10)))),"zd3+10%_avg_low_doses")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[1]!simOutput(AVERAGE(R11:IF($O$3&gt;1000,R1010,INDIRECT(CONCATENATE("R",$O$3+10)))),"zd3+10%_avg_high_doses")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1.1*Main!$C$11</f>
        <v>5.5000000000000007E-2</v>
      </c>
      <c r="D9" s="42">
        <f>IF(1.1*Main!$C$7/Main!$C$8&gt;=1, 0.99, (1.1*Main!$C$7/Main!$C$8))</f>
        <v>0.99</v>
      </c>
      <c r="F9" s="42">
        <f>Main!$C$10/1000</f>
        <v>1.66E-2</v>
      </c>
      <c r="H9" s="42">
        <f>1.1*Main!$C$9</f>
        <v>2.75</v>
      </c>
      <c r="I9" s="43">
        <f>0.9*Main!$C$13</f>
        <v>61.2</v>
      </c>
      <c r="J9" s="42">
        <f>'Exposure Means'!$O$5</f>
        <v>0.91018624760262856</v>
      </c>
      <c r="K9" s="43">
        <f>'Exposure Means'!$D$3</f>
        <v>0.11503925223555551</v>
      </c>
      <c r="L9" s="47"/>
      <c r="M9" s="42">
        <f>'Exposure Means'!$O$34</f>
        <v>0.92712454918073439</v>
      </c>
      <c r="N9" s="43">
        <f>'Exposure Means'!$D$32</f>
        <v>0.13202754958828694</v>
      </c>
      <c r="P9" s="42">
        <f>'Exposure Means'!$O$66</f>
        <v>0.89168926355670031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Means'!$P$5</f>
        <v>0.99998455779526552</v>
      </c>
      <c r="K10" s="43">
        <f>'Exposure Means'!$D$4</f>
        <v>1.6301820039469554</v>
      </c>
      <c r="L10" s="47"/>
      <c r="M10" s="42">
        <f>'Exposure Means'!$P$34</f>
        <v>0.99999720172594897</v>
      </c>
      <c r="N10" s="43">
        <f>'Exposure Means'!$D$33</f>
        <v>1.4920944760693335</v>
      </c>
      <c r="P10" s="42">
        <f>'Exposure Means'!$P$66</f>
        <v>0.99993104622592976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58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58" si="1">_xlfn.LOGNORM.INV($J12,$K$9,$K$10)</f>
        <v>#VALUE!</v>
      </c>
      <c r="L12" s="42" t="e" vm="1">
        <f t="shared" ref="L12:L58" si="2">$C12+$D12*K12/$I12+(1-$D12)*$H12*$G12</f>
        <v>#VALUE!</v>
      </c>
      <c r="M12" s="42" t="e" vm="2">
        <f>[1]!genUniform($M$9,$M$10)</f>
        <v>#VALUE!</v>
      </c>
      <c r="N12" s="42" t="e" vm="1">
        <f t="shared" ref="N12:N58" si="3">_xlfn.LOGNORM.INV($M12,$N$9,$N$10)</f>
        <v>#VALUE!</v>
      </c>
      <c r="O12" s="42" t="e" vm="1">
        <f t="shared" ref="O12:O58" si="4">$C12+$D12*N12/$I12+(1-$D12)*$H12*$G12</f>
        <v>#VALUE!</v>
      </c>
      <c r="P12" s="42" t="e" vm="2">
        <f>[1]!genUniform($P$9,$P$10)</f>
        <v>#VALUE!</v>
      </c>
      <c r="Q12" s="42" t="e" vm="1">
        <f t="shared" ref="Q12:Q58" si="5">_xlfn.LOGNORM.INV($P12,$Q$9,$Q$10)</f>
        <v>#VALUE!</v>
      </c>
      <c r="R12" s="42" t="e" vm="1">
        <f t="shared" ref="R12:R58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D7508-9405-46DA-B87C-55065A5D2CB8}">
  <dimension ref="A1:U58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3</v>
      </c>
      <c r="N3" s="49" t="s">
        <v>54</v>
      </c>
      <c r="O3" s="64">
        <f>Main!$C$24</f>
        <v>48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[1]!simOutput(AVERAGE(L11:IF($O$3&gt;1000,L1010,INDIRECT(CONCATENATE("L",$O$3+10)))),"zd3-10%_avg_mle_doses")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[1]!simOutput(AVERAGE(O11:IF($O$3&gt;1000,O1010,INDIRECT(CONCATENATE("O",$O$3+10)))),"zd3-10%_avg_low_doses")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[1]!simOutput(AVERAGE(R11:IF($O$3&gt;1000,R1010,INDIRECT(CONCATENATE("R",$O$3+10)))),"zd3-10%_avg_high_doses")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5">
        <f>0.9*Main!$C$11</f>
        <v>4.5000000000000005E-2</v>
      </c>
      <c r="D9" s="42">
        <f>0.9*Main!$C$7/Main!$C$8</f>
        <v>0.9</v>
      </c>
      <c r="F9" s="42">
        <f>Main!$C$10/1000</f>
        <v>1.66E-2</v>
      </c>
      <c r="H9" s="42">
        <f>0.9*Main!$C$9</f>
        <v>2.25</v>
      </c>
      <c r="I9" s="43">
        <f>1.1*Main!$C$13</f>
        <v>74.800000000000011</v>
      </c>
      <c r="J9" s="42">
        <f>'Exposure Means'!$O$5</f>
        <v>0.91018624760262856</v>
      </c>
      <c r="K9" s="43">
        <f>'Exposure Means'!$D$3</f>
        <v>0.11503925223555551</v>
      </c>
      <c r="L9" s="47"/>
      <c r="M9" s="42">
        <f>'Exposure Means'!$O$34</f>
        <v>0.92712454918073439</v>
      </c>
      <c r="N9" s="43">
        <f>'Exposure Means'!$D$32</f>
        <v>0.13202754958828694</v>
      </c>
      <c r="P9" s="42">
        <f>'Exposure Means'!$O$66</f>
        <v>0.89168926355670031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Means'!$P$5</f>
        <v>0.99998455779526552</v>
      </c>
      <c r="K10" s="43">
        <f>'Exposure Means'!$D$4</f>
        <v>1.6301820039469554</v>
      </c>
      <c r="L10" s="47"/>
      <c r="M10" s="42">
        <f>'Exposure Means'!$P$34</f>
        <v>0.99999720172594897</v>
      </c>
      <c r="N10" s="43">
        <f>'Exposure Means'!$D$33</f>
        <v>1.4920944760693335</v>
      </c>
      <c r="P10" s="42">
        <f>'Exposure Means'!$P$66</f>
        <v>0.99993104622592976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58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58" si="1">_xlfn.LOGNORM.INV($J12,$K$9,$K$10)</f>
        <v>#VALUE!</v>
      </c>
      <c r="L12" s="42" t="e" vm="1">
        <f t="shared" ref="L12:L58" si="2">$C12+$D12*K12/$I12+(1-$D12)*$H12*$G12</f>
        <v>#VALUE!</v>
      </c>
      <c r="M12" s="42" t="e" vm="2">
        <f>[1]!genUniform($M$9,$M$10)</f>
        <v>#VALUE!</v>
      </c>
      <c r="N12" s="42" t="e" vm="1">
        <f t="shared" ref="N12:N58" si="3">_xlfn.LOGNORM.INV($M12,$N$9,$N$10)</f>
        <v>#VALUE!</v>
      </c>
      <c r="O12" s="42" t="e" vm="1">
        <f t="shared" ref="O12:O58" si="4">$C12+$D12*N12/$I12+(1-$D12)*$H12*$G12</f>
        <v>#VALUE!</v>
      </c>
      <c r="P12" s="42" t="e" vm="2">
        <f>[1]!genUniform($P$9,$P$10)</f>
        <v>#VALUE!</v>
      </c>
      <c r="Q12" s="42" t="e" vm="1">
        <f t="shared" ref="Q12:Q58" si="5">_xlfn.LOGNORM.INV($P12,$Q$9,$Q$10)</f>
        <v>#VALUE!</v>
      </c>
      <c r="R12" s="42" t="e" vm="1">
        <f t="shared" ref="R12:R58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C91B3-7EFE-4234-9F78-99199BD22810}">
  <dimension ref="A1:U262"/>
  <sheetViews>
    <sheetView workbookViewId="0">
      <selection activeCell="F9" sqref="F9:F10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>
        <f>I$11:I19183</f>
        <v>#VALUE!</v>
      </c>
      <c r="J3" s="49" t="s">
        <v>53</v>
      </c>
      <c r="K3" s="49"/>
      <c r="L3" s="64">
        <v>3</v>
      </c>
      <c r="N3" s="49" t="s">
        <v>54</v>
      </c>
      <c r="O3" s="64">
        <f>Main!$C$24</f>
        <v>48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[1]!simOutput(AVERAGE(L11:IF($O$3&gt;1000,L1010,INDIRECT(CONCATENATE("L",$O$3+10)))),"d3U_avg_mle_doses")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[1]!simOutput(AVERAGE(O11:IF($O$3&gt;1000,O1010,INDIRECT(CONCATENATE("O",$O$3+10)))),"d3U_avg_low_doses")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[1]!simOutput(AVERAGE(R11:IF($O$3&gt;1000,R1010,INDIRECT(CONCATENATE("R",$O$3+10)))),"d3U_avg_high_doses")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74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Means'!$O$5</f>
        <v>0.91018624760262856</v>
      </c>
      <c r="K9" s="43">
        <f>'Exposure Means'!$D$3</f>
        <v>0.11503925223555551</v>
      </c>
      <c r="L9" s="47"/>
      <c r="M9" s="42">
        <f>'Exposure Means'!$O$34</f>
        <v>0.92712454918073439</v>
      </c>
      <c r="N9" s="43">
        <f>'Exposure Means'!$D$32</f>
        <v>0.13202754958828694</v>
      </c>
      <c r="P9" s="42">
        <f>'Exposure Means'!$O$66</f>
        <v>0.89168926355670031</v>
      </c>
      <c r="Q9" s="43">
        <f>'Exposure Means'!$D$64</f>
        <v>9.4027221942472025E-2</v>
      </c>
      <c r="T9" s="68"/>
      <c r="U9" s="68"/>
    </row>
    <row r="10" spans="1:21">
      <c r="B10" s="42" t="s">
        <v>75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Means'!$P$5</f>
        <v>0.99998455779526552</v>
      </c>
      <c r="K10" s="43">
        <f>'Exposure Means'!$D$4</f>
        <v>1.6301820039469554</v>
      </c>
      <c r="L10" s="47"/>
      <c r="M10" s="42">
        <f>'Exposure Means'!$P$34</f>
        <v>0.99999720172594897</v>
      </c>
      <c r="N10" s="43">
        <f>'Exposure Means'!$D$33</f>
        <v>1.4920944760693335</v>
      </c>
      <c r="P10" s="42">
        <f>'Exposure Means'!$P$66</f>
        <v>0.99993104622592976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58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7">_xlfn.LOGNORM.INV($J76,$K$9,$K$10)</f>
        <v>#VALUE!</v>
      </c>
      <c r="L76" s="42" t="e" vm="1">
        <f t="shared" ref="L76:L139" si="8">$C76+$D76*K76/$I76+(1-$D76)*$H76*$G76</f>
        <v>#VALUE!</v>
      </c>
      <c r="M76" s="42" t="e" vm="2">
        <f>[1]!genUniform($M$9,$M$10)</f>
        <v>#VALUE!</v>
      </c>
      <c r="N76" s="42" t="e" vm="1">
        <f t="shared" ref="N76:N139" si="9">_xlfn.LOGNORM.INV($M76,$N$9,$N$10)</f>
        <v>#VALUE!</v>
      </c>
      <c r="O76" s="42" t="e" vm="1">
        <f t="shared" ref="O76:O139" si="10">$C76+$D76*N76/$I76+(1-$D76)*$H76*$G76</f>
        <v>#VALUE!</v>
      </c>
      <c r="P76" s="42" t="e" vm="2">
        <f>[1]!genUniform($P$9,$P$10)</f>
        <v>#VALUE!</v>
      </c>
      <c r="Q76" s="42" t="e" vm="1">
        <f t="shared" ref="Q76:Q139" si="11">_xlfn.LOGNORM.INV($P76,$Q$9,$Q$10)</f>
        <v>#VALUE!</v>
      </c>
      <c r="R76" s="42" t="e" vm="1">
        <f t="shared" ref="R76:R139" si="12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7"/>
        <v>#VALUE!</v>
      </c>
      <c r="L77" s="42" t="e" vm="1">
        <f t="shared" si="8"/>
        <v>#VALUE!</v>
      </c>
      <c r="M77" s="42" t="e" vm="2">
        <f>[1]!genUniform($M$9,$M$10)</f>
        <v>#VALUE!</v>
      </c>
      <c r="N77" s="42" t="e" vm="1">
        <f t="shared" si="9"/>
        <v>#VALUE!</v>
      </c>
      <c r="O77" s="42" t="e" vm="1">
        <f t="shared" si="10"/>
        <v>#VALUE!</v>
      </c>
      <c r="P77" s="42" t="e" vm="2">
        <f>[1]!genUniform($P$9,$P$10)</f>
        <v>#VALUE!</v>
      </c>
      <c r="Q77" s="42" t="e" vm="1">
        <f t="shared" si="11"/>
        <v>#VALUE!</v>
      </c>
      <c r="R77" s="42" t="e" vm="1">
        <f t="shared" si="12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7"/>
        <v>#VALUE!</v>
      </c>
      <c r="L78" s="42" t="e" vm="1">
        <f t="shared" si="8"/>
        <v>#VALUE!</v>
      </c>
      <c r="M78" s="42" t="e" vm="2">
        <f>[1]!genUniform($M$9,$M$10)</f>
        <v>#VALUE!</v>
      </c>
      <c r="N78" s="42" t="e" vm="1">
        <f t="shared" si="9"/>
        <v>#VALUE!</v>
      </c>
      <c r="O78" s="42" t="e" vm="1">
        <f t="shared" si="10"/>
        <v>#VALUE!</v>
      </c>
      <c r="P78" s="42" t="e" vm="2">
        <f>[1]!genUniform($P$9,$P$10)</f>
        <v>#VALUE!</v>
      </c>
      <c r="Q78" s="42" t="e" vm="1">
        <f t="shared" si="11"/>
        <v>#VALUE!</v>
      </c>
      <c r="R78" s="42" t="e" vm="1">
        <f t="shared" si="12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7"/>
        <v>#VALUE!</v>
      </c>
      <c r="L79" s="42" t="e" vm="1">
        <f t="shared" si="8"/>
        <v>#VALUE!</v>
      </c>
      <c r="M79" s="42" t="e" vm="2">
        <f>[1]!genUniform($M$9,$M$10)</f>
        <v>#VALUE!</v>
      </c>
      <c r="N79" s="42" t="e" vm="1">
        <f t="shared" si="9"/>
        <v>#VALUE!</v>
      </c>
      <c r="O79" s="42" t="e" vm="1">
        <f t="shared" si="10"/>
        <v>#VALUE!</v>
      </c>
      <c r="P79" s="42" t="e" vm="2">
        <f>[1]!genUniform($P$9,$P$10)</f>
        <v>#VALUE!</v>
      </c>
      <c r="Q79" s="42" t="e" vm="1">
        <f t="shared" si="11"/>
        <v>#VALUE!</v>
      </c>
      <c r="R79" s="42" t="e" vm="1">
        <f t="shared" si="12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7"/>
        <v>#VALUE!</v>
      </c>
      <c r="L80" s="42" t="e" vm="1">
        <f t="shared" si="8"/>
        <v>#VALUE!</v>
      </c>
      <c r="M80" s="42" t="e" vm="2">
        <f>[1]!genUniform($M$9,$M$10)</f>
        <v>#VALUE!</v>
      </c>
      <c r="N80" s="42" t="e" vm="1">
        <f t="shared" si="9"/>
        <v>#VALUE!</v>
      </c>
      <c r="O80" s="42" t="e" vm="1">
        <f t="shared" si="10"/>
        <v>#VALUE!</v>
      </c>
      <c r="P80" s="42" t="e" vm="2">
        <f>[1]!genUniform($P$9,$P$10)</f>
        <v>#VALUE!</v>
      </c>
      <c r="Q80" s="42" t="e" vm="1">
        <f t="shared" si="11"/>
        <v>#VALUE!</v>
      </c>
      <c r="R80" s="42" t="e" vm="1">
        <f t="shared" si="12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7"/>
        <v>#VALUE!</v>
      </c>
      <c r="L81" s="42" t="e" vm="1">
        <f t="shared" si="8"/>
        <v>#VALUE!</v>
      </c>
      <c r="M81" s="42" t="e" vm="2">
        <f>[1]!genUniform($M$9,$M$10)</f>
        <v>#VALUE!</v>
      </c>
      <c r="N81" s="42" t="e" vm="1">
        <f t="shared" si="9"/>
        <v>#VALUE!</v>
      </c>
      <c r="O81" s="42" t="e" vm="1">
        <f t="shared" si="10"/>
        <v>#VALUE!</v>
      </c>
      <c r="P81" s="42" t="e" vm="2">
        <f>[1]!genUniform($P$9,$P$10)</f>
        <v>#VALUE!</v>
      </c>
      <c r="Q81" s="42" t="e" vm="1">
        <f t="shared" si="11"/>
        <v>#VALUE!</v>
      </c>
      <c r="R81" s="42" t="e" vm="1">
        <f t="shared" si="12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7"/>
        <v>#VALUE!</v>
      </c>
      <c r="L82" s="42" t="e" vm="1">
        <f t="shared" si="8"/>
        <v>#VALUE!</v>
      </c>
      <c r="M82" s="42" t="e" vm="2">
        <f>[1]!genUniform($M$9,$M$10)</f>
        <v>#VALUE!</v>
      </c>
      <c r="N82" s="42" t="e" vm="1">
        <f t="shared" si="9"/>
        <v>#VALUE!</v>
      </c>
      <c r="O82" s="42" t="e" vm="1">
        <f t="shared" si="10"/>
        <v>#VALUE!</v>
      </c>
      <c r="P82" s="42" t="e" vm="2">
        <f>[1]!genUniform($P$9,$P$10)</f>
        <v>#VALUE!</v>
      </c>
      <c r="Q82" s="42" t="e" vm="1">
        <f t="shared" si="11"/>
        <v>#VALUE!</v>
      </c>
      <c r="R82" s="42" t="e" vm="1">
        <f t="shared" si="12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7"/>
        <v>#VALUE!</v>
      </c>
      <c r="L83" s="42" t="e" vm="1">
        <f t="shared" si="8"/>
        <v>#VALUE!</v>
      </c>
      <c r="M83" s="42" t="e" vm="2">
        <f>[1]!genUniform($M$9,$M$10)</f>
        <v>#VALUE!</v>
      </c>
      <c r="N83" s="42" t="e" vm="1">
        <f t="shared" si="9"/>
        <v>#VALUE!</v>
      </c>
      <c r="O83" s="42" t="e" vm="1">
        <f t="shared" si="10"/>
        <v>#VALUE!</v>
      </c>
      <c r="P83" s="42" t="e" vm="2">
        <f>[1]!genUniform($P$9,$P$10)</f>
        <v>#VALUE!</v>
      </c>
      <c r="Q83" s="42" t="e" vm="1">
        <f t="shared" si="11"/>
        <v>#VALUE!</v>
      </c>
      <c r="R83" s="42" t="e" vm="1">
        <f t="shared" si="12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7"/>
        <v>#VALUE!</v>
      </c>
      <c r="L84" s="42" t="e" vm="1">
        <f t="shared" si="8"/>
        <v>#VALUE!</v>
      </c>
      <c r="M84" s="42" t="e" vm="2">
        <f>[1]!genUniform($M$9,$M$10)</f>
        <v>#VALUE!</v>
      </c>
      <c r="N84" s="42" t="e" vm="1">
        <f t="shared" si="9"/>
        <v>#VALUE!</v>
      </c>
      <c r="O84" s="42" t="e" vm="1">
        <f t="shared" si="10"/>
        <v>#VALUE!</v>
      </c>
      <c r="P84" s="42" t="e" vm="2">
        <f>[1]!genUniform($P$9,$P$10)</f>
        <v>#VALUE!</v>
      </c>
      <c r="Q84" s="42" t="e" vm="1">
        <f t="shared" si="11"/>
        <v>#VALUE!</v>
      </c>
      <c r="R84" s="42" t="e" vm="1">
        <f t="shared" si="12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7"/>
        <v>#VALUE!</v>
      </c>
      <c r="L85" s="42" t="e" vm="1">
        <f t="shared" si="8"/>
        <v>#VALUE!</v>
      </c>
      <c r="M85" s="42" t="e" vm="2">
        <f>[1]!genUniform($M$9,$M$10)</f>
        <v>#VALUE!</v>
      </c>
      <c r="N85" s="42" t="e" vm="1">
        <f t="shared" si="9"/>
        <v>#VALUE!</v>
      </c>
      <c r="O85" s="42" t="e" vm="1">
        <f t="shared" si="10"/>
        <v>#VALUE!</v>
      </c>
      <c r="P85" s="42" t="e" vm="2">
        <f>[1]!genUniform($P$9,$P$10)</f>
        <v>#VALUE!</v>
      </c>
      <c r="Q85" s="42" t="e" vm="1">
        <f t="shared" si="11"/>
        <v>#VALUE!</v>
      </c>
      <c r="R85" s="42" t="e" vm="1">
        <f t="shared" si="12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7"/>
        <v>#VALUE!</v>
      </c>
      <c r="L86" s="42" t="e" vm="1">
        <f t="shared" si="8"/>
        <v>#VALUE!</v>
      </c>
      <c r="M86" s="42" t="e" vm="2">
        <f>[1]!genUniform($M$9,$M$10)</f>
        <v>#VALUE!</v>
      </c>
      <c r="N86" s="42" t="e" vm="1">
        <f t="shared" si="9"/>
        <v>#VALUE!</v>
      </c>
      <c r="O86" s="42" t="e" vm="1">
        <f t="shared" si="10"/>
        <v>#VALUE!</v>
      </c>
      <c r="P86" s="42" t="e" vm="2">
        <f>[1]!genUniform($P$9,$P$10)</f>
        <v>#VALUE!</v>
      </c>
      <c r="Q86" s="42" t="e" vm="1">
        <f t="shared" si="11"/>
        <v>#VALUE!</v>
      </c>
      <c r="R86" s="42" t="e" vm="1">
        <f t="shared" si="12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7"/>
        <v>#VALUE!</v>
      </c>
      <c r="L87" s="42" t="e" vm="1">
        <f t="shared" si="8"/>
        <v>#VALUE!</v>
      </c>
      <c r="M87" s="42" t="e" vm="2">
        <f>[1]!genUniform($M$9,$M$10)</f>
        <v>#VALUE!</v>
      </c>
      <c r="N87" s="42" t="e" vm="1">
        <f t="shared" si="9"/>
        <v>#VALUE!</v>
      </c>
      <c r="O87" s="42" t="e" vm="1">
        <f t="shared" si="10"/>
        <v>#VALUE!</v>
      </c>
      <c r="P87" s="42" t="e" vm="2">
        <f>[1]!genUniform($P$9,$P$10)</f>
        <v>#VALUE!</v>
      </c>
      <c r="Q87" s="42" t="e" vm="1">
        <f t="shared" si="11"/>
        <v>#VALUE!</v>
      </c>
      <c r="R87" s="42" t="e" vm="1">
        <f t="shared" si="12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7"/>
        <v>#VALUE!</v>
      </c>
      <c r="L88" s="42" t="e" vm="1">
        <f t="shared" si="8"/>
        <v>#VALUE!</v>
      </c>
      <c r="M88" s="42" t="e" vm="2">
        <f>[1]!genUniform($M$9,$M$10)</f>
        <v>#VALUE!</v>
      </c>
      <c r="N88" s="42" t="e" vm="1">
        <f t="shared" si="9"/>
        <v>#VALUE!</v>
      </c>
      <c r="O88" s="42" t="e" vm="1">
        <f t="shared" si="10"/>
        <v>#VALUE!</v>
      </c>
      <c r="P88" s="42" t="e" vm="2">
        <f>[1]!genUniform($P$9,$P$10)</f>
        <v>#VALUE!</v>
      </c>
      <c r="Q88" s="42" t="e" vm="1">
        <f t="shared" si="11"/>
        <v>#VALUE!</v>
      </c>
      <c r="R88" s="42" t="e" vm="1">
        <f t="shared" si="12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7"/>
        <v>#VALUE!</v>
      </c>
      <c r="L89" s="42" t="e" vm="1">
        <f t="shared" si="8"/>
        <v>#VALUE!</v>
      </c>
      <c r="M89" s="42" t="e" vm="2">
        <f>[1]!genUniform($M$9,$M$10)</f>
        <v>#VALUE!</v>
      </c>
      <c r="N89" s="42" t="e" vm="1">
        <f t="shared" si="9"/>
        <v>#VALUE!</v>
      </c>
      <c r="O89" s="42" t="e" vm="1">
        <f t="shared" si="10"/>
        <v>#VALUE!</v>
      </c>
      <c r="P89" s="42" t="e" vm="2">
        <f>[1]!genUniform($P$9,$P$10)</f>
        <v>#VALUE!</v>
      </c>
      <c r="Q89" s="42" t="e" vm="1">
        <f t="shared" si="11"/>
        <v>#VALUE!</v>
      </c>
      <c r="R89" s="42" t="e" vm="1">
        <f t="shared" si="12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7"/>
        <v>#VALUE!</v>
      </c>
      <c r="L90" s="42" t="e" vm="1">
        <f t="shared" si="8"/>
        <v>#VALUE!</v>
      </c>
      <c r="M90" s="42" t="e" vm="2">
        <f>[1]!genUniform($M$9,$M$10)</f>
        <v>#VALUE!</v>
      </c>
      <c r="N90" s="42" t="e" vm="1">
        <f t="shared" si="9"/>
        <v>#VALUE!</v>
      </c>
      <c r="O90" s="42" t="e" vm="1">
        <f t="shared" si="10"/>
        <v>#VALUE!</v>
      </c>
      <c r="P90" s="42" t="e" vm="2">
        <f>[1]!genUniform($P$9,$P$10)</f>
        <v>#VALUE!</v>
      </c>
      <c r="Q90" s="42" t="e" vm="1">
        <f t="shared" si="11"/>
        <v>#VALUE!</v>
      </c>
      <c r="R90" s="42" t="e" vm="1">
        <f t="shared" si="12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7"/>
        <v>#VALUE!</v>
      </c>
      <c r="L91" s="42" t="e" vm="1">
        <f t="shared" si="8"/>
        <v>#VALUE!</v>
      </c>
      <c r="M91" s="42" t="e" vm="2">
        <f>[1]!genUniform($M$9,$M$10)</f>
        <v>#VALUE!</v>
      </c>
      <c r="N91" s="42" t="e" vm="1">
        <f t="shared" si="9"/>
        <v>#VALUE!</v>
      </c>
      <c r="O91" s="42" t="e" vm="1">
        <f t="shared" si="10"/>
        <v>#VALUE!</v>
      </c>
      <c r="P91" s="42" t="e" vm="2">
        <f>[1]!genUniform($P$9,$P$10)</f>
        <v>#VALUE!</v>
      </c>
      <c r="Q91" s="42" t="e" vm="1">
        <f t="shared" si="11"/>
        <v>#VALUE!</v>
      </c>
      <c r="R91" s="42" t="e" vm="1">
        <f t="shared" si="12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7"/>
        <v>#VALUE!</v>
      </c>
      <c r="L92" s="42" t="e" vm="1">
        <f t="shared" si="8"/>
        <v>#VALUE!</v>
      </c>
      <c r="M92" s="42" t="e" vm="2">
        <f>[1]!genUniform($M$9,$M$10)</f>
        <v>#VALUE!</v>
      </c>
      <c r="N92" s="42" t="e" vm="1">
        <f t="shared" si="9"/>
        <v>#VALUE!</v>
      </c>
      <c r="O92" s="42" t="e" vm="1">
        <f t="shared" si="10"/>
        <v>#VALUE!</v>
      </c>
      <c r="P92" s="42" t="e" vm="2">
        <f>[1]!genUniform($P$9,$P$10)</f>
        <v>#VALUE!</v>
      </c>
      <c r="Q92" s="42" t="e" vm="1">
        <f t="shared" si="11"/>
        <v>#VALUE!</v>
      </c>
      <c r="R92" s="42" t="e" vm="1">
        <f t="shared" si="12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7"/>
        <v>#VALUE!</v>
      </c>
      <c r="L93" s="42" t="e" vm="1">
        <f t="shared" si="8"/>
        <v>#VALUE!</v>
      </c>
      <c r="M93" s="42" t="e" vm="2">
        <f>[1]!genUniform($M$9,$M$10)</f>
        <v>#VALUE!</v>
      </c>
      <c r="N93" s="42" t="e" vm="1">
        <f t="shared" si="9"/>
        <v>#VALUE!</v>
      </c>
      <c r="O93" s="42" t="e" vm="1">
        <f t="shared" si="10"/>
        <v>#VALUE!</v>
      </c>
      <c r="P93" s="42" t="e" vm="2">
        <f>[1]!genUniform($P$9,$P$10)</f>
        <v>#VALUE!</v>
      </c>
      <c r="Q93" s="42" t="e" vm="1">
        <f t="shared" si="11"/>
        <v>#VALUE!</v>
      </c>
      <c r="R93" s="42" t="e" vm="1">
        <f t="shared" si="12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7"/>
        <v>#VALUE!</v>
      </c>
      <c r="L94" s="42" t="e" vm="1">
        <f t="shared" si="8"/>
        <v>#VALUE!</v>
      </c>
      <c r="M94" s="42" t="e" vm="2">
        <f>[1]!genUniform($M$9,$M$10)</f>
        <v>#VALUE!</v>
      </c>
      <c r="N94" s="42" t="e" vm="1">
        <f t="shared" si="9"/>
        <v>#VALUE!</v>
      </c>
      <c r="O94" s="42" t="e" vm="1">
        <f t="shared" si="10"/>
        <v>#VALUE!</v>
      </c>
      <c r="P94" s="42" t="e" vm="2">
        <f>[1]!genUniform($P$9,$P$10)</f>
        <v>#VALUE!</v>
      </c>
      <c r="Q94" s="42" t="e" vm="1">
        <f t="shared" si="11"/>
        <v>#VALUE!</v>
      </c>
      <c r="R94" s="42" t="e" vm="1">
        <f t="shared" si="12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7"/>
        <v>#VALUE!</v>
      </c>
      <c r="L95" s="42" t="e" vm="1">
        <f t="shared" si="8"/>
        <v>#VALUE!</v>
      </c>
      <c r="M95" s="42" t="e" vm="2">
        <f>[1]!genUniform($M$9,$M$10)</f>
        <v>#VALUE!</v>
      </c>
      <c r="N95" s="42" t="e" vm="1">
        <f t="shared" si="9"/>
        <v>#VALUE!</v>
      </c>
      <c r="O95" s="42" t="e" vm="1">
        <f t="shared" si="10"/>
        <v>#VALUE!</v>
      </c>
      <c r="P95" s="42" t="e" vm="2">
        <f>[1]!genUniform($P$9,$P$10)</f>
        <v>#VALUE!</v>
      </c>
      <c r="Q95" s="42" t="e" vm="1">
        <f t="shared" si="11"/>
        <v>#VALUE!</v>
      </c>
      <c r="R95" s="42" t="e" vm="1">
        <f t="shared" si="12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7"/>
        <v>#VALUE!</v>
      </c>
      <c r="L96" s="42" t="e" vm="1">
        <f t="shared" si="8"/>
        <v>#VALUE!</v>
      </c>
      <c r="M96" s="42" t="e" vm="2">
        <f>[1]!genUniform($M$9,$M$10)</f>
        <v>#VALUE!</v>
      </c>
      <c r="N96" s="42" t="e" vm="1">
        <f t="shared" si="9"/>
        <v>#VALUE!</v>
      </c>
      <c r="O96" s="42" t="e" vm="1">
        <f t="shared" si="10"/>
        <v>#VALUE!</v>
      </c>
      <c r="P96" s="42" t="e" vm="2">
        <f>[1]!genUniform($P$9,$P$10)</f>
        <v>#VALUE!</v>
      </c>
      <c r="Q96" s="42" t="e" vm="1">
        <f t="shared" si="11"/>
        <v>#VALUE!</v>
      </c>
      <c r="R96" s="42" t="e" vm="1">
        <f t="shared" si="12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7"/>
        <v>#VALUE!</v>
      </c>
      <c r="L97" s="42" t="e" vm="1">
        <f t="shared" si="8"/>
        <v>#VALUE!</v>
      </c>
      <c r="M97" s="42" t="e" vm="2">
        <f>[1]!genUniform($M$9,$M$10)</f>
        <v>#VALUE!</v>
      </c>
      <c r="N97" s="42" t="e" vm="1">
        <f t="shared" si="9"/>
        <v>#VALUE!</v>
      </c>
      <c r="O97" s="42" t="e" vm="1">
        <f t="shared" si="10"/>
        <v>#VALUE!</v>
      </c>
      <c r="P97" s="42" t="e" vm="2">
        <f>[1]!genUniform($P$9,$P$10)</f>
        <v>#VALUE!</v>
      </c>
      <c r="Q97" s="42" t="e" vm="1">
        <f t="shared" si="11"/>
        <v>#VALUE!</v>
      </c>
      <c r="R97" s="42" t="e" vm="1">
        <f t="shared" si="12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7"/>
        <v>#VALUE!</v>
      </c>
      <c r="L98" s="42" t="e" vm="1">
        <f t="shared" si="8"/>
        <v>#VALUE!</v>
      </c>
      <c r="M98" s="42" t="e" vm="2">
        <f>[1]!genUniform($M$9,$M$10)</f>
        <v>#VALUE!</v>
      </c>
      <c r="N98" s="42" t="e" vm="1">
        <f t="shared" si="9"/>
        <v>#VALUE!</v>
      </c>
      <c r="O98" s="42" t="e" vm="1">
        <f t="shared" si="10"/>
        <v>#VALUE!</v>
      </c>
      <c r="P98" s="42" t="e" vm="2">
        <f>[1]!genUniform($P$9,$P$10)</f>
        <v>#VALUE!</v>
      </c>
      <c r="Q98" s="42" t="e" vm="1">
        <f t="shared" si="11"/>
        <v>#VALUE!</v>
      </c>
      <c r="R98" s="42" t="e" vm="1">
        <f t="shared" si="12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7"/>
        <v>#VALUE!</v>
      </c>
      <c r="L99" s="42" t="e" vm="1">
        <f t="shared" si="8"/>
        <v>#VALUE!</v>
      </c>
      <c r="M99" s="42" t="e" vm="2">
        <f>[1]!genUniform($M$9,$M$10)</f>
        <v>#VALUE!</v>
      </c>
      <c r="N99" s="42" t="e" vm="1">
        <f t="shared" si="9"/>
        <v>#VALUE!</v>
      </c>
      <c r="O99" s="42" t="e" vm="1">
        <f t="shared" si="10"/>
        <v>#VALUE!</v>
      </c>
      <c r="P99" s="42" t="e" vm="2">
        <f>[1]!genUniform($P$9,$P$10)</f>
        <v>#VALUE!</v>
      </c>
      <c r="Q99" s="42" t="e" vm="1">
        <f t="shared" si="11"/>
        <v>#VALUE!</v>
      </c>
      <c r="R99" s="42" t="e" vm="1">
        <f t="shared" si="12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7"/>
        <v>#VALUE!</v>
      </c>
      <c r="L100" s="42" t="e" vm="1">
        <f t="shared" si="8"/>
        <v>#VALUE!</v>
      </c>
      <c r="M100" s="42" t="e" vm="2">
        <f>[1]!genUniform($M$9,$M$10)</f>
        <v>#VALUE!</v>
      </c>
      <c r="N100" s="42" t="e" vm="1">
        <f t="shared" si="9"/>
        <v>#VALUE!</v>
      </c>
      <c r="O100" s="42" t="e" vm="1">
        <f t="shared" si="10"/>
        <v>#VALUE!</v>
      </c>
      <c r="P100" s="42" t="e" vm="2">
        <f>[1]!genUniform($P$9,$P$10)</f>
        <v>#VALUE!</v>
      </c>
      <c r="Q100" s="42" t="e" vm="1">
        <f t="shared" si="11"/>
        <v>#VALUE!</v>
      </c>
      <c r="R100" s="42" t="e" vm="1">
        <f t="shared" si="12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7"/>
        <v>#VALUE!</v>
      </c>
      <c r="L101" s="42" t="e" vm="1">
        <f t="shared" si="8"/>
        <v>#VALUE!</v>
      </c>
      <c r="M101" s="42" t="e" vm="2">
        <f>[1]!genUniform($M$9,$M$10)</f>
        <v>#VALUE!</v>
      </c>
      <c r="N101" s="42" t="e" vm="1">
        <f t="shared" si="9"/>
        <v>#VALUE!</v>
      </c>
      <c r="O101" s="42" t="e" vm="1">
        <f t="shared" si="10"/>
        <v>#VALUE!</v>
      </c>
      <c r="P101" s="42" t="e" vm="2">
        <f>[1]!genUniform($P$9,$P$10)</f>
        <v>#VALUE!</v>
      </c>
      <c r="Q101" s="42" t="e" vm="1">
        <f t="shared" si="11"/>
        <v>#VALUE!</v>
      </c>
      <c r="R101" s="42" t="e" vm="1">
        <f t="shared" si="12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7"/>
        <v>#VALUE!</v>
      </c>
      <c r="L102" s="42" t="e" vm="1">
        <f t="shared" si="8"/>
        <v>#VALUE!</v>
      </c>
      <c r="M102" s="42" t="e" vm="2">
        <f>[1]!genUniform($M$9,$M$10)</f>
        <v>#VALUE!</v>
      </c>
      <c r="N102" s="42" t="e" vm="1">
        <f t="shared" si="9"/>
        <v>#VALUE!</v>
      </c>
      <c r="O102" s="42" t="e" vm="1">
        <f t="shared" si="10"/>
        <v>#VALUE!</v>
      </c>
      <c r="P102" s="42" t="e" vm="2">
        <f>[1]!genUniform($P$9,$P$10)</f>
        <v>#VALUE!</v>
      </c>
      <c r="Q102" s="42" t="e" vm="1">
        <f t="shared" si="11"/>
        <v>#VALUE!</v>
      </c>
      <c r="R102" s="42" t="e" vm="1">
        <f t="shared" si="12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7"/>
        <v>#VALUE!</v>
      </c>
      <c r="L103" s="42" t="e" vm="1">
        <f t="shared" si="8"/>
        <v>#VALUE!</v>
      </c>
      <c r="M103" s="42" t="e" vm="2">
        <f>[1]!genUniform($M$9,$M$10)</f>
        <v>#VALUE!</v>
      </c>
      <c r="N103" s="42" t="e" vm="1">
        <f t="shared" si="9"/>
        <v>#VALUE!</v>
      </c>
      <c r="O103" s="42" t="e" vm="1">
        <f t="shared" si="10"/>
        <v>#VALUE!</v>
      </c>
      <c r="P103" s="42" t="e" vm="2">
        <f>[1]!genUniform($P$9,$P$10)</f>
        <v>#VALUE!</v>
      </c>
      <c r="Q103" s="42" t="e" vm="1">
        <f t="shared" si="11"/>
        <v>#VALUE!</v>
      </c>
      <c r="R103" s="42" t="e" vm="1">
        <f t="shared" si="12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7"/>
        <v>#VALUE!</v>
      </c>
      <c r="L104" s="42" t="e" vm="1">
        <f t="shared" si="8"/>
        <v>#VALUE!</v>
      </c>
      <c r="M104" s="42" t="e" vm="2">
        <f>[1]!genUniform($M$9,$M$10)</f>
        <v>#VALUE!</v>
      </c>
      <c r="N104" s="42" t="e" vm="1">
        <f t="shared" si="9"/>
        <v>#VALUE!</v>
      </c>
      <c r="O104" s="42" t="e" vm="1">
        <f t="shared" si="10"/>
        <v>#VALUE!</v>
      </c>
      <c r="P104" s="42" t="e" vm="2">
        <f>[1]!genUniform($P$9,$P$10)</f>
        <v>#VALUE!</v>
      </c>
      <c r="Q104" s="42" t="e" vm="1">
        <f t="shared" si="11"/>
        <v>#VALUE!</v>
      </c>
      <c r="R104" s="42" t="e" vm="1">
        <f t="shared" si="12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7"/>
        <v>#VALUE!</v>
      </c>
      <c r="L105" s="42" t="e" vm="1">
        <f t="shared" si="8"/>
        <v>#VALUE!</v>
      </c>
      <c r="M105" s="42" t="e" vm="2">
        <f>[1]!genUniform($M$9,$M$10)</f>
        <v>#VALUE!</v>
      </c>
      <c r="N105" s="42" t="e" vm="1">
        <f t="shared" si="9"/>
        <v>#VALUE!</v>
      </c>
      <c r="O105" s="42" t="e" vm="1">
        <f t="shared" si="10"/>
        <v>#VALUE!</v>
      </c>
      <c r="P105" s="42" t="e" vm="2">
        <f>[1]!genUniform($P$9,$P$10)</f>
        <v>#VALUE!</v>
      </c>
      <c r="Q105" s="42" t="e" vm="1">
        <f t="shared" si="11"/>
        <v>#VALUE!</v>
      </c>
      <c r="R105" s="42" t="e" vm="1">
        <f t="shared" si="12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7"/>
        <v>#VALUE!</v>
      </c>
      <c r="L106" s="42" t="e" vm="1">
        <f t="shared" si="8"/>
        <v>#VALUE!</v>
      </c>
      <c r="M106" s="42" t="e" vm="2">
        <f>[1]!genUniform($M$9,$M$10)</f>
        <v>#VALUE!</v>
      </c>
      <c r="N106" s="42" t="e" vm="1">
        <f t="shared" si="9"/>
        <v>#VALUE!</v>
      </c>
      <c r="O106" s="42" t="e" vm="1">
        <f t="shared" si="10"/>
        <v>#VALUE!</v>
      </c>
      <c r="P106" s="42" t="e" vm="2">
        <f>[1]!genUniform($P$9,$P$10)</f>
        <v>#VALUE!</v>
      </c>
      <c r="Q106" s="42" t="e" vm="1">
        <f t="shared" si="11"/>
        <v>#VALUE!</v>
      </c>
      <c r="R106" s="42" t="e" vm="1">
        <f t="shared" si="12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7"/>
        <v>#VALUE!</v>
      </c>
      <c r="L107" s="42" t="e" vm="1">
        <f t="shared" si="8"/>
        <v>#VALUE!</v>
      </c>
      <c r="M107" s="42" t="e" vm="2">
        <f>[1]!genUniform($M$9,$M$10)</f>
        <v>#VALUE!</v>
      </c>
      <c r="N107" s="42" t="e" vm="1">
        <f t="shared" si="9"/>
        <v>#VALUE!</v>
      </c>
      <c r="O107" s="42" t="e" vm="1">
        <f t="shared" si="10"/>
        <v>#VALUE!</v>
      </c>
      <c r="P107" s="42" t="e" vm="2">
        <f>[1]!genUniform($P$9,$P$10)</f>
        <v>#VALUE!</v>
      </c>
      <c r="Q107" s="42" t="e" vm="1">
        <f t="shared" si="11"/>
        <v>#VALUE!</v>
      </c>
      <c r="R107" s="42" t="e" vm="1">
        <f t="shared" si="12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7"/>
        <v>#VALUE!</v>
      </c>
      <c r="L108" s="42" t="e" vm="1">
        <f t="shared" si="8"/>
        <v>#VALUE!</v>
      </c>
      <c r="M108" s="42" t="e" vm="2">
        <f>[1]!genUniform($M$9,$M$10)</f>
        <v>#VALUE!</v>
      </c>
      <c r="N108" s="42" t="e" vm="1">
        <f t="shared" si="9"/>
        <v>#VALUE!</v>
      </c>
      <c r="O108" s="42" t="e" vm="1">
        <f t="shared" si="10"/>
        <v>#VALUE!</v>
      </c>
      <c r="P108" s="42" t="e" vm="2">
        <f>[1]!genUniform($P$9,$P$10)</f>
        <v>#VALUE!</v>
      </c>
      <c r="Q108" s="42" t="e" vm="1">
        <f t="shared" si="11"/>
        <v>#VALUE!</v>
      </c>
      <c r="R108" s="42" t="e" vm="1">
        <f t="shared" si="12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7"/>
        <v>#VALUE!</v>
      </c>
      <c r="L109" s="42" t="e" vm="1">
        <f t="shared" si="8"/>
        <v>#VALUE!</v>
      </c>
      <c r="M109" s="42" t="e" vm="2">
        <f>[1]!genUniform($M$9,$M$10)</f>
        <v>#VALUE!</v>
      </c>
      <c r="N109" s="42" t="e" vm="1">
        <f t="shared" si="9"/>
        <v>#VALUE!</v>
      </c>
      <c r="O109" s="42" t="e" vm="1">
        <f t="shared" si="10"/>
        <v>#VALUE!</v>
      </c>
      <c r="P109" s="42" t="e" vm="2">
        <f>[1]!genUniform($P$9,$P$10)</f>
        <v>#VALUE!</v>
      </c>
      <c r="Q109" s="42" t="e" vm="1">
        <f t="shared" si="11"/>
        <v>#VALUE!</v>
      </c>
      <c r="R109" s="42" t="e" vm="1">
        <f t="shared" si="12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7"/>
        <v>#VALUE!</v>
      </c>
      <c r="L110" s="42" t="e" vm="1">
        <f t="shared" si="8"/>
        <v>#VALUE!</v>
      </c>
      <c r="M110" s="42" t="e" vm="2">
        <f>[1]!genUniform($M$9,$M$10)</f>
        <v>#VALUE!</v>
      </c>
      <c r="N110" s="42" t="e" vm="1">
        <f t="shared" si="9"/>
        <v>#VALUE!</v>
      </c>
      <c r="O110" s="42" t="e" vm="1">
        <f t="shared" si="10"/>
        <v>#VALUE!</v>
      </c>
      <c r="P110" s="42" t="e" vm="2">
        <f>[1]!genUniform($P$9,$P$10)</f>
        <v>#VALUE!</v>
      </c>
      <c r="Q110" s="42" t="e" vm="1">
        <f t="shared" si="11"/>
        <v>#VALUE!</v>
      </c>
      <c r="R110" s="42" t="e" vm="1">
        <f t="shared" si="12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7"/>
        <v>#VALUE!</v>
      </c>
      <c r="L111" s="42" t="e" vm="1">
        <f t="shared" si="8"/>
        <v>#VALUE!</v>
      </c>
      <c r="M111" s="42" t="e" vm="2">
        <f>[1]!genUniform($M$9,$M$10)</f>
        <v>#VALUE!</v>
      </c>
      <c r="N111" s="42" t="e" vm="1">
        <f t="shared" si="9"/>
        <v>#VALUE!</v>
      </c>
      <c r="O111" s="42" t="e" vm="1">
        <f t="shared" si="10"/>
        <v>#VALUE!</v>
      </c>
      <c r="P111" s="42" t="e" vm="2">
        <f>[1]!genUniform($P$9,$P$10)</f>
        <v>#VALUE!</v>
      </c>
      <c r="Q111" s="42" t="e" vm="1">
        <f t="shared" si="11"/>
        <v>#VALUE!</v>
      </c>
      <c r="R111" s="42" t="e" vm="1">
        <f t="shared" si="12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7"/>
        <v>#VALUE!</v>
      </c>
      <c r="L112" s="42" t="e" vm="1">
        <f t="shared" si="8"/>
        <v>#VALUE!</v>
      </c>
      <c r="M112" s="42" t="e" vm="2">
        <f>[1]!genUniform($M$9,$M$10)</f>
        <v>#VALUE!</v>
      </c>
      <c r="N112" s="42" t="e" vm="1">
        <f t="shared" si="9"/>
        <v>#VALUE!</v>
      </c>
      <c r="O112" s="42" t="e" vm="1">
        <f t="shared" si="10"/>
        <v>#VALUE!</v>
      </c>
      <c r="P112" s="42" t="e" vm="2">
        <f>[1]!genUniform($P$9,$P$10)</f>
        <v>#VALUE!</v>
      </c>
      <c r="Q112" s="42" t="e" vm="1">
        <f t="shared" si="11"/>
        <v>#VALUE!</v>
      </c>
      <c r="R112" s="42" t="e" vm="1">
        <f t="shared" si="12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7"/>
        <v>#VALUE!</v>
      </c>
      <c r="L113" s="42" t="e" vm="1">
        <f t="shared" si="8"/>
        <v>#VALUE!</v>
      </c>
      <c r="M113" s="42" t="e" vm="2">
        <f>[1]!genUniform($M$9,$M$10)</f>
        <v>#VALUE!</v>
      </c>
      <c r="N113" s="42" t="e" vm="1">
        <f t="shared" si="9"/>
        <v>#VALUE!</v>
      </c>
      <c r="O113" s="42" t="e" vm="1">
        <f t="shared" si="10"/>
        <v>#VALUE!</v>
      </c>
      <c r="P113" s="42" t="e" vm="2">
        <f>[1]!genUniform($P$9,$P$10)</f>
        <v>#VALUE!</v>
      </c>
      <c r="Q113" s="42" t="e" vm="1">
        <f t="shared" si="11"/>
        <v>#VALUE!</v>
      </c>
      <c r="R113" s="42" t="e" vm="1">
        <f t="shared" si="12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7"/>
        <v>#VALUE!</v>
      </c>
      <c r="L114" s="42" t="e" vm="1">
        <f t="shared" si="8"/>
        <v>#VALUE!</v>
      </c>
      <c r="M114" s="42" t="e" vm="2">
        <f>[1]!genUniform($M$9,$M$10)</f>
        <v>#VALUE!</v>
      </c>
      <c r="N114" s="42" t="e" vm="1">
        <f t="shared" si="9"/>
        <v>#VALUE!</v>
      </c>
      <c r="O114" s="42" t="e" vm="1">
        <f t="shared" si="10"/>
        <v>#VALUE!</v>
      </c>
      <c r="P114" s="42" t="e" vm="2">
        <f>[1]!genUniform($P$9,$P$10)</f>
        <v>#VALUE!</v>
      </c>
      <c r="Q114" s="42" t="e" vm="1">
        <f t="shared" si="11"/>
        <v>#VALUE!</v>
      </c>
      <c r="R114" s="42" t="e" vm="1">
        <f t="shared" si="12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7"/>
        <v>#VALUE!</v>
      </c>
      <c r="L115" s="42" t="e" vm="1">
        <f t="shared" si="8"/>
        <v>#VALUE!</v>
      </c>
      <c r="M115" s="42" t="e" vm="2">
        <f>[1]!genUniform($M$9,$M$10)</f>
        <v>#VALUE!</v>
      </c>
      <c r="N115" s="42" t="e" vm="1">
        <f t="shared" si="9"/>
        <v>#VALUE!</v>
      </c>
      <c r="O115" s="42" t="e" vm="1">
        <f t="shared" si="10"/>
        <v>#VALUE!</v>
      </c>
      <c r="P115" s="42" t="e" vm="2">
        <f>[1]!genUniform($P$9,$P$10)</f>
        <v>#VALUE!</v>
      </c>
      <c r="Q115" s="42" t="e" vm="1">
        <f t="shared" si="11"/>
        <v>#VALUE!</v>
      </c>
      <c r="R115" s="42" t="e" vm="1">
        <f t="shared" si="12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7"/>
        <v>#VALUE!</v>
      </c>
      <c r="L116" s="42" t="e" vm="1">
        <f t="shared" si="8"/>
        <v>#VALUE!</v>
      </c>
      <c r="M116" s="42" t="e" vm="2">
        <f>[1]!genUniform($M$9,$M$10)</f>
        <v>#VALUE!</v>
      </c>
      <c r="N116" s="42" t="e" vm="1">
        <f t="shared" si="9"/>
        <v>#VALUE!</v>
      </c>
      <c r="O116" s="42" t="e" vm="1">
        <f t="shared" si="10"/>
        <v>#VALUE!</v>
      </c>
      <c r="P116" s="42" t="e" vm="2">
        <f>[1]!genUniform($P$9,$P$10)</f>
        <v>#VALUE!</v>
      </c>
      <c r="Q116" s="42" t="e" vm="1">
        <f t="shared" si="11"/>
        <v>#VALUE!</v>
      </c>
      <c r="R116" s="42" t="e" vm="1">
        <f t="shared" si="12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7"/>
        <v>#VALUE!</v>
      </c>
      <c r="L117" s="42" t="e" vm="1">
        <f t="shared" si="8"/>
        <v>#VALUE!</v>
      </c>
      <c r="M117" s="42" t="e" vm="2">
        <f>[1]!genUniform($M$9,$M$10)</f>
        <v>#VALUE!</v>
      </c>
      <c r="N117" s="42" t="e" vm="1">
        <f t="shared" si="9"/>
        <v>#VALUE!</v>
      </c>
      <c r="O117" s="42" t="e" vm="1">
        <f t="shared" si="10"/>
        <v>#VALUE!</v>
      </c>
      <c r="P117" s="42" t="e" vm="2">
        <f>[1]!genUniform($P$9,$P$10)</f>
        <v>#VALUE!</v>
      </c>
      <c r="Q117" s="42" t="e" vm="1">
        <f t="shared" si="11"/>
        <v>#VALUE!</v>
      </c>
      <c r="R117" s="42" t="e" vm="1">
        <f t="shared" si="12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7"/>
        <v>#VALUE!</v>
      </c>
      <c r="L118" s="42" t="e" vm="1">
        <f t="shared" si="8"/>
        <v>#VALUE!</v>
      </c>
      <c r="M118" s="42" t="e" vm="2">
        <f>[1]!genUniform($M$9,$M$10)</f>
        <v>#VALUE!</v>
      </c>
      <c r="N118" s="42" t="e" vm="1">
        <f t="shared" si="9"/>
        <v>#VALUE!</v>
      </c>
      <c r="O118" s="42" t="e" vm="1">
        <f t="shared" si="10"/>
        <v>#VALUE!</v>
      </c>
      <c r="P118" s="42" t="e" vm="2">
        <f>[1]!genUniform($P$9,$P$10)</f>
        <v>#VALUE!</v>
      </c>
      <c r="Q118" s="42" t="e" vm="1">
        <f t="shared" si="11"/>
        <v>#VALUE!</v>
      </c>
      <c r="R118" s="42" t="e" vm="1">
        <f t="shared" si="12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7"/>
        <v>#VALUE!</v>
      </c>
      <c r="L119" s="42" t="e" vm="1">
        <f t="shared" si="8"/>
        <v>#VALUE!</v>
      </c>
      <c r="M119" s="42" t="e" vm="2">
        <f>[1]!genUniform($M$9,$M$10)</f>
        <v>#VALUE!</v>
      </c>
      <c r="N119" s="42" t="e" vm="1">
        <f t="shared" si="9"/>
        <v>#VALUE!</v>
      </c>
      <c r="O119" s="42" t="e" vm="1">
        <f t="shared" si="10"/>
        <v>#VALUE!</v>
      </c>
      <c r="P119" s="42" t="e" vm="2">
        <f>[1]!genUniform($P$9,$P$10)</f>
        <v>#VALUE!</v>
      </c>
      <c r="Q119" s="42" t="e" vm="1">
        <f t="shared" si="11"/>
        <v>#VALUE!</v>
      </c>
      <c r="R119" s="42" t="e" vm="1">
        <f t="shared" si="12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7"/>
        <v>#VALUE!</v>
      </c>
      <c r="L120" s="42" t="e" vm="1">
        <f t="shared" si="8"/>
        <v>#VALUE!</v>
      </c>
      <c r="M120" s="42" t="e" vm="2">
        <f>[1]!genUniform($M$9,$M$10)</f>
        <v>#VALUE!</v>
      </c>
      <c r="N120" s="42" t="e" vm="1">
        <f t="shared" si="9"/>
        <v>#VALUE!</v>
      </c>
      <c r="O120" s="42" t="e" vm="1">
        <f t="shared" si="10"/>
        <v>#VALUE!</v>
      </c>
      <c r="P120" s="42" t="e" vm="2">
        <f>[1]!genUniform($P$9,$P$10)</f>
        <v>#VALUE!</v>
      </c>
      <c r="Q120" s="42" t="e" vm="1">
        <f t="shared" si="11"/>
        <v>#VALUE!</v>
      </c>
      <c r="R120" s="42" t="e" vm="1">
        <f t="shared" si="12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7"/>
        <v>#VALUE!</v>
      </c>
      <c r="L121" s="42" t="e" vm="1">
        <f t="shared" si="8"/>
        <v>#VALUE!</v>
      </c>
      <c r="M121" s="42" t="e" vm="2">
        <f>[1]!genUniform($M$9,$M$10)</f>
        <v>#VALUE!</v>
      </c>
      <c r="N121" s="42" t="e" vm="1">
        <f t="shared" si="9"/>
        <v>#VALUE!</v>
      </c>
      <c r="O121" s="42" t="e" vm="1">
        <f t="shared" si="10"/>
        <v>#VALUE!</v>
      </c>
      <c r="P121" s="42" t="e" vm="2">
        <f>[1]!genUniform($P$9,$P$10)</f>
        <v>#VALUE!</v>
      </c>
      <c r="Q121" s="42" t="e" vm="1">
        <f t="shared" si="11"/>
        <v>#VALUE!</v>
      </c>
      <c r="R121" s="42" t="e" vm="1">
        <f t="shared" si="12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7"/>
        <v>#VALUE!</v>
      </c>
      <c r="L122" s="42" t="e" vm="1">
        <f t="shared" si="8"/>
        <v>#VALUE!</v>
      </c>
      <c r="M122" s="42" t="e" vm="2">
        <f>[1]!genUniform($M$9,$M$10)</f>
        <v>#VALUE!</v>
      </c>
      <c r="N122" s="42" t="e" vm="1">
        <f t="shared" si="9"/>
        <v>#VALUE!</v>
      </c>
      <c r="O122" s="42" t="e" vm="1">
        <f t="shared" si="10"/>
        <v>#VALUE!</v>
      </c>
      <c r="P122" s="42" t="e" vm="2">
        <f>[1]!genUniform($P$9,$P$10)</f>
        <v>#VALUE!</v>
      </c>
      <c r="Q122" s="42" t="e" vm="1">
        <f t="shared" si="11"/>
        <v>#VALUE!</v>
      </c>
      <c r="R122" s="42" t="e" vm="1">
        <f t="shared" si="12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7"/>
        <v>#VALUE!</v>
      </c>
      <c r="L123" s="42" t="e" vm="1">
        <f t="shared" si="8"/>
        <v>#VALUE!</v>
      </c>
      <c r="M123" s="42" t="e" vm="2">
        <f>[1]!genUniform($M$9,$M$10)</f>
        <v>#VALUE!</v>
      </c>
      <c r="N123" s="42" t="e" vm="1">
        <f t="shared" si="9"/>
        <v>#VALUE!</v>
      </c>
      <c r="O123" s="42" t="e" vm="1">
        <f t="shared" si="10"/>
        <v>#VALUE!</v>
      </c>
      <c r="P123" s="42" t="e" vm="2">
        <f>[1]!genUniform($P$9,$P$10)</f>
        <v>#VALUE!</v>
      </c>
      <c r="Q123" s="42" t="e" vm="1">
        <f t="shared" si="11"/>
        <v>#VALUE!</v>
      </c>
      <c r="R123" s="42" t="e" vm="1">
        <f t="shared" si="12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7"/>
        <v>#VALUE!</v>
      </c>
      <c r="L124" s="42" t="e" vm="1">
        <f t="shared" si="8"/>
        <v>#VALUE!</v>
      </c>
      <c r="M124" s="42" t="e" vm="2">
        <f>[1]!genUniform($M$9,$M$10)</f>
        <v>#VALUE!</v>
      </c>
      <c r="N124" s="42" t="e" vm="1">
        <f t="shared" si="9"/>
        <v>#VALUE!</v>
      </c>
      <c r="O124" s="42" t="e" vm="1">
        <f t="shared" si="10"/>
        <v>#VALUE!</v>
      </c>
      <c r="P124" s="42" t="e" vm="2">
        <f>[1]!genUniform($P$9,$P$10)</f>
        <v>#VALUE!</v>
      </c>
      <c r="Q124" s="42" t="e" vm="1">
        <f t="shared" si="11"/>
        <v>#VALUE!</v>
      </c>
      <c r="R124" s="42" t="e" vm="1">
        <f t="shared" si="12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7"/>
        <v>#VALUE!</v>
      </c>
      <c r="L125" s="42" t="e" vm="1">
        <f t="shared" si="8"/>
        <v>#VALUE!</v>
      </c>
      <c r="M125" s="42" t="e" vm="2">
        <f>[1]!genUniform($M$9,$M$10)</f>
        <v>#VALUE!</v>
      </c>
      <c r="N125" s="42" t="e" vm="1">
        <f t="shared" si="9"/>
        <v>#VALUE!</v>
      </c>
      <c r="O125" s="42" t="e" vm="1">
        <f t="shared" si="10"/>
        <v>#VALUE!</v>
      </c>
      <c r="P125" s="42" t="e" vm="2">
        <f>[1]!genUniform($P$9,$P$10)</f>
        <v>#VALUE!</v>
      </c>
      <c r="Q125" s="42" t="e" vm="1">
        <f t="shared" si="11"/>
        <v>#VALUE!</v>
      </c>
      <c r="R125" s="42" t="e" vm="1">
        <f t="shared" si="12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7"/>
        <v>#VALUE!</v>
      </c>
      <c r="L126" s="42" t="e" vm="1">
        <f t="shared" si="8"/>
        <v>#VALUE!</v>
      </c>
      <c r="M126" s="42" t="e" vm="2">
        <f>[1]!genUniform($M$9,$M$10)</f>
        <v>#VALUE!</v>
      </c>
      <c r="N126" s="42" t="e" vm="1">
        <f t="shared" si="9"/>
        <v>#VALUE!</v>
      </c>
      <c r="O126" s="42" t="e" vm="1">
        <f t="shared" si="10"/>
        <v>#VALUE!</v>
      </c>
      <c r="P126" s="42" t="e" vm="2">
        <f>[1]!genUniform($P$9,$P$10)</f>
        <v>#VALUE!</v>
      </c>
      <c r="Q126" s="42" t="e" vm="1">
        <f t="shared" si="11"/>
        <v>#VALUE!</v>
      </c>
      <c r="R126" s="42" t="e" vm="1">
        <f t="shared" si="12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7"/>
        <v>#VALUE!</v>
      </c>
      <c r="L127" s="42" t="e" vm="1">
        <f t="shared" si="8"/>
        <v>#VALUE!</v>
      </c>
      <c r="M127" s="42" t="e" vm="2">
        <f>[1]!genUniform($M$9,$M$10)</f>
        <v>#VALUE!</v>
      </c>
      <c r="N127" s="42" t="e" vm="1">
        <f t="shared" si="9"/>
        <v>#VALUE!</v>
      </c>
      <c r="O127" s="42" t="e" vm="1">
        <f t="shared" si="10"/>
        <v>#VALUE!</v>
      </c>
      <c r="P127" s="42" t="e" vm="2">
        <f>[1]!genUniform($P$9,$P$10)</f>
        <v>#VALUE!</v>
      </c>
      <c r="Q127" s="42" t="e" vm="1">
        <f t="shared" si="11"/>
        <v>#VALUE!</v>
      </c>
      <c r="R127" s="42" t="e" vm="1">
        <f t="shared" si="12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7"/>
        <v>#VALUE!</v>
      </c>
      <c r="L128" s="42" t="e" vm="1">
        <f t="shared" si="8"/>
        <v>#VALUE!</v>
      </c>
      <c r="M128" s="42" t="e" vm="2">
        <f>[1]!genUniform($M$9,$M$10)</f>
        <v>#VALUE!</v>
      </c>
      <c r="N128" s="42" t="e" vm="1">
        <f t="shared" si="9"/>
        <v>#VALUE!</v>
      </c>
      <c r="O128" s="42" t="e" vm="1">
        <f t="shared" si="10"/>
        <v>#VALUE!</v>
      </c>
      <c r="P128" s="42" t="e" vm="2">
        <f>[1]!genUniform($P$9,$P$10)</f>
        <v>#VALUE!</v>
      </c>
      <c r="Q128" s="42" t="e" vm="1">
        <f t="shared" si="11"/>
        <v>#VALUE!</v>
      </c>
      <c r="R128" s="42" t="e" vm="1">
        <f t="shared" si="12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7"/>
        <v>#VALUE!</v>
      </c>
      <c r="L129" s="42" t="e" vm="1">
        <f t="shared" si="8"/>
        <v>#VALUE!</v>
      </c>
      <c r="M129" s="42" t="e" vm="2">
        <f>[1]!genUniform($M$9,$M$10)</f>
        <v>#VALUE!</v>
      </c>
      <c r="N129" s="42" t="e" vm="1">
        <f t="shared" si="9"/>
        <v>#VALUE!</v>
      </c>
      <c r="O129" s="42" t="e" vm="1">
        <f t="shared" si="10"/>
        <v>#VALUE!</v>
      </c>
      <c r="P129" s="42" t="e" vm="2">
        <f>[1]!genUniform($P$9,$P$10)</f>
        <v>#VALUE!</v>
      </c>
      <c r="Q129" s="42" t="e" vm="1">
        <f t="shared" si="11"/>
        <v>#VALUE!</v>
      </c>
      <c r="R129" s="42" t="e" vm="1">
        <f t="shared" si="12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7"/>
        <v>#VALUE!</v>
      </c>
      <c r="L130" s="42" t="e" vm="1">
        <f t="shared" si="8"/>
        <v>#VALUE!</v>
      </c>
      <c r="M130" s="42" t="e" vm="2">
        <f>[1]!genUniform($M$9,$M$10)</f>
        <v>#VALUE!</v>
      </c>
      <c r="N130" s="42" t="e" vm="1">
        <f t="shared" si="9"/>
        <v>#VALUE!</v>
      </c>
      <c r="O130" s="42" t="e" vm="1">
        <f t="shared" si="10"/>
        <v>#VALUE!</v>
      </c>
      <c r="P130" s="42" t="e" vm="2">
        <f>[1]!genUniform($P$9,$P$10)</f>
        <v>#VALUE!</v>
      </c>
      <c r="Q130" s="42" t="e" vm="1">
        <f t="shared" si="11"/>
        <v>#VALUE!</v>
      </c>
      <c r="R130" s="42" t="e" vm="1">
        <f t="shared" si="12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7"/>
        <v>#VALUE!</v>
      </c>
      <c r="L131" s="42" t="e" vm="1">
        <f t="shared" si="8"/>
        <v>#VALUE!</v>
      </c>
      <c r="M131" s="42" t="e" vm="2">
        <f>[1]!genUniform($M$9,$M$10)</f>
        <v>#VALUE!</v>
      </c>
      <c r="N131" s="42" t="e" vm="1">
        <f t="shared" si="9"/>
        <v>#VALUE!</v>
      </c>
      <c r="O131" s="42" t="e" vm="1">
        <f t="shared" si="10"/>
        <v>#VALUE!</v>
      </c>
      <c r="P131" s="42" t="e" vm="2">
        <f>[1]!genUniform($P$9,$P$10)</f>
        <v>#VALUE!</v>
      </c>
      <c r="Q131" s="42" t="e" vm="1">
        <f t="shared" si="11"/>
        <v>#VALUE!</v>
      </c>
      <c r="R131" s="42" t="e" vm="1">
        <f t="shared" si="12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7"/>
        <v>#VALUE!</v>
      </c>
      <c r="L132" s="42" t="e" vm="1">
        <f t="shared" si="8"/>
        <v>#VALUE!</v>
      </c>
      <c r="M132" s="42" t="e" vm="2">
        <f>[1]!genUniform($M$9,$M$10)</f>
        <v>#VALUE!</v>
      </c>
      <c r="N132" s="42" t="e" vm="1">
        <f t="shared" si="9"/>
        <v>#VALUE!</v>
      </c>
      <c r="O132" s="42" t="e" vm="1">
        <f t="shared" si="10"/>
        <v>#VALUE!</v>
      </c>
      <c r="P132" s="42" t="e" vm="2">
        <f>[1]!genUniform($P$9,$P$10)</f>
        <v>#VALUE!</v>
      </c>
      <c r="Q132" s="42" t="e" vm="1">
        <f t="shared" si="11"/>
        <v>#VALUE!</v>
      </c>
      <c r="R132" s="42" t="e" vm="1">
        <f t="shared" si="12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7"/>
        <v>#VALUE!</v>
      </c>
      <c r="L133" s="42" t="e" vm="1">
        <f t="shared" si="8"/>
        <v>#VALUE!</v>
      </c>
      <c r="M133" s="42" t="e" vm="2">
        <f>[1]!genUniform($M$9,$M$10)</f>
        <v>#VALUE!</v>
      </c>
      <c r="N133" s="42" t="e" vm="1">
        <f t="shared" si="9"/>
        <v>#VALUE!</v>
      </c>
      <c r="O133" s="42" t="e" vm="1">
        <f t="shared" si="10"/>
        <v>#VALUE!</v>
      </c>
      <c r="P133" s="42" t="e" vm="2">
        <f>[1]!genUniform($P$9,$P$10)</f>
        <v>#VALUE!</v>
      </c>
      <c r="Q133" s="42" t="e" vm="1">
        <f t="shared" si="11"/>
        <v>#VALUE!</v>
      </c>
      <c r="R133" s="42" t="e" vm="1">
        <f t="shared" si="12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7"/>
        <v>#VALUE!</v>
      </c>
      <c r="L134" s="42" t="e" vm="1">
        <f t="shared" si="8"/>
        <v>#VALUE!</v>
      </c>
      <c r="M134" s="42" t="e" vm="2">
        <f>[1]!genUniform($M$9,$M$10)</f>
        <v>#VALUE!</v>
      </c>
      <c r="N134" s="42" t="e" vm="1">
        <f t="shared" si="9"/>
        <v>#VALUE!</v>
      </c>
      <c r="O134" s="42" t="e" vm="1">
        <f t="shared" si="10"/>
        <v>#VALUE!</v>
      </c>
      <c r="P134" s="42" t="e" vm="2">
        <f>[1]!genUniform($P$9,$P$10)</f>
        <v>#VALUE!</v>
      </c>
      <c r="Q134" s="42" t="e" vm="1">
        <f t="shared" si="11"/>
        <v>#VALUE!</v>
      </c>
      <c r="R134" s="42" t="e" vm="1">
        <f t="shared" si="12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7"/>
        <v>#VALUE!</v>
      </c>
      <c r="L135" s="42" t="e" vm="1">
        <f t="shared" si="8"/>
        <v>#VALUE!</v>
      </c>
      <c r="M135" s="42" t="e" vm="2">
        <f>[1]!genUniform($M$9,$M$10)</f>
        <v>#VALUE!</v>
      </c>
      <c r="N135" s="42" t="e" vm="1">
        <f t="shared" si="9"/>
        <v>#VALUE!</v>
      </c>
      <c r="O135" s="42" t="e" vm="1">
        <f t="shared" si="10"/>
        <v>#VALUE!</v>
      </c>
      <c r="P135" s="42" t="e" vm="2">
        <f>[1]!genUniform($P$9,$P$10)</f>
        <v>#VALUE!</v>
      </c>
      <c r="Q135" s="42" t="e" vm="1">
        <f t="shared" si="11"/>
        <v>#VALUE!</v>
      </c>
      <c r="R135" s="42" t="e" vm="1">
        <f t="shared" si="12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7"/>
        <v>#VALUE!</v>
      </c>
      <c r="L136" s="42" t="e" vm="1">
        <f t="shared" si="8"/>
        <v>#VALUE!</v>
      </c>
      <c r="M136" s="42" t="e" vm="2">
        <f>[1]!genUniform($M$9,$M$10)</f>
        <v>#VALUE!</v>
      </c>
      <c r="N136" s="42" t="e" vm="1">
        <f t="shared" si="9"/>
        <v>#VALUE!</v>
      </c>
      <c r="O136" s="42" t="e" vm="1">
        <f t="shared" si="10"/>
        <v>#VALUE!</v>
      </c>
      <c r="P136" s="42" t="e" vm="2">
        <f>[1]!genUniform($P$9,$P$10)</f>
        <v>#VALUE!</v>
      </c>
      <c r="Q136" s="42" t="e" vm="1">
        <f t="shared" si="11"/>
        <v>#VALUE!</v>
      </c>
      <c r="R136" s="42" t="e" vm="1">
        <f t="shared" si="12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7"/>
        <v>#VALUE!</v>
      </c>
      <c r="L137" s="42" t="e" vm="1">
        <f t="shared" si="8"/>
        <v>#VALUE!</v>
      </c>
      <c r="M137" s="42" t="e" vm="2">
        <f>[1]!genUniform($M$9,$M$10)</f>
        <v>#VALUE!</v>
      </c>
      <c r="N137" s="42" t="e" vm="1">
        <f t="shared" si="9"/>
        <v>#VALUE!</v>
      </c>
      <c r="O137" s="42" t="e" vm="1">
        <f t="shared" si="10"/>
        <v>#VALUE!</v>
      </c>
      <c r="P137" s="42" t="e" vm="2">
        <f>[1]!genUniform($P$9,$P$10)</f>
        <v>#VALUE!</v>
      </c>
      <c r="Q137" s="42" t="e" vm="1">
        <f t="shared" si="11"/>
        <v>#VALUE!</v>
      </c>
      <c r="R137" s="42" t="e" vm="1">
        <f t="shared" si="12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7"/>
        <v>#VALUE!</v>
      </c>
      <c r="L138" s="42" t="e" vm="1">
        <f t="shared" si="8"/>
        <v>#VALUE!</v>
      </c>
      <c r="M138" s="42" t="e" vm="2">
        <f>[1]!genUniform($M$9,$M$10)</f>
        <v>#VALUE!</v>
      </c>
      <c r="N138" s="42" t="e" vm="1">
        <f t="shared" si="9"/>
        <v>#VALUE!</v>
      </c>
      <c r="O138" s="42" t="e" vm="1">
        <f t="shared" si="10"/>
        <v>#VALUE!</v>
      </c>
      <c r="P138" s="42" t="e" vm="2">
        <f>[1]!genUniform($P$9,$P$10)</f>
        <v>#VALUE!</v>
      </c>
      <c r="Q138" s="42" t="e" vm="1">
        <f t="shared" si="11"/>
        <v>#VALUE!</v>
      </c>
      <c r="R138" s="42" t="e" vm="1">
        <f t="shared" si="12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7"/>
        <v>#VALUE!</v>
      </c>
      <c r="L139" s="42" t="e" vm="1">
        <f t="shared" si="8"/>
        <v>#VALUE!</v>
      </c>
      <c r="M139" s="42" t="e" vm="2">
        <f>[1]!genUniform($M$9,$M$10)</f>
        <v>#VALUE!</v>
      </c>
      <c r="N139" s="42" t="e" vm="1">
        <f t="shared" si="9"/>
        <v>#VALUE!</v>
      </c>
      <c r="O139" s="42" t="e" vm="1">
        <f t="shared" si="10"/>
        <v>#VALUE!</v>
      </c>
      <c r="P139" s="42" t="e" vm="2">
        <f>[1]!genUniform($P$9,$P$10)</f>
        <v>#VALUE!</v>
      </c>
      <c r="Q139" s="42" t="e" vm="1">
        <f t="shared" si="11"/>
        <v>#VALUE!</v>
      </c>
      <c r="R139" s="42" t="e" vm="1">
        <f t="shared" si="12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3">_xlfn.LOGNORM.INV($J140,$K$9,$K$10)</f>
        <v>#VALUE!</v>
      </c>
      <c r="L140" s="42" t="e" vm="1">
        <f t="shared" ref="L140:L203" si="14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5">_xlfn.LOGNORM.INV($M140,$N$9,$N$10)</f>
        <v>#VALUE!</v>
      </c>
      <c r="O140" s="42" t="e" vm="1">
        <f t="shared" ref="O140:O203" si="16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7">_xlfn.LOGNORM.INV($P140,$Q$9,$Q$10)</f>
        <v>#VALUE!</v>
      </c>
      <c r="R140" s="42" t="e" vm="1">
        <f t="shared" ref="R140:R203" si="18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3"/>
        <v>#VALUE!</v>
      </c>
      <c r="L141" s="42" t="e" vm="1">
        <f t="shared" si="14"/>
        <v>#VALUE!</v>
      </c>
      <c r="M141" s="42" t="e" vm="2">
        <f>[1]!genUniform($M$9,$M$10)</f>
        <v>#VALUE!</v>
      </c>
      <c r="N141" s="42" t="e" vm="1">
        <f t="shared" si="15"/>
        <v>#VALUE!</v>
      </c>
      <c r="O141" s="42" t="e" vm="1">
        <f t="shared" si="16"/>
        <v>#VALUE!</v>
      </c>
      <c r="P141" s="42" t="e" vm="2">
        <f>[1]!genUniform($P$9,$P$10)</f>
        <v>#VALUE!</v>
      </c>
      <c r="Q141" s="42" t="e" vm="1">
        <f t="shared" si="17"/>
        <v>#VALUE!</v>
      </c>
      <c r="R141" s="42" t="e" vm="1">
        <f t="shared" si="18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3"/>
        <v>#VALUE!</v>
      </c>
      <c r="L142" s="42" t="e" vm="1">
        <f t="shared" si="14"/>
        <v>#VALUE!</v>
      </c>
      <c r="M142" s="42" t="e" vm="2">
        <f>[1]!genUniform($M$9,$M$10)</f>
        <v>#VALUE!</v>
      </c>
      <c r="N142" s="42" t="e" vm="1">
        <f t="shared" si="15"/>
        <v>#VALUE!</v>
      </c>
      <c r="O142" s="42" t="e" vm="1">
        <f t="shared" si="16"/>
        <v>#VALUE!</v>
      </c>
      <c r="P142" s="42" t="e" vm="2">
        <f>[1]!genUniform($P$9,$P$10)</f>
        <v>#VALUE!</v>
      </c>
      <c r="Q142" s="42" t="e" vm="1">
        <f t="shared" si="17"/>
        <v>#VALUE!</v>
      </c>
      <c r="R142" s="42" t="e" vm="1">
        <f t="shared" si="18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3"/>
        <v>#VALUE!</v>
      </c>
      <c r="L143" s="42" t="e" vm="1">
        <f t="shared" si="14"/>
        <v>#VALUE!</v>
      </c>
      <c r="M143" s="42" t="e" vm="2">
        <f>[1]!genUniform($M$9,$M$10)</f>
        <v>#VALUE!</v>
      </c>
      <c r="N143" s="42" t="e" vm="1">
        <f t="shared" si="15"/>
        <v>#VALUE!</v>
      </c>
      <c r="O143" s="42" t="e" vm="1">
        <f t="shared" si="16"/>
        <v>#VALUE!</v>
      </c>
      <c r="P143" s="42" t="e" vm="2">
        <f>[1]!genUniform($P$9,$P$10)</f>
        <v>#VALUE!</v>
      </c>
      <c r="Q143" s="42" t="e" vm="1">
        <f t="shared" si="17"/>
        <v>#VALUE!</v>
      </c>
      <c r="R143" s="42" t="e" vm="1">
        <f t="shared" si="18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3"/>
        <v>#VALUE!</v>
      </c>
      <c r="L144" s="42" t="e" vm="1">
        <f t="shared" si="14"/>
        <v>#VALUE!</v>
      </c>
      <c r="M144" s="42" t="e" vm="2">
        <f>[1]!genUniform($M$9,$M$10)</f>
        <v>#VALUE!</v>
      </c>
      <c r="N144" s="42" t="e" vm="1">
        <f t="shared" si="15"/>
        <v>#VALUE!</v>
      </c>
      <c r="O144" s="42" t="e" vm="1">
        <f t="shared" si="16"/>
        <v>#VALUE!</v>
      </c>
      <c r="P144" s="42" t="e" vm="2">
        <f>[1]!genUniform($P$9,$P$10)</f>
        <v>#VALUE!</v>
      </c>
      <c r="Q144" s="42" t="e" vm="1">
        <f t="shared" si="17"/>
        <v>#VALUE!</v>
      </c>
      <c r="R144" s="42" t="e" vm="1">
        <f t="shared" si="18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3"/>
        <v>#VALUE!</v>
      </c>
      <c r="L145" s="42" t="e" vm="1">
        <f t="shared" si="14"/>
        <v>#VALUE!</v>
      </c>
      <c r="M145" s="42" t="e" vm="2">
        <f>[1]!genUniform($M$9,$M$10)</f>
        <v>#VALUE!</v>
      </c>
      <c r="N145" s="42" t="e" vm="1">
        <f t="shared" si="15"/>
        <v>#VALUE!</v>
      </c>
      <c r="O145" s="42" t="e" vm="1">
        <f t="shared" si="16"/>
        <v>#VALUE!</v>
      </c>
      <c r="P145" s="42" t="e" vm="2">
        <f>[1]!genUniform($P$9,$P$10)</f>
        <v>#VALUE!</v>
      </c>
      <c r="Q145" s="42" t="e" vm="1">
        <f t="shared" si="17"/>
        <v>#VALUE!</v>
      </c>
      <c r="R145" s="42" t="e" vm="1">
        <f t="shared" si="18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3"/>
        <v>#VALUE!</v>
      </c>
      <c r="L146" s="42" t="e" vm="1">
        <f t="shared" si="14"/>
        <v>#VALUE!</v>
      </c>
      <c r="M146" s="42" t="e" vm="2">
        <f>[1]!genUniform($M$9,$M$10)</f>
        <v>#VALUE!</v>
      </c>
      <c r="N146" s="42" t="e" vm="1">
        <f t="shared" si="15"/>
        <v>#VALUE!</v>
      </c>
      <c r="O146" s="42" t="e" vm="1">
        <f t="shared" si="16"/>
        <v>#VALUE!</v>
      </c>
      <c r="P146" s="42" t="e" vm="2">
        <f>[1]!genUniform($P$9,$P$10)</f>
        <v>#VALUE!</v>
      </c>
      <c r="Q146" s="42" t="e" vm="1">
        <f t="shared" si="17"/>
        <v>#VALUE!</v>
      </c>
      <c r="R146" s="42" t="e" vm="1">
        <f t="shared" si="18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3"/>
        <v>#VALUE!</v>
      </c>
      <c r="L147" s="42" t="e" vm="1">
        <f t="shared" si="14"/>
        <v>#VALUE!</v>
      </c>
      <c r="M147" s="42" t="e" vm="2">
        <f>[1]!genUniform($M$9,$M$10)</f>
        <v>#VALUE!</v>
      </c>
      <c r="N147" s="42" t="e" vm="1">
        <f t="shared" si="15"/>
        <v>#VALUE!</v>
      </c>
      <c r="O147" s="42" t="e" vm="1">
        <f t="shared" si="16"/>
        <v>#VALUE!</v>
      </c>
      <c r="P147" s="42" t="e" vm="2">
        <f>[1]!genUniform($P$9,$P$10)</f>
        <v>#VALUE!</v>
      </c>
      <c r="Q147" s="42" t="e" vm="1">
        <f t="shared" si="17"/>
        <v>#VALUE!</v>
      </c>
      <c r="R147" s="42" t="e" vm="1">
        <f t="shared" si="18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3"/>
        <v>#VALUE!</v>
      </c>
      <c r="L148" s="42" t="e" vm="1">
        <f t="shared" si="14"/>
        <v>#VALUE!</v>
      </c>
      <c r="M148" s="42" t="e" vm="2">
        <f>[1]!genUniform($M$9,$M$10)</f>
        <v>#VALUE!</v>
      </c>
      <c r="N148" s="42" t="e" vm="1">
        <f t="shared" si="15"/>
        <v>#VALUE!</v>
      </c>
      <c r="O148" s="42" t="e" vm="1">
        <f t="shared" si="16"/>
        <v>#VALUE!</v>
      </c>
      <c r="P148" s="42" t="e" vm="2">
        <f>[1]!genUniform($P$9,$P$10)</f>
        <v>#VALUE!</v>
      </c>
      <c r="Q148" s="42" t="e" vm="1">
        <f t="shared" si="17"/>
        <v>#VALUE!</v>
      </c>
      <c r="R148" s="42" t="e" vm="1">
        <f t="shared" si="18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3"/>
        <v>#VALUE!</v>
      </c>
      <c r="L149" s="42" t="e" vm="1">
        <f t="shared" si="14"/>
        <v>#VALUE!</v>
      </c>
      <c r="M149" s="42" t="e" vm="2">
        <f>[1]!genUniform($M$9,$M$10)</f>
        <v>#VALUE!</v>
      </c>
      <c r="N149" s="42" t="e" vm="1">
        <f t="shared" si="15"/>
        <v>#VALUE!</v>
      </c>
      <c r="O149" s="42" t="e" vm="1">
        <f t="shared" si="16"/>
        <v>#VALUE!</v>
      </c>
      <c r="P149" s="42" t="e" vm="2">
        <f>[1]!genUniform($P$9,$P$10)</f>
        <v>#VALUE!</v>
      </c>
      <c r="Q149" s="42" t="e" vm="1">
        <f t="shared" si="17"/>
        <v>#VALUE!</v>
      </c>
      <c r="R149" s="42" t="e" vm="1">
        <f t="shared" si="18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3"/>
        <v>#VALUE!</v>
      </c>
      <c r="L150" s="42" t="e" vm="1">
        <f t="shared" si="14"/>
        <v>#VALUE!</v>
      </c>
      <c r="M150" s="42" t="e" vm="2">
        <f>[1]!genUniform($M$9,$M$10)</f>
        <v>#VALUE!</v>
      </c>
      <c r="N150" s="42" t="e" vm="1">
        <f t="shared" si="15"/>
        <v>#VALUE!</v>
      </c>
      <c r="O150" s="42" t="e" vm="1">
        <f t="shared" si="16"/>
        <v>#VALUE!</v>
      </c>
      <c r="P150" s="42" t="e" vm="2">
        <f>[1]!genUniform($P$9,$P$10)</f>
        <v>#VALUE!</v>
      </c>
      <c r="Q150" s="42" t="e" vm="1">
        <f t="shared" si="17"/>
        <v>#VALUE!</v>
      </c>
      <c r="R150" s="42" t="e" vm="1">
        <f t="shared" si="18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3"/>
        <v>#VALUE!</v>
      </c>
      <c r="L151" s="42" t="e" vm="1">
        <f t="shared" si="14"/>
        <v>#VALUE!</v>
      </c>
      <c r="M151" s="42" t="e" vm="2">
        <f>[1]!genUniform($M$9,$M$10)</f>
        <v>#VALUE!</v>
      </c>
      <c r="N151" s="42" t="e" vm="1">
        <f t="shared" si="15"/>
        <v>#VALUE!</v>
      </c>
      <c r="O151" s="42" t="e" vm="1">
        <f t="shared" si="16"/>
        <v>#VALUE!</v>
      </c>
      <c r="P151" s="42" t="e" vm="2">
        <f>[1]!genUniform($P$9,$P$10)</f>
        <v>#VALUE!</v>
      </c>
      <c r="Q151" s="42" t="e" vm="1">
        <f t="shared" si="17"/>
        <v>#VALUE!</v>
      </c>
      <c r="R151" s="42" t="e" vm="1">
        <f t="shared" si="18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3"/>
        <v>#VALUE!</v>
      </c>
      <c r="L152" s="42" t="e" vm="1">
        <f t="shared" si="14"/>
        <v>#VALUE!</v>
      </c>
      <c r="M152" s="42" t="e" vm="2">
        <f>[1]!genUniform($M$9,$M$10)</f>
        <v>#VALUE!</v>
      </c>
      <c r="N152" s="42" t="e" vm="1">
        <f t="shared" si="15"/>
        <v>#VALUE!</v>
      </c>
      <c r="O152" s="42" t="e" vm="1">
        <f t="shared" si="16"/>
        <v>#VALUE!</v>
      </c>
      <c r="P152" s="42" t="e" vm="2">
        <f>[1]!genUniform($P$9,$P$10)</f>
        <v>#VALUE!</v>
      </c>
      <c r="Q152" s="42" t="e" vm="1">
        <f t="shared" si="17"/>
        <v>#VALUE!</v>
      </c>
      <c r="R152" s="42" t="e" vm="1">
        <f t="shared" si="18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3"/>
        <v>#VALUE!</v>
      </c>
      <c r="L153" s="42" t="e" vm="1">
        <f t="shared" si="14"/>
        <v>#VALUE!</v>
      </c>
      <c r="M153" s="42" t="e" vm="2">
        <f>[1]!genUniform($M$9,$M$10)</f>
        <v>#VALUE!</v>
      </c>
      <c r="N153" s="42" t="e" vm="1">
        <f t="shared" si="15"/>
        <v>#VALUE!</v>
      </c>
      <c r="O153" s="42" t="e" vm="1">
        <f t="shared" si="16"/>
        <v>#VALUE!</v>
      </c>
      <c r="P153" s="42" t="e" vm="2">
        <f>[1]!genUniform($P$9,$P$10)</f>
        <v>#VALUE!</v>
      </c>
      <c r="Q153" s="42" t="e" vm="1">
        <f t="shared" si="17"/>
        <v>#VALUE!</v>
      </c>
      <c r="R153" s="42" t="e" vm="1">
        <f t="shared" si="18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3"/>
        <v>#VALUE!</v>
      </c>
      <c r="L154" s="42" t="e" vm="1">
        <f t="shared" si="14"/>
        <v>#VALUE!</v>
      </c>
      <c r="M154" s="42" t="e" vm="2">
        <f>[1]!genUniform($M$9,$M$10)</f>
        <v>#VALUE!</v>
      </c>
      <c r="N154" s="42" t="e" vm="1">
        <f t="shared" si="15"/>
        <v>#VALUE!</v>
      </c>
      <c r="O154" s="42" t="e" vm="1">
        <f t="shared" si="16"/>
        <v>#VALUE!</v>
      </c>
      <c r="P154" s="42" t="e" vm="2">
        <f>[1]!genUniform($P$9,$P$10)</f>
        <v>#VALUE!</v>
      </c>
      <c r="Q154" s="42" t="e" vm="1">
        <f t="shared" si="17"/>
        <v>#VALUE!</v>
      </c>
      <c r="R154" s="42" t="e" vm="1">
        <f t="shared" si="18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3"/>
        <v>#VALUE!</v>
      </c>
      <c r="L155" s="42" t="e" vm="1">
        <f t="shared" si="14"/>
        <v>#VALUE!</v>
      </c>
      <c r="M155" s="42" t="e" vm="2">
        <f>[1]!genUniform($M$9,$M$10)</f>
        <v>#VALUE!</v>
      </c>
      <c r="N155" s="42" t="e" vm="1">
        <f t="shared" si="15"/>
        <v>#VALUE!</v>
      </c>
      <c r="O155" s="42" t="e" vm="1">
        <f t="shared" si="16"/>
        <v>#VALUE!</v>
      </c>
      <c r="P155" s="42" t="e" vm="2">
        <f>[1]!genUniform($P$9,$P$10)</f>
        <v>#VALUE!</v>
      </c>
      <c r="Q155" s="42" t="e" vm="1">
        <f t="shared" si="17"/>
        <v>#VALUE!</v>
      </c>
      <c r="R155" s="42" t="e" vm="1">
        <f t="shared" si="18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3"/>
        <v>#VALUE!</v>
      </c>
      <c r="L156" s="42" t="e" vm="1">
        <f t="shared" si="14"/>
        <v>#VALUE!</v>
      </c>
      <c r="M156" s="42" t="e" vm="2">
        <f>[1]!genUniform($M$9,$M$10)</f>
        <v>#VALUE!</v>
      </c>
      <c r="N156" s="42" t="e" vm="1">
        <f t="shared" si="15"/>
        <v>#VALUE!</v>
      </c>
      <c r="O156" s="42" t="e" vm="1">
        <f t="shared" si="16"/>
        <v>#VALUE!</v>
      </c>
      <c r="P156" s="42" t="e" vm="2">
        <f>[1]!genUniform($P$9,$P$10)</f>
        <v>#VALUE!</v>
      </c>
      <c r="Q156" s="42" t="e" vm="1">
        <f t="shared" si="17"/>
        <v>#VALUE!</v>
      </c>
      <c r="R156" s="42" t="e" vm="1">
        <f t="shared" si="18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3"/>
        <v>#VALUE!</v>
      </c>
      <c r="L157" s="42" t="e" vm="1">
        <f t="shared" si="14"/>
        <v>#VALUE!</v>
      </c>
      <c r="M157" s="42" t="e" vm="2">
        <f>[1]!genUniform($M$9,$M$10)</f>
        <v>#VALUE!</v>
      </c>
      <c r="N157" s="42" t="e" vm="1">
        <f t="shared" si="15"/>
        <v>#VALUE!</v>
      </c>
      <c r="O157" s="42" t="e" vm="1">
        <f t="shared" si="16"/>
        <v>#VALUE!</v>
      </c>
      <c r="P157" s="42" t="e" vm="2">
        <f>[1]!genUniform($P$9,$P$10)</f>
        <v>#VALUE!</v>
      </c>
      <c r="Q157" s="42" t="e" vm="1">
        <f t="shared" si="17"/>
        <v>#VALUE!</v>
      </c>
      <c r="R157" s="42" t="e" vm="1">
        <f t="shared" si="18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3"/>
        <v>#VALUE!</v>
      </c>
      <c r="L158" s="42" t="e" vm="1">
        <f t="shared" si="14"/>
        <v>#VALUE!</v>
      </c>
      <c r="M158" s="42" t="e" vm="2">
        <f>[1]!genUniform($M$9,$M$10)</f>
        <v>#VALUE!</v>
      </c>
      <c r="N158" s="42" t="e" vm="1">
        <f t="shared" si="15"/>
        <v>#VALUE!</v>
      </c>
      <c r="O158" s="42" t="e" vm="1">
        <f t="shared" si="16"/>
        <v>#VALUE!</v>
      </c>
      <c r="P158" s="42" t="e" vm="2">
        <f>[1]!genUniform($P$9,$P$10)</f>
        <v>#VALUE!</v>
      </c>
      <c r="Q158" s="42" t="e" vm="1">
        <f t="shared" si="17"/>
        <v>#VALUE!</v>
      </c>
      <c r="R158" s="42" t="e" vm="1">
        <f t="shared" si="18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3"/>
        <v>#VALUE!</v>
      </c>
      <c r="L159" s="42" t="e" vm="1">
        <f t="shared" si="14"/>
        <v>#VALUE!</v>
      </c>
      <c r="M159" s="42" t="e" vm="2">
        <f>[1]!genUniform($M$9,$M$10)</f>
        <v>#VALUE!</v>
      </c>
      <c r="N159" s="42" t="e" vm="1">
        <f t="shared" si="15"/>
        <v>#VALUE!</v>
      </c>
      <c r="O159" s="42" t="e" vm="1">
        <f t="shared" si="16"/>
        <v>#VALUE!</v>
      </c>
      <c r="P159" s="42" t="e" vm="2">
        <f>[1]!genUniform($P$9,$P$10)</f>
        <v>#VALUE!</v>
      </c>
      <c r="Q159" s="42" t="e" vm="1">
        <f t="shared" si="17"/>
        <v>#VALUE!</v>
      </c>
      <c r="R159" s="42" t="e" vm="1">
        <f t="shared" si="18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3"/>
        <v>#VALUE!</v>
      </c>
      <c r="L160" s="42" t="e" vm="1">
        <f t="shared" si="14"/>
        <v>#VALUE!</v>
      </c>
      <c r="M160" s="42" t="e" vm="2">
        <f>[1]!genUniform($M$9,$M$10)</f>
        <v>#VALUE!</v>
      </c>
      <c r="N160" s="42" t="e" vm="1">
        <f t="shared" si="15"/>
        <v>#VALUE!</v>
      </c>
      <c r="O160" s="42" t="e" vm="1">
        <f t="shared" si="16"/>
        <v>#VALUE!</v>
      </c>
      <c r="P160" s="42" t="e" vm="2">
        <f>[1]!genUniform($P$9,$P$10)</f>
        <v>#VALUE!</v>
      </c>
      <c r="Q160" s="42" t="e" vm="1">
        <f t="shared" si="17"/>
        <v>#VALUE!</v>
      </c>
      <c r="R160" s="42" t="e" vm="1">
        <f t="shared" si="18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3"/>
        <v>#VALUE!</v>
      </c>
      <c r="L161" s="42" t="e" vm="1">
        <f t="shared" si="14"/>
        <v>#VALUE!</v>
      </c>
      <c r="M161" s="42" t="e" vm="2">
        <f>[1]!genUniform($M$9,$M$10)</f>
        <v>#VALUE!</v>
      </c>
      <c r="N161" s="42" t="e" vm="1">
        <f t="shared" si="15"/>
        <v>#VALUE!</v>
      </c>
      <c r="O161" s="42" t="e" vm="1">
        <f t="shared" si="16"/>
        <v>#VALUE!</v>
      </c>
      <c r="P161" s="42" t="e" vm="2">
        <f>[1]!genUniform($P$9,$P$10)</f>
        <v>#VALUE!</v>
      </c>
      <c r="Q161" s="42" t="e" vm="1">
        <f t="shared" si="17"/>
        <v>#VALUE!</v>
      </c>
      <c r="R161" s="42" t="e" vm="1">
        <f t="shared" si="18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3"/>
        <v>#VALUE!</v>
      </c>
      <c r="L162" s="42" t="e" vm="1">
        <f t="shared" si="14"/>
        <v>#VALUE!</v>
      </c>
      <c r="M162" s="42" t="e" vm="2">
        <f>[1]!genUniform($M$9,$M$10)</f>
        <v>#VALUE!</v>
      </c>
      <c r="N162" s="42" t="e" vm="1">
        <f t="shared" si="15"/>
        <v>#VALUE!</v>
      </c>
      <c r="O162" s="42" t="e" vm="1">
        <f t="shared" si="16"/>
        <v>#VALUE!</v>
      </c>
      <c r="P162" s="42" t="e" vm="2">
        <f>[1]!genUniform($P$9,$P$10)</f>
        <v>#VALUE!</v>
      </c>
      <c r="Q162" s="42" t="e" vm="1">
        <f t="shared" si="17"/>
        <v>#VALUE!</v>
      </c>
      <c r="R162" s="42" t="e" vm="1">
        <f t="shared" si="18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3"/>
        <v>#VALUE!</v>
      </c>
      <c r="L163" s="42" t="e" vm="1">
        <f t="shared" si="14"/>
        <v>#VALUE!</v>
      </c>
      <c r="M163" s="42" t="e" vm="2">
        <f>[1]!genUniform($M$9,$M$10)</f>
        <v>#VALUE!</v>
      </c>
      <c r="N163" s="42" t="e" vm="1">
        <f t="shared" si="15"/>
        <v>#VALUE!</v>
      </c>
      <c r="O163" s="42" t="e" vm="1">
        <f t="shared" si="16"/>
        <v>#VALUE!</v>
      </c>
      <c r="P163" s="42" t="e" vm="2">
        <f>[1]!genUniform($P$9,$P$10)</f>
        <v>#VALUE!</v>
      </c>
      <c r="Q163" s="42" t="e" vm="1">
        <f t="shared" si="17"/>
        <v>#VALUE!</v>
      </c>
      <c r="R163" s="42" t="e" vm="1">
        <f t="shared" si="18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3"/>
        <v>#VALUE!</v>
      </c>
      <c r="L164" s="42" t="e" vm="1">
        <f t="shared" si="14"/>
        <v>#VALUE!</v>
      </c>
      <c r="M164" s="42" t="e" vm="2">
        <f>[1]!genUniform($M$9,$M$10)</f>
        <v>#VALUE!</v>
      </c>
      <c r="N164" s="42" t="e" vm="1">
        <f t="shared" si="15"/>
        <v>#VALUE!</v>
      </c>
      <c r="O164" s="42" t="e" vm="1">
        <f t="shared" si="16"/>
        <v>#VALUE!</v>
      </c>
      <c r="P164" s="42" t="e" vm="2">
        <f>[1]!genUniform($P$9,$P$10)</f>
        <v>#VALUE!</v>
      </c>
      <c r="Q164" s="42" t="e" vm="1">
        <f t="shared" si="17"/>
        <v>#VALUE!</v>
      </c>
      <c r="R164" s="42" t="e" vm="1">
        <f t="shared" si="18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3"/>
        <v>#VALUE!</v>
      </c>
      <c r="L165" s="42" t="e" vm="1">
        <f t="shared" si="14"/>
        <v>#VALUE!</v>
      </c>
      <c r="M165" s="42" t="e" vm="2">
        <f>[1]!genUniform($M$9,$M$10)</f>
        <v>#VALUE!</v>
      </c>
      <c r="N165" s="42" t="e" vm="1">
        <f t="shared" si="15"/>
        <v>#VALUE!</v>
      </c>
      <c r="O165" s="42" t="e" vm="1">
        <f t="shared" si="16"/>
        <v>#VALUE!</v>
      </c>
      <c r="P165" s="42" t="e" vm="2">
        <f>[1]!genUniform($P$9,$P$10)</f>
        <v>#VALUE!</v>
      </c>
      <c r="Q165" s="42" t="e" vm="1">
        <f t="shared" si="17"/>
        <v>#VALUE!</v>
      </c>
      <c r="R165" s="42" t="e" vm="1">
        <f t="shared" si="18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3"/>
        <v>#VALUE!</v>
      </c>
      <c r="L166" s="42" t="e" vm="1">
        <f t="shared" si="14"/>
        <v>#VALUE!</v>
      </c>
      <c r="M166" s="42" t="e" vm="2">
        <f>[1]!genUniform($M$9,$M$10)</f>
        <v>#VALUE!</v>
      </c>
      <c r="N166" s="42" t="e" vm="1">
        <f t="shared" si="15"/>
        <v>#VALUE!</v>
      </c>
      <c r="O166" s="42" t="e" vm="1">
        <f t="shared" si="16"/>
        <v>#VALUE!</v>
      </c>
      <c r="P166" s="42" t="e" vm="2">
        <f>[1]!genUniform($P$9,$P$10)</f>
        <v>#VALUE!</v>
      </c>
      <c r="Q166" s="42" t="e" vm="1">
        <f t="shared" si="17"/>
        <v>#VALUE!</v>
      </c>
      <c r="R166" s="42" t="e" vm="1">
        <f t="shared" si="18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3"/>
        <v>#VALUE!</v>
      </c>
      <c r="L167" s="42" t="e" vm="1">
        <f t="shared" si="14"/>
        <v>#VALUE!</v>
      </c>
      <c r="M167" s="42" t="e" vm="2">
        <f>[1]!genUniform($M$9,$M$10)</f>
        <v>#VALUE!</v>
      </c>
      <c r="N167" s="42" t="e" vm="1">
        <f t="shared" si="15"/>
        <v>#VALUE!</v>
      </c>
      <c r="O167" s="42" t="e" vm="1">
        <f t="shared" si="16"/>
        <v>#VALUE!</v>
      </c>
      <c r="P167" s="42" t="e" vm="2">
        <f>[1]!genUniform($P$9,$P$10)</f>
        <v>#VALUE!</v>
      </c>
      <c r="Q167" s="42" t="e" vm="1">
        <f t="shared" si="17"/>
        <v>#VALUE!</v>
      </c>
      <c r="R167" s="42" t="e" vm="1">
        <f t="shared" si="18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3"/>
        <v>#VALUE!</v>
      </c>
      <c r="L168" s="42" t="e" vm="1">
        <f t="shared" si="14"/>
        <v>#VALUE!</v>
      </c>
      <c r="M168" s="42" t="e" vm="2">
        <f>[1]!genUniform($M$9,$M$10)</f>
        <v>#VALUE!</v>
      </c>
      <c r="N168" s="42" t="e" vm="1">
        <f t="shared" si="15"/>
        <v>#VALUE!</v>
      </c>
      <c r="O168" s="42" t="e" vm="1">
        <f t="shared" si="16"/>
        <v>#VALUE!</v>
      </c>
      <c r="P168" s="42" t="e" vm="2">
        <f>[1]!genUniform($P$9,$P$10)</f>
        <v>#VALUE!</v>
      </c>
      <c r="Q168" s="42" t="e" vm="1">
        <f t="shared" si="17"/>
        <v>#VALUE!</v>
      </c>
      <c r="R168" s="42" t="e" vm="1">
        <f t="shared" si="18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3"/>
        <v>#VALUE!</v>
      </c>
      <c r="L169" s="42" t="e" vm="1">
        <f t="shared" si="14"/>
        <v>#VALUE!</v>
      </c>
      <c r="M169" s="42" t="e" vm="2">
        <f>[1]!genUniform($M$9,$M$10)</f>
        <v>#VALUE!</v>
      </c>
      <c r="N169" s="42" t="e" vm="1">
        <f t="shared" si="15"/>
        <v>#VALUE!</v>
      </c>
      <c r="O169" s="42" t="e" vm="1">
        <f t="shared" si="16"/>
        <v>#VALUE!</v>
      </c>
      <c r="P169" s="42" t="e" vm="2">
        <f>[1]!genUniform($P$9,$P$10)</f>
        <v>#VALUE!</v>
      </c>
      <c r="Q169" s="42" t="e" vm="1">
        <f t="shared" si="17"/>
        <v>#VALUE!</v>
      </c>
      <c r="R169" s="42" t="e" vm="1">
        <f t="shared" si="18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3"/>
        <v>#VALUE!</v>
      </c>
      <c r="L170" s="42" t="e" vm="1">
        <f t="shared" si="14"/>
        <v>#VALUE!</v>
      </c>
      <c r="M170" s="42" t="e" vm="2">
        <f>[1]!genUniform($M$9,$M$10)</f>
        <v>#VALUE!</v>
      </c>
      <c r="N170" s="42" t="e" vm="1">
        <f t="shared" si="15"/>
        <v>#VALUE!</v>
      </c>
      <c r="O170" s="42" t="e" vm="1">
        <f t="shared" si="16"/>
        <v>#VALUE!</v>
      </c>
      <c r="P170" s="42" t="e" vm="2">
        <f>[1]!genUniform($P$9,$P$10)</f>
        <v>#VALUE!</v>
      </c>
      <c r="Q170" s="42" t="e" vm="1">
        <f t="shared" si="17"/>
        <v>#VALUE!</v>
      </c>
      <c r="R170" s="42" t="e" vm="1">
        <f t="shared" si="18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3"/>
        <v>#VALUE!</v>
      </c>
      <c r="L171" s="42" t="e" vm="1">
        <f t="shared" si="14"/>
        <v>#VALUE!</v>
      </c>
      <c r="M171" s="42" t="e" vm="2">
        <f>[1]!genUniform($M$9,$M$10)</f>
        <v>#VALUE!</v>
      </c>
      <c r="N171" s="42" t="e" vm="1">
        <f t="shared" si="15"/>
        <v>#VALUE!</v>
      </c>
      <c r="O171" s="42" t="e" vm="1">
        <f t="shared" si="16"/>
        <v>#VALUE!</v>
      </c>
      <c r="P171" s="42" t="e" vm="2">
        <f>[1]!genUniform($P$9,$P$10)</f>
        <v>#VALUE!</v>
      </c>
      <c r="Q171" s="42" t="e" vm="1">
        <f t="shared" si="17"/>
        <v>#VALUE!</v>
      </c>
      <c r="R171" s="42" t="e" vm="1">
        <f t="shared" si="18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3"/>
        <v>#VALUE!</v>
      </c>
      <c r="L172" s="42" t="e" vm="1">
        <f t="shared" si="14"/>
        <v>#VALUE!</v>
      </c>
      <c r="M172" s="42" t="e" vm="2">
        <f>[1]!genUniform($M$9,$M$10)</f>
        <v>#VALUE!</v>
      </c>
      <c r="N172" s="42" t="e" vm="1">
        <f t="shared" si="15"/>
        <v>#VALUE!</v>
      </c>
      <c r="O172" s="42" t="e" vm="1">
        <f t="shared" si="16"/>
        <v>#VALUE!</v>
      </c>
      <c r="P172" s="42" t="e" vm="2">
        <f>[1]!genUniform($P$9,$P$10)</f>
        <v>#VALUE!</v>
      </c>
      <c r="Q172" s="42" t="e" vm="1">
        <f t="shared" si="17"/>
        <v>#VALUE!</v>
      </c>
      <c r="R172" s="42" t="e" vm="1">
        <f t="shared" si="18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3"/>
        <v>#VALUE!</v>
      </c>
      <c r="L173" s="42" t="e" vm="1">
        <f t="shared" si="14"/>
        <v>#VALUE!</v>
      </c>
      <c r="M173" s="42" t="e" vm="2">
        <f>[1]!genUniform($M$9,$M$10)</f>
        <v>#VALUE!</v>
      </c>
      <c r="N173" s="42" t="e" vm="1">
        <f t="shared" si="15"/>
        <v>#VALUE!</v>
      </c>
      <c r="O173" s="42" t="e" vm="1">
        <f t="shared" si="16"/>
        <v>#VALUE!</v>
      </c>
      <c r="P173" s="42" t="e" vm="2">
        <f>[1]!genUniform($P$9,$P$10)</f>
        <v>#VALUE!</v>
      </c>
      <c r="Q173" s="42" t="e" vm="1">
        <f t="shared" si="17"/>
        <v>#VALUE!</v>
      </c>
      <c r="R173" s="42" t="e" vm="1">
        <f t="shared" si="18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3"/>
        <v>#VALUE!</v>
      </c>
      <c r="L174" s="42" t="e" vm="1">
        <f t="shared" si="14"/>
        <v>#VALUE!</v>
      </c>
      <c r="M174" s="42" t="e" vm="2">
        <f>[1]!genUniform($M$9,$M$10)</f>
        <v>#VALUE!</v>
      </c>
      <c r="N174" s="42" t="e" vm="1">
        <f t="shared" si="15"/>
        <v>#VALUE!</v>
      </c>
      <c r="O174" s="42" t="e" vm="1">
        <f t="shared" si="16"/>
        <v>#VALUE!</v>
      </c>
      <c r="P174" s="42" t="e" vm="2">
        <f>[1]!genUniform($P$9,$P$10)</f>
        <v>#VALUE!</v>
      </c>
      <c r="Q174" s="42" t="e" vm="1">
        <f t="shared" si="17"/>
        <v>#VALUE!</v>
      </c>
      <c r="R174" s="42" t="e" vm="1">
        <f t="shared" si="18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3"/>
        <v>#VALUE!</v>
      </c>
      <c r="L175" s="42" t="e" vm="1">
        <f t="shared" si="14"/>
        <v>#VALUE!</v>
      </c>
      <c r="M175" s="42" t="e" vm="2">
        <f>[1]!genUniform($M$9,$M$10)</f>
        <v>#VALUE!</v>
      </c>
      <c r="N175" s="42" t="e" vm="1">
        <f t="shared" si="15"/>
        <v>#VALUE!</v>
      </c>
      <c r="O175" s="42" t="e" vm="1">
        <f t="shared" si="16"/>
        <v>#VALUE!</v>
      </c>
      <c r="P175" s="42" t="e" vm="2">
        <f>[1]!genUniform($P$9,$P$10)</f>
        <v>#VALUE!</v>
      </c>
      <c r="Q175" s="42" t="e" vm="1">
        <f t="shared" si="17"/>
        <v>#VALUE!</v>
      </c>
      <c r="R175" s="42" t="e" vm="1">
        <f t="shared" si="18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3"/>
        <v>#VALUE!</v>
      </c>
      <c r="L176" s="42" t="e" vm="1">
        <f t="shared" si="14"/>
        <v>#VALUE!</v>
      </c>
      <c r="M176" s="42" t="e" vm="2">
        <f>[1]!genUniform($M$9,$M$10)</f>
        <v>#VALUE!</v>
      </c>
      <c r="N176" s="42" t="e" vm="1">
        <f t="shared" si="15"/>
        <v>#VALUE!</v>
      </c>
      <c r="O176" s="42" t="e" vm="1">
        <f t="shared" si="16"/>
        <v>#VALUE!</v>
      </c>
      <c r="P176" s="42" t="e" vm="2">
        <f>[1]!genUniform($P$9,$P$10)</f>
        <v>#VALUE!</v>
      </c>
      <c r="Q176" s="42" t="e" vm="1">
        <f t="shared" si="17"/>
        <v>#VALUE!</v>
      </c>
      <c r="R176" s="42" t="e" vm="1">
        <f t="shared" si="18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3"/>
        <v>#VALUE!</v>
      </c>
      <c r="L177" s="42" t="e" vm="1">
        <f t="shared" si="14"/>
        <v>#VALUE!</v>
      </c>
      <c r="M177" s="42" t="e" vm="2">
        <f>[1]!genUniform($M$9,$M$10)</f>
        <v>#VALUE!</v>
      </c>
      <c r="N177" s="42" t="e" vm="1">
        <f t="shared" si="15"/>
        <v>#VALUE!</v>
      </c>
      <c r="O177" s="42" t="e" vm="1">
        <f t="shared" si="16"/>
        <v>#VALUE!</v>
      </c>
      <c r="P177" s="42" t="e" vm="2">
        <f>[1]!genUniform($P$9,$P$10)</f>
        <v>#VALUE!</v>
      </c>
      <c r="Q177" s="42" t="e" vm="1">
        <f t="shared" si="17"/>
        <v>#VALUE!</v>
      </c>
      <c r="R177" s="42" t="e" vm="1">
        <f t="shared" si="18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3"/>
        <v>#VALUE!</v>
      </c>
      <c r="L178" s="42" t="e" vm="1">
        <f t="shared" si="14"/>
        <v>#VALUE!</v>
      </c>
      <c r="M178" s="42" t="e" vm="2">
        <f>[1]!genUniform($M$9,$M$10)</f>
        <v>#VALUE!</v>
      </c>
      <c r="N178" s="42" t="e" vm="1">
        <f t="shared" si="15"/>
        <v>#VALUE!</v>
      </c>
      <c r="O178" s="42" t="e" vm="1">
        <f t="shared" si="16"/>
        <v>#VALUE!</v>
      </c>
      <c r="P178" s="42" t="e" vm="2">
        <f>[1]!genUniform($P$9,$P$10)</f>
        <v>#VALUE!</v>
      </c>
      <c r="Q178" s="42" t="e" vm="1">
        <f t="shared" si="17"/>
        <v>#VALUE!</v>
      </c>
      <c r="R178" s="42" t="e" vm="1">
        <f t="shared" si="18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3"/>
        <v>#VALUE!</v>
      </c>
      <c r="L179" s="42" t="e" vm="1">
        <f t="shared" si="14"/>
        <v>#VALUE!</v>
      </c>
      <c r="M179" s="42" t="e" vm="2">
        <f>[1]!genUniform($M$9,$M$10)</f>
        <v>#VALUE!</v>
      </c>
      <c r="N179" s="42" t="e" vm="1">
        <f t="shared" si="15"/>
        <v>#VALUE!</v>
      </c>
      <c r="O179" s="42" t="e" vm="1">
        <f t="shared" si="16"/>
        <v>#VALUE!</v>
      </c>
      <c r="P179" s="42" t="e" vm="2">
        <f>[1]!genUniform($P$9,$P$10)</f>
        <v>#VALUE!</v>
      </c>
      <c r="Q179" s="42" t="e" vm="1">
        <f t="shared" si="17"/>
        <v>#VALUE!</v>
      </c>
      <c r="R179" s="42" t="e" vm="1">
        <f t="shared" si="18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3"/>
        <v>#VALUE!</v>
      </c>
      <c r="L180" s="42" t="e" vm="1">
        <f t="shared" si="14"/>
        <v>#VALUE!</v>
      </c>
      <c r="M180" s="42" t="e" vm="2">
        <f>[1]!genUniform($M$9,$M$10)</f>
        <v>#VALUE!</v>
      </c>
      <c r="N180" s="42" t="e" vm="1">
        <f t="shared" si="15"/>
        <v>#VALUE!</v>
      </c>
      <c r="O180" s="42" t="e" vm="1">
        <f t="shared" si="16"/>
        <v>#VALUE!</v>
      </c>
      <c r="P180" s="42" t="e" vm="2">
        <f>[1]!genUniform($P$9,$P$10)</f>
        <v>#VALUE!</v>
      </c>
      <c r="Q180" s="42" t="e" vm="1">
        <f t="shared" si="17"/>
        <v>#VALUE!</v>
      </c>
      <c r="R180" s="42" t="e" vm="1">
        <f t="shared" si="18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3"/>
        <v>#VALUE!</v>
      </c>
      <c r="L181" s="42" t="e" vm="1">
        <f t="shared" si="14"/>
        <v>#VALUE!</v>
      </c>
      <c r="M181" s="42" t="e" vm="2">
        <f>[1]!genUniform($M$9,$M$10)</f>
        <v>#VALUE!</v>
      </c>
      <c r="N181" s="42" t="e" vm="1">
        <f t="shared" si="15"/>
        <v>#VALUE!</v>
      </c>
      <c r="O181" s="42" t="e" vm="1">
        <f t="shared" si="16"/>
        <v>#VALUE!</v>
      </c>
      <c r="P181" s="42" t="e" vm="2">
        <f>[1]!genUniform($P$9,$P$10)</f>
        <v>#VALUE!</v>
      </c>
      <c r="Q181" s="42" t="e" vm="1">
        <f t="shared" si="17"/>
        <v>#VALUE!</v>
      </c>
      <c r="R181" s="42" t="e" vm="1">
        <f t="shared" si="18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3"/>
        <v>#VALUE!</v>
      </c>
      <c r="L182" s="42" t="e" vm="1">
        <f t="shared" si="14"/>
        <v>#VALUE!</v>
      </c>
      <c r="M182" s="42" t="e" vm="2">
        <f>[1]!genUniform($M$9,$M$10)</f>
        <v>#VALUE!</v>
      </c>
      <c r="N182" s="42" t="e" vm="1">
        <f t="shared" si="15"/>
        <v>#VALUE!</v>
      </c>
      <c r="O182" s="42" t="e" vm="1">
        <f t="shared" si="16"/>
        <v>#VALUE!</v>
      </c>
      <c r="P182" s="42" t="e" vm="2">
        <f>[1]!genUniform($P$9,$P$10)</f>
        <v>#VALUE!</v>
      </c>
      <c r="Q182" s="42" t="e" vm="1">
        <f t="shared" si="17"/>
        <v>#VALUE!</v>
      </c>
      <c r="R182" s="42" t="e" vm="1">
        <f t="shared" si="18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3"/>
        <v>#VALUE!</v>
      </c>
      <c r="L183" s="42" t="e" vm="1">
        <f t="shared" si="14"/>
        <v>#VALUE!</v>
      </c>
      <c r="M183" s="42" t="e" vm="2">
        <f>[1]!genUniform($M$9,$M$10)</f>
        <v>#VALUE!</v>
      </c>
      <c r="N183" s="42" t="e" vm="1">
        <f t="shared" si="15"/>
        <v>#VALUE!</v>
      </c>
      <c r="O183" s="42" t="e" vm="1">
        <f t="shared" si="16"/>
        <v>#VALUE!</v>
      </c>
      <c r="P183" s="42" t="e" vm="2">
        <f>[1]!genUniform($P$9,$P$10)</f>
        <v>#VALUE!</v>
      </c>
      <c r="Q183" s="42" t="e" vm="1">
        <f t="shared" si="17"/>
        <v>#VALUE!</v>
      </c>
      <c r="R183" s="42" t="e" vm="1">
        <f t="shared" si="18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3"/>
        <v>#VALUE!</v>
      </c>
      <c r="L184" s="42" t="e" vm="1">
        <f t="shared" si="14"/>
        <v>#VALUE!</v>
      </c>
      <c r="M184" s="42" t="e" vm="2">
        <f>[1]!genUniform($M$9,$M$10)</f>
        <v>#VALUE!</v>
      </c>
      <c r="N184" s="42" t="e" vm="1">
        <f t="shared" si="15"/>
        <v>#VALUE!</v>
      </c>
      <c r="O184" s="42" t="e" vm="1">
        <f t="shared" si="16"/>
        <v>#VALUE!</v>
      </c>
      <c r="P184" s="42" t="e" vm="2">
        <f>[1]!genUniform($P$9,$P$10)</f>
        <v>#VALUE!</v>
      </c>
      <c r="Q184" s="42" t="e" vm="1">
        <f t="shared" si="17"/>
        <v>#VALUE!</v>
      </c>
      <c r="R184" s="42" t="e" vm="1">
        <f t="shared" si="18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3"/>
        <v>#VALUE!</v>
      </c>
      <c r="L185" s="42" t="e" vm="1">
        <f t="shared" si="14"/>
        <v>#VALUE!</v>
      </c>
      <c r="M185" s="42" t="e" vm="2">
        <f>[1]!genUniform($M$9,$M$10)</f>
        <v>#VALUE!</v>
      </c>
      <c r="N185" s="42" t="e" vm="1">
        <f t="shared" si="15"/>
        <v>#VALUE!</v>
      </c>
      <c r="O185" s="42" t="e" vm="1">
        <f t="shared" si="16"/>
        <v>#VALUE!</v>
      </c>
      <c r="P185" s="42" t="e" vm="2">
        <f>[1]!genUniform($P$9,$P$10)</f>
        <v>#VALUE!</v>
      </c>
      <c r="Q185" s="42" t="e" vm="1">
        <f t="shared" si="17"/>
        <v>#VALUE!</v>
      </c>
      <c r="R185" s="42" t="e" vm="1">
        <f t="shared" si="18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3"/>
        <v>#VALUE!</v>
      </c>
      <c r="L186" s="42" t="e" vm="1">
        <f t="shared" si="14"/>
        <v>#VALUE!</v>
      </c>
      <c r="M186" s="42" t="e" vm="2">
        <f>[1]!genUniform($M$9,$M$10)</f>
        <v>#VALUE!</v>
      </c>
      <c r="N186" s="42" t="e" vm="1">
        <f t="shared" si="15"/>
        <v>#VALUE!</v>
      </c>
      <c r="O186" s="42" t="e" vm="1">
        <f t="shared" si="16"/>
        <v>#VALUE!</v>
      </c>
      <c r="P186" s="42" t="e" vm="2">
        <f>[1]!genUniform($P$9,$P$10)</f>
        <v>#VALUE!</v>
      </c>
      <c r="Q186" s="42" t="e" vm="1">
        <f t="shared" si="17"/>
        <v>#VALUE!</v>
      </c>
      <c r="R186" s="42" t="e" vm="1">
        <f t="shared" si="18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3"/>
        <v>#VALUE!</v>
      </c>
      <c r="L187" s="42" t="e" vm="1">
        <f t="shared" si="14"/>
        <v>#VALUE!</v>
      </c>
      <c r="M187" s="42" t="e" vm="2">
        <f>[1]!genUniform($M$9,$M$10)</f>
        <v>#VALUE!</v>
      </c>
      <c r="N187" s="42" t="e" vm="1">
        <f t="shared" si="15"/>
        <v>#VALUE!</v>
      </c>
      <c r="O187" s="42" t="e" vm="1">
        <f t="shared" si="16"/>
        <v>#VALUE!</v>
      </c>
      <c r="P187" s="42" t="e" vm="2">
        <f>[1]!genUniform($P$9,$P$10)</f>
        <v>#VALUE!</v>
      </c>
      <c r="Q187" s="42" t="e" vm="1">
        <f t="shared" si="17"/>
        <v>#VALUE!</v>
      </c>
      <c r="R187" s="42" t="e" vm="1">
        <f t="shared" si="18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3"/>
        <v>#VALUE!</v>
      </c>
      <c r="L188" s="42" t="e" vm="1">
        <f t="shared" si="14"/>
        <v>#VALUE!</v>
      </c>
      <c r="M188" s="42" t="e" vm="2">
        <f>[1]!genUniform($M$9,$M$10)</f>
        <v>#VALUE!</v>
      </c>
      <c r="N188" s="42" t="e" vm="1">
        <f t="shared" si="15"/>
        <v>#VALUE!</v>
      </c>
      <c r="O188" s="42" t="e" vm="1">
        <f t="shared" si="16"/>
        <v>#VALUE!</v>
      </c>
      <c r="P188" s="42" t="e" vm="2">
        <f>[1]!genUniform($P$9,$P$10)</f>
        <v>#VALUE!</v>
      </c>
      <c r="Q188" s="42" t="e" vm="1">
        <f t="shared" si="17"/>
        <v>#VALUE!</v>
      </c>
      <c r="R188" s="42" t="e" vm="1">
        <f t="shared" si="18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3"/>
        <v>#VALUE!</v>
      </c>
      <c r="L189" s="42" t="e" vm="1">
        <f t="shared" si="14"/>
        <v>#VALUE!</v>
      </c>
      <c r="M189" s="42" t="e" vm="2">
        <f>[1]!genUniform($M$9,$M$10)</f>
        <v>#VALUE!</v>
      </c>
      <c r="N189" s="42" t="e" vm="1">
        <f t="shared" si="15"/>
        <v>#VALUE!</v>
      </c>
      <c r="O189" s="42" t="e" vm="1">
        <f t="shared" si="16"/>
        <v>#VALUE!</v>
      </c>
      <c r="P189" s="42" t="e" vm="2">
        <f>[1]!genUniform($P$9,$P$10)</f>
        <v>#VALUE!</v>
      </c>
      <c r="Q189" s="42" t="e" vm="1">
        <f t="shared" si="17"/>
        <v>#VALUE!</v>
      </c>
      <c r="R189" s="42" t="e" vm="1">
        <f t="shared" si="18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3"/>
        <v>#VALUE!</v>
      </c>
      <c r="L190" s="42" t="e" vm="1">
        <f t="shared" si="14"/>
        <v>#VALUE!</v>
      </c>
      <c r="M190" s="42" t="e" vm="2">
        <f>[1]!genUniform($M$9,$M$10)</f>
        <v>#VALUE!</v>
      </c>
      <c r="N190" s="42" t="e" vm="1">
        <f t="shared" si="15"/>
        <v>#VALUE!</v>
      </c>
      <c r="O190" s="42" t="e" vm="1">
        <f t="shared" si="16"/>
        <v>#VALUE!</v>
      </c>
      <c r="P190" s="42" t="e" vm="2">
        <f>[1]!genUniform($P$9,$P$10)</f>
        <v>#VALUE!</v>
      </c>
      <c r="Q190" s="42" t="e" vm="1">
        <f t="shared" si="17"/>
        <v>#VALUE!</v>
      </c>
      <c r="R190" s="42" t="e" vm="1">
        <f t="shared" si="18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3"/>
        <v>#VALUE!</v>
      </c>
      <c r="L191" s="42" t="e" vm="1">
        <f t="shared" si="14"/>
        <v>#VALUE!</v>
      </c>
      <c r="M191" s="42" t="e" vm="2">
        <f>[1]!genUniform($M$9,$M$10)</f>
        <v>#VALUE!</v>
      </c>
      <c r="N191" s="42" t="e" vm="1">
        <f t="shared" si="15"/>
        <v>#VALUE!</v>
      </c>
      <c r="O191" s="42" t="e" vm="1">
        <f t="shared" si="16"/>
        <v>#VALUE!</v>
      </c>
      <c r="P191" s="42" t="e" vm="2">
        <f>[1]!genUniform($P$9,$P$10)</f>
        <v>#VALUE!</v>
      </c>
      <c r="Q191" s="42" t="e" vm="1">
        <f t="shared" si="17"/>
        <v>#VALUE!</v>
      </c>
      <c r="R191" s="42" t="e" vm="1">
        <f t="shared" si="18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3"/>
        <v>#VALUE!</v>
      </c>
      <c r="L192" s="42" t="e" vm="1">
        <f t="shared" si="14"/>
        <v>#VALUE!</v>
      </c>
      <c r="M192" s="42" t="e" vm="2">
        <f>[1]!genUniform($M$9,$M$10)</f>
        <v>#VALUE!</v>
      </c>
      <c r="N192" s="42" t="e" vm="1">
        <f t="shared" si="15"/>
        <v>#VALUE!</v>
      </c>
      <c r="O192" s="42" t="e" vm="1">
        <f t="shared" si="16"/>
        <v>#VALUE!</v>
      </c>
      <c r="P192" s="42" t="e" vm="2">
        <f>[1]!genUniform($P$9,$P$10)</f>
        <v>#VALUE!</v>
      </c>
      <c r="Q192" s="42" t="e" vm="1">
        <f t="shared" si="17"/>
        <v>#VALUE!</v>
      </c>
      <c r="R192" s="42" t="e" vm="1">
        <f t="shared" si="18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3"/>
        <v>#VALUE!</v>
      </c>
      <c r="L193" s="42" t="e" vm="1">
        <f t="shared" si="14"/>
        <v>#VALUE!</v>
      </c>
      <c r="M193" s="42" t="e" vm="2">
        <f>[1]!genUniform($M$9,$M$10)</f>
        <v>#VALUE!</v>
      </c>
      <c r="N193" s="42" t="e" vm="1">
        <f t="shared" si="15"/>
        <v>#VALUE!</v>
      </c>
      <c r="O193" s="42" t="e" vm="1">
        <f t="shared" si="16"/>
        <v>#VALUE!</v>
      </c>
      <c r="P193" s="42" t="e" vm="2">
        <f>[1]!genUniform($P$9,$P$10)</f>
        <v>#VALUE!</v>
      </c>
      <c r="Q193" s="42" t="e" vm="1">
        <f t="shared" si="17"/>
        <v>#VALUE!</v>
      </c>
      <c r="R193" s="42" t="e" vm="1">
        <f t="shared" si="18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3"/>
        <v>#VALUE!</v>
      </c>
      <c r="L194" s="42" t="e" vm="1">
        <f t="shared" si="14"/>
        <v>#VALUE!</v>
      </c>
      <c r="M194" s="42" t="e" vm="2">
        <f>[1]!genUniform($M$9,$M$10)</f>
        <v>#VALUE!</v>
      </c>
      <c r="N194" s="42" t="e" vm="1">
        <f t="shared" si="15"/>
        <v>#VALUE!</v>
      </c>
      <c r="O194" s="42" t="e" vm="1">
        <f t="shared" si="16"/>
        <v>#VALUE!</v>
      </c>
      <c r="P194" s="42" t="e" vm="2">
        <f>[1]!genUniform($P$9,$P$10)</f>
        <v>#VALUE!</v>
      </c>
      <c r="Q194" s="42" t="e" vm="1">
        <f t="shared" si="17"/>
        <v>#VALUE!</v>
      </c>
      <c r="R194" s="42" t="e" vm="1">
        <f t="shared" si="18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3"/>
        <v>#VALUE!</v>
      </c>
      <c r="L195" s="42" t="e" vm="1">
        <f t="shared" si="14"/>
        <v>#VALUE!</v>
      </c>
      <c r="M195" s="42" t="e" vm="2">
        <f>[1]!genUniform($M$9,$M$10)</f>
        <v>#VALUE!</v>
      </c>
      <c r="N195" s="42" t="e" vm="1">
        <f t="shared" si="15"/>
        <v>#VALUE!</v>
      </c>
      <c r="O195" s="42" t="e" vm="1">
        <f t="shared" si="16"/>
        <v>#VALUE!</v>
      </c>
      <c r="P195" s="42" t="e" vm="2">
        <f>[1]!genUniform($P$9,$P$10)</f>
        <v>#VALUE!</v>
      </c>
      <c r="Q195" s="42" t="e" vm="1">
        <f t="shared" si="17"/>
        <v>#VALUE!</v>
      </c>
      <c r="R195" s="42" t="e" vm="1">
        <f t="shared" si="18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3"/>
        <v>#VALUE!</v>
      </c>
      <c r="L196" s="42" t="e" vm="1">
        <f t="shared" si="14"/>
        <v>#VALUE!</v>
      </c>
      <c r="M196" s="42" t="e" vm="2">
        <f>[1]!genUniform($M$9,$M$10)</f>
        <v>#VALUE!</v>
      </c>
      <c r="N196" s="42" t="e" vm="1">
        <f t="shared" si="15"/>
        <v>#VALUE!</v>
      </c>
      <c r="O196" s="42" t="e" vm="1">
        <f t="shared" si="16"/>
        <v>#VALUE!</v>
      </c>
      <c r="P196" s="42" t="e" vm="2">
        <f>[1]!genUniform($P$9,$P$10)</f>
        <v>#VALUE!</v>
      </c>
      <c r="Q196" s="42" t="e" vm="1">
        <f t="shared" si="17"/>
        <v>#VALUE!</v>
      </c>
      <c r="R196" s="42" t="e" vm="1">
        <f t="shared" si="18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3"/>
        <v>#VALUE!</v>
      </c>
      <c r="L197" s="42" t="e" vm="1">
        <f t="shared" si="14"/>
        <v>#VALUE!</v>
      </c>
      <c r="M197" s="42" t="e" vm="2">
        <f>[1]!genUniform($M$9,$M$10)</f>
        <v>#VALUE!</v>
      </c>
      <c r="N197" s="42" t="e" vm="1">
        <f t="shared" si="15"/>
        <v>#VALUE!</v>
      </c>
      <c r="O197" s="42" t="e" vm="1">
        <f t="shared" si="16"/>
        <v>#VALUE!</v>
      </c>
      <c r="P197" s="42" t="e" vm="2">
        <f>[1]!genUniform($P$9,$P$10)</f>
        <v>#VALUE!</v>
      </c>
      <c r="Q197" s="42" t="e" vm="1">
        <f t="shared" si="17"/>
        <v>#VALUE!</v>
      </c>
      <c r="R197" s="42" t="e" vm="1">
        <f t="shared" si="18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3"/>
        <v>#VALUE!</v>
      </c>
      <c r="L198" s="42" t="e" vm="1">
        <f t="shared" si="14"/>
        <v>#VALUE!</v>
      </c>
      <c r="M198" s="42" t="e" vm="2">
        <f>[1]!genUniform($M$9,$M$10)</f>
        <v>#VALUE!</v>
      </c>
      <c r="N198" s="42" t="e" vm="1">
        <f t="shared" si="15"/>
        <v>#VALUE!</v>
      </c>
      <c r="O198" s="42" t="e" vm="1">
        <f t="shared" si="16"/>
        <v>#VALUE!</v>
      </c>
      <c r="P198" s="42" t="e" vm="2">
        <f>[1]!genUniform($P$9,$P$10)</f>
        <v>#VALUE!</v>
      </c>
      <c r="Q198" s="42" t="e" vm="1">
        <f t="shared" si="17"/>
        <v>#VALUE!</v>
      </c>
      <c r="R198" s="42" t="e" vm="1">
        <f t="shared" si="18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3"/>
        <v>#VALUE!</v>
      </c>
      <c r="L199" s="42" t="e" vm="1">
        <f t="shared" si="14"/>
        <v>#VALUE!</v>
      </c>
      <c r="M199" s="42" t="e" vm="2">
        <f>[1]!genUniform($M$9,$M$10)</f>
        <v>#VALUE!</v>
      </c>
      <c r="N199" s="42" t="e" vm="1">
        <f t="shared" si="15"/>
        <v>#VALUE!</v>
      </c>
      <c r="O199" s="42" t="e" vm="1">
        <f t="shared" si="16"/>
        <v>#VALUE!</v>
      </c>
      <c r="P199" s="42" t="e" vm="2">
        <f>[1]!genUniform($P$9,$P$10)</f>
        <v>#VALUE!</v>
      </c>
      <c r="Q199" s="42" t="e" vm="1">
        <f t="shared" si="17"/>
        <v>#VALUE!</v>
      </c>
      <c r="R199" s="42" t="e" vm="1">
        <f t="shared" si="18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3"/>
        <v>#VALUE!</v>
      </c>
      <c r="L200" s="42" t="e" vm="1">
        <f t="shared" si="14"/>
        <v>#VALUE!</v>
      </c>
      <c r="M200" s="42" t="e" vm="2">
        <f>[1]!genUniform($M$9,$M$10)</f>
        <v>#VALUE!</v>
      </c>
      <c r="N200" s="42" t="e" vm="1">
        <f t="shared" si="15"/>
        <v>#VALUE!</v>
      </c>
      <c r="O200" s="42" t="e" vm="1">
        <f t="shared" si="16"/>
        <v>#VALUE!</v>
      </c>
      <c r="P200" s="42" t="e" vm="2">
        <f>[1]!genUniform($P$9,$P$10)</f>
        <v>#VALUE!</v>
      </c>
      <c r="Q200" s="42" t="e" vm="1">
        <f t="shared" si="17"/>
        <v>#VALUE!</v>
      </c>
      <c r="R200" s="42" t="e" vm="1">
        <f t="shared" si="18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3"/>
        <v>#VALUE!</v>
      </c>
      <c r="L201" s="42" t="e" vm="1">
        <f t="shared" si="14"/>
        <v>#VALUE!</v>
      </c>
      <c r="M201" s="42" t="e" vm="2">
        <f>[1]!genUniform($M$9,$M$10)</f>
        <v>#VALUE!</v>
      </c>
      <c r="N201" s="42" t="e" vm="1">
        <f t="shared" si="15"/>
        <v>#VALUE!</v>
      </c>
      <c r="O201" s="42" t="e" vm="1">
        <f t="shared" si="16"/>
        <v>#VALUE!</v>
      </c>
      <c r="P201" s="42" t="e" vm="2">
        <f>[1]!genUniform($P$9,$P$10)</f>
        <v>#VALUE!</v>
      </c>
      <c r="Q201" s="42" t="e" vm="1">
        <f t="shared" si="17"/>
        <v>#VALUE!</v>
      </c>
      <c r="R201" s="42" t="e" vm="1">
        <f t="shared" si="18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3"/>
        <v>#VALUE!</v>
      </c>
      <c r="L202" s="42" t="e" vm="1">
        <f t="shared" si="14"/>
        <v>#VALUE!</v>
      </c>
      <c r="M202" s="42" t="e" vm="2">
        <f>[1]!genUniform($M$9,$M$10)</f>
        <v>#VALUE!</v>
      </c>
      <c r="N202" s="42" t="e" vm="1">
        <f t="shared" si="15"/>
        <v>#VALUE!</v>
      </c>
      <c r="O202" s="42" t="e" vm="1">
        <f t="shared" si="16"/>
        <v>#VALUE!</v>
      </c>
      <c r="P202" s="42" t="e" vm="2">
        <f>[1]!genUniform($P$9,$P$10)</f>
        <v>#VALUE!</v>
      </c>
      <c r="Q202" s="42" t="e" vm="1">
        <f t="shared" si="17"/>
        <v>#VALUE!</v>
      </c>
      <c r="R202" s="42" t="e" vm="1">
        <f t="shared" si="18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3"/>
        <v>#VALUE!</v>
      </c>
      <c r="L203" s="42" t="e" vm="1">
        <f t="shared" si="14"/>
        <v>#VALUE!</v>
      </c>
      <c r="M203" s="42" t="e" vm="2">
        <f>[1]!genUniform($M$9,$M$10)</f>
        <v>#VALUE!</v>
      </c>
      <c r="N203" s="42" t="e" vm="1">
        <f t="shared" si="15"/>
        <v>#VALUE!</v>
      </c>
      <c r="O203" s="42" t="e" vm="1">
        <f t="shared" si="16"/>
        <v>#VALUE!</v>
      </c>
      <c r="P203" s="42" t="e" vm="2">
        <f>[1]!genUniform($P$9,$P$10)</f>
        <v>#VALUE!</v>
      </c>
      <c r="Q203" s="42" t="e" vm="1">
        <f t="shared" si="17"/>
        <v>#VALUE!</v>
      </c>
      <c r="R203" s="42" t="e" vm="1">
        <f t="shared" si="18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19">_xlfn.LOGNORM.INV($J204,$K$9,$K$10)</f>
        <v>#VALUE!</v>
      </c>
      <c r="L204" s="42" t="e" vm="1">
        <f t="shared" ref="L204:L262" si="20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1">_xlfn.LOGNORM.INV($M204,$N$9,$N$10)</f>
        <v>#VALUE!</v>
      </c>
      <c r="O204" s="42" t="e" vm="1">
        <f t="shared" ref="O204:O262" si="22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3">_xlfn.LOGNORM.INV($P204,$Q$9,$Q$10)</f>
        <v>#VALUE!</v>
      </c>
      <c r="R204" s="42" t="e" vm="1">
        <f t="shared" ref="R204:R262" si="24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19"/>
        <v>#VALUE!</v>
      </c>
      <c r="L205" s="42" t="e" vm="1">
        <f t="shared" si="20"/>
        <v>#VALUE!</v>
      </c>
      <c r="M205" s="42" t="e" vm="2">
        <f>[1]!genUniform($M$9,$M$10)</f>
        <v>#VALUE!</v>
      </c>
      <c r="N205" s="42" t="e" vm="1">
        <f t="shared" si="21"/>
        <v>#VALUE!</v>
      </c>
      <c r="O205" s="42" t="e" vm="1">
        <f t="shared" si="22"/>
        <v>#VALUE!</v>
      </c>
      <c r="P205" s="42" t="e" vm="2">
        <f>[1]!genUniform($P$9,$P$10)</f>
        <v>#VALUE!</v>
      </c>
      <c r="Q205" s="42" t="e" vm="1">
        <f t="shared" si="23"/>
        <v>#VALUE!</v>
      </c>
      <c r="R205" s="42" t="e" vm="1">
        <f t="shared" si="24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19"/>
        <v>#VALUE!</v>
      </c>
      <c r="L206" s="42" t="e" vm="1">
        <f t="shared" si="20"/>
        <v>#VALUE!</v>
      </c>
      <c r="M206" s="42" t="e" vm="2">
        <f>[1]!genUniform($M$9,$M$10)</f>
        <v>#VALUE!</v>
      </c>
      <c r="N206" s="42" t="e" vm="1">
        <f t="shared" si="21"/>
        <v>#VALUE!</v>
      </c>
      <c r="O206" s="42" t="e" vm="1">
        <f t="shared" si="22"/>
        <v>#VALUE!</v>
      </c>
      <c r="P206" s="42" t="e" vm="2">
        <f>[1]!genUniform($P$9,$P$10)</f>
        <v>#VALUE!</v>
      </c>
      <c r="Q206" s="42" t="e" vm="1">
        <f t="shared" si="23"/>
        <v>#VALUE!</v>
      </c>
      <c r="R206" s="42" t="e" vm="1">
        <f t="shared" si="24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19"/>
        <v>#VALUE!</v>
      </c>
      <c r="L207" s="42" t="e" vm="1">
        <f t="shared" si="20"/>
        <v>#VALUE!</v>
      </c>
      <c r="M207" s="42" t="e" vm="2">
        <f>[1]!genUniform($M$9,$M$10)</f>
        <v>#VALUE!</v>
      </c>
      <c r="N207" s="42" t="e" vm="1">
        <f t="shared" si="21"/>
        <v>#VALUE!</v>
      </c>
      <c r="O207" s="42" t="e" vm="1">
        <f t="shared" si="22"/>
        <v>#VALUE!</v>
      </c>
      <c r="P207" s="42" t="e" vm="2">
        <f>[1]!genUniform($P$9,$P$10)</f>
        <v>#VALUE!</v>
      </c>
      <c r="Q207" s="42" t="e" vm="1">
        <f t="shared" si="23"/>
        <v>#VALUE!</v>
      </c>
      <c r="R207" s="42" t="e" vm="1">
        <f t="shared" si="24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19"/>
        <v>#VALUE!</v>
      </c>
      <c r="L208" s="42" t="e" vm="1">
        <f t="shared" si="20"/>
        <v>#VALUE!</v>
      </c>
      <c r="M208" s="42" t="e" vm="2">
        <f>[1]!genUniform($M$9,$M$10)</f>
        <v>#VALUE!</v>
      </c>
      <c r="N208" s="42" t="e" vm="1">
        <f t="shared" si="21"/>
        <v>#VALUE!</v>
      </c>
      <c r="O208" s="42" t="e" vm="1">
        <f t="shared" si="22"/>
        <v>#VALUE!</v>
      </c>
      <c r="P208" s="42" t="e" vm="2">
        <f>[1]!genUniform($P$9,$P$10)</f>
        <v>#VALUE!</v>
      </c>
      <c r="Q208" s="42" t="e" vm="1">
        <f t="shared" si="23"/>
        <v>#VALUE!</v>
      </c>
      <c r="R208" s="42" t="e" vm="1">
        <f t="shared" si="24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19"/>
        <v>#VALUE!</v>
      </c>
      <c r="L209" s="42" t="e" vm="1">
        <f t="shared" si="20"/>
        <v>#VALUE!</v>
      </c>
      <c r="M209" s="42" t="e" vm="2">
        <f>[1]!genUniform($M$9,$M$10)</f>
        <v>#VALUE!</v>
      </c>
      <c r="N209" s="42" t="e" vm="1">
        <f t="shared" si="21"/>
        <v>#VALUE!</v>
      </c>
      <c r="O209" s="42" t="e" vm="1">
        <f t="shared" si="22"/>
        <v>#VALUE!</v>
      </c>
      <c r="P209" s="42" t="e" vm="2">
        <f>[1]!genUniform($P$9,$P$10)</f>
        <v>#VALUE!</v>
      </c>
      <c r="Q209" s="42" t="e" vm="1">
        <f t="shared" si="23"/>
        <v>#VALUE!</v>
      </c>
      <c r="R209" s="42" t="e" vm="1">
        <f t="shared" si="24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19"/>
        <v>#VALUE!</v>
      </c>
      <c r="L210" s="42" t="e" vm="1">
        <f t="shared" si="20"/>
        <v>#VALUE!</v>
      </c>
      <c r="M210" s="42" t="e" vm="2">
        <f>[1]!genUniform($M$9,$M$10)</f>
        <v>#VALUE!</v>
      </c>
      <c r="N210" s="42" t="e" vm="1">
        <f t="shared" si="21"/>
        <v>#VALUE!</v>
      </c>
      <c r="O210" s="42" t="e" vm="1">
        <f t="shared" si="22"/>
        <v>#VALUE!</v>
      </c>
      <c r="P210" s="42" t="e" vm="2">
        <f>[1]!genUniform($P$9,$P$10)</f>
        <v>#VALUE!</v>
      </c>
      <c r="Q210" s="42" t="e" vm="1">
        <f t="shared" si="23"/>
        <v>#VALUE!</v>
      </c>
      <c r="R210" s="42" t="e" vm="1">
        <f t="shared" si="24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19"/>
        <v>#VALUE!</v>
      </c>
      <c r="L211" s="42" t="e" vm="1">
        <f t="shared" si="20"/>
        <v>#VALUE!</v>
      </c>
      <c r="M211" s="42" t="e" vm="2">
        <f>[1]!genUniform($M$9,$M$10)</f>
        <v>#VALUE!</v>
      </c>
      <c r="N211" s="42" t="e" vm="1">
        <f t="shared" si="21"/>
        <v>#VALUE!</v>
      </c>
      <c r="O211" s="42" t="e" vm="1">
        <f t="shared" si="22"/>
        <v>#VALUE!</v>
      </c>
      <c r="P211" s="42" t="e" vm="2">
        <f>[1]!genUniform($P$9,$P$10)</f>
        <v>#VALUE!</v>
      </c>
      <c r="Q211" s="42" t="e" vm="1">
        <f t="shared" si="23"/>
        <v>#VALUE!</v>
      </c>
      <c r="R211" s="42" t="e" vm="1">
        <f t="shared" si="24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19"/>
        <v>#VALUE!</v>
      </c>
      <c r="L212" s="42" t="e" vm="1">
        <f t="shared" si="20"/>
        <v>#VALUE!</v>
      </c>
      <c r="M212" s="42" t="e" vm="2">
        <f>[1]!genUniform($M$9,$M$10)</f>
        <v>#VALUE!</v>
      </c>
      <c r="N212" s="42" t="e" vm="1">
        <f t="shared" si="21"/>
        <v>#VALUE!</v>
      </c>
      <c r="O212" s="42" t="e" vm="1">
        <f t="shared" si="22"/>
        <v>#VALUE!</v>
      </c>
      <c r="P212" s="42" t="e" vm="2">
        <f>[1]!genUniform($P$9,$P$10)</f>
        <v>#VALUE!</v>
      </c>
      <c r="Q212" s="42" t="e" vm="1">
        <f t="shared" si="23"/>
        <v>#VALUE!</v>
      </c>
      <c r="R212" s="42" t="e" vm="1">
        <f t="shared" si="24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19"/>
        <v>#VALUE!</v>
      </c>
      <c r="L213" s="42" t="e" vm="1">
        <f t="shared" si="20"/>
        <v>#VALUE!</v>
      </c>
      <c r="M213" s="42" t="e" vm="2">
        <f>[1]!genUniform($M$9,$M$10)</f>
        <v>#VALUE!</v>
      </c>
      <c r="N213" s="42" t="e" vm="1">
        <f t="shared" si="21"/>
        <v>#VALUE!</v>
      </c>
      <c r="O213" s="42" t="e" vm="1">
        <f t="shared" si="22"/>
        <v>#VALUE!</v>
      </c>
      <c r="P213" s="42" t="e" vm="2">
        <f>[1]!genUniform($P$9,$P$10)</f>
        <v>#VALUE!</v>
      </c>
      <c r="Q213" s="42" t="e" vm="1">
        <f t="shared" si="23"/>
        <v>#VALUE!</v>
      </c>
      <c r="R213" s="42" t="e" vm="1">
        <f t="shared" si="24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19"/>
        <v>#VALUE!</v>
      </c>
      <c r="L214" s="42" t="e" vm="1">
        <f t="shared" si="20"/>
        <v>#VALUE!</v>
      </c>
      <c r="M214" s="42" t="e" vm="2">
        <f>[1]!genUniform($M$9,$M$10)</f>
        <v>#VALUE!</v>
      </c>
      <c r="N214" s="42" t="e" vm="1">
        <f t="shared" si="21"/>
        <v>#VALUE!</v>
      </c>
      <c r="O214" s="42" t="e" vm="1">
        <f t="shared" si="22"/>
        <v>#VALUE!</v>
      </c>
      <c r="P214" s="42" t="e" vm="2">
        <f>[1]!genUniform($P$9,$P$10)</f>
        <v>#VALUE!</v>
      </c>
      <c r="Q214" s="42" t="e" vm="1">
        <f t="shared" si="23"/>
        <v>#VALUE!</v>
      </c>
      <c r="R214" s="42" t="e" vm="1">
        <f t="shared" si="24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19"/>
        <v>#VALUE!</v>
      </c>
      <c r="L215" s="42" t="e" vm="1">
        <f t="shared" si="20"/>
        <v>#VALUE!</v>
      </c>
      <c r="M215" s="42" t="e" vm="2">
        <f>[1]!genUniform($M$9,$M$10)</f>
        <v>#VALUE!</v>
      </c>
      <c r="N215" s="42" t="e" vm="1">
        <f t="shared" si="21"/>
        <v>#VALUE!</v>
      </c>
      <c r="O215" s="42" t="e" vm="1">
        <f t="shared" si="22"/>
        <v>#VALUE!</v>
      </c>
      <c r="P215" s="42" t="e" vm="2">
        <f>[1]!genUniform($P$9,$P$10)</f>
        <v>#VALUE!</v>
      </c>
      <c r="Q215" s="42" t="e" vm="1">
        <f t="shared" si="23"/>
        <v>#VALUE!</v>
      </c>
      <c r="R215" s="42" t="e" vm="1">
        <f t="shared" si="24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19"/>
        <v>#VALUE!</v>
      </c>
      <c r="L216" s="42" t="e" vm="1">
        <f t="shared" si="20"/>
        <v>#VALUE!</v>
      </c>
      <c r="M216" s="42" t="e" vm="2">
        <f>[1]!genUniform($M$9,$M$10)</f>
        <v>#VALUE!</v>
      </c>
      <c r="N216" s="42" t="e" vm="1">
        <f t="shared" si="21"/>
        <v>#VALUE!</v>
      </c>
      <c r="O216" s="42" t="e" vm="1">
        <f t="shared" si="22"/>
        <v>#VALUE!</v>
      </c>
      <c r="P216" s="42" t="e" vm="2">
        <f>[1]!genUniform($P$9,$P$10)</f>
        <v>#VALUE!</v>
      </c>
      <c r="Q216" s="42" t="e" vm="1">
        <f t="shared" si="23"/>
        <v>#VALUE!</v>
      </c>
      <c r="R216" s="42" t="e" vm="1">
        <f t="shared" si="24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19"/>
        <v>#VALUE!</v>
      </c>
      <c r="L217" s="42" t="e" vm="1">
        <f t="shared" si="20"/>
        <v>#VALUE!</v>
      </c>
      <c r="M217" s="42" t="e" vm="2">
        <f>[1]!genUniform($M$9,$M$10)</f>
        <v>#VALUE!</v>
      </c>
      <c r="N217" s="42" t="e" vm="1">
        <f t="shared" si="21"/>
        <v>#VALUE!</v>
      </c>
      <c r="O217" s="42" t="e" vm="1">
        <f t="shared" si="22"/>
        <v>#VALUE!</v>
      </c>
      <c r="P217" s="42" t="e" vm="2">
        <f>[1]!genUniform($P$9,$P$10)</f>
        <v>#VALUE!</v>
      </c>
      <c r="Q217" s="42" t="e" vm="1">
        <f t="shared" si="23"/>
        <v>#VALUE!</v>
      </c>
      <c r="R217" s="42" t="e" vm="1">
        <f t="shared" si="24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19"/>
        <v>#VALUE!</v>
      </c>
      <c r="L218" s="42" t="e" vm="1">
        <f t="shared" si="20"/>
        <v>#VALUE!</v>
      </c>
      <c r="M218" s="42" t="e" vm="2">
        <f>[1]!genUniform($M$9,$M$10)</f>
        <v>#VALUE!</v>
      </c>
      <c r="N218" s="42" t="e" vm="1">
        <f t="shared" si="21"/>
        <v>#VALUE!</v>
      </c>
      <c r="O218" s="42" t="e" vm="1">
        <f t="shared" si="22"/>
        <v>#VALUE!</v>
      </c>
      <c r="P218" s="42" t="e" vm="2">
        <f>[1]!genUniform($P$9,$P$10)</f>
        <v>#VALUE!</v>
      </c>
      <c r="Q218" s="42" t="e" vm="1">
        <f t="shared" si="23"/>
        <v>#VALUE!</v>
      </c>
      <c r="R218" s="42" t="e" vm="1">
        <f t="shared" si="24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19"/>
        <v>#VALUE!</v>
      </c>
      <c r="L219" s="42" t="e" vm="1">
        <f t="shared" si="20"/>
        <v>#VALUE!</v>
      </c>
      <c r="M219" s="42" t="e" vm="2">
        <f>[1]!genUniform($M$9,$M$10)</f>
        <v>#VALUE!</v>
      </c>
      <c r="N219" s="42" t="e" vm="1">
        <f t="shared" si="21"/>
        <v>#VALUE!</v>
      </c>
      <c r="O219" s="42" t="e" vm="1">
        <f t="shared" si="22"/>
        <v>#VALUE!</v>
      </c>
      <c r="P219" s="42" t="e" vm="2">
        <f>[1]!genUniform($P$9,$P$10)</f>
        <v>#VALUE!</v>
      </c>
      <c r="Q219" s="42" t="e" vm="1">
        <f t="shared" si="23"/>
        <v>#VALUE!</v>
      </c>
      <c r="R219" s="42" t="e" vm="1">
        <f t="shared" si="24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19"/>
        <v>#VALUE!</v>
      </c>
      <c r="L220" s="42" t="e" vm="1">
        <f t="shared" si="20"/>
        <v>#VALUE!</v>
      </c>
      <c r="M220" s="42" t="e" vm="2">
        <f>[1]!genUniform($M$9,$M$10)</f>
        <v>#VALUE!</v>
      </c>
      <c r="N220" s="42" t="e" vm="1">
        <f t="shared" si="21"/>
        <v>#VALUE!</v>
      </c>
      <c r="O220" s="42" t="e" vm="1">
        <f t="shared" si="22"/>
        <v>#VALUE!</v>
      </c>
      <c r="P220" s="42" t="e" vm="2">
        <f>[1]!genUniform($P$9,$P$10)</f>
        <v>#VALUE!</v>
      </c>
      <c r="Q220" s="42" t="e" vm="1">
        <f t="shared" si="23"/>
        <v>#VALUE!</v>
      </c>
      <c r="R220" s="42" t="e" vm="1">
        <f t="shared" si="24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19"/>
        <v>#VALUE!</v>
      </c>
      <c r="L221" s="42" t="e" vm="1">
        <f t="shared" si="20"/>
        <v>#VALUE!</v>
      </c>
      <c r="M221" s="42" t="e" vm="2">
        <f>[1]!genUniform($M$9,$M$10)</f>
        <v>#VALUE!</v>
      </c>
      <c r="N221" s="42" t="e" vm="1">
        <f t="shared" si="21"/>
        <v>#VALUE!</v>
      </c>
      <c r="O221" s="42" t="e" vm="1">
        <f t="shared" si="22"/>
        <v>#VALUE!</v>
      </c>
      <c r="P221" s="42" t="e" vm="2">
        <f>[1]!genUniform($P$9,$P$10)</f>
        <v>#VALUE!</v>
      </c>
      <c r="Q221" s="42" t="e" vm="1">
        <f t="shared" si="23"/>
        <v>#VALUE!</v>
      </c>
      <c r="R221" s="42" t="e" vm="1">
        <f t="shared" si="24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19"/>
        <v>#VALUE!</v>
      </c>
      <c r="L222" s="42" t="e" vm="1">
        <f t="shared" si="20"/>
        <v>#VALUE!</v>
      </c>
      <c r="M222" s="42" t="e" vm="2">
        <f>[1]!genUniform($M$9,$M$10)</f>
        <v>#VALUE!</v>
      </c>
      <c r="N222" s="42" t="e" vm="1">
        <f t="shared" si="21"/>
        <v>#VALUE!</v>
      </c>
      <c r="O222" s="42" t="e" vm="1">
        <f t="shared" si="22"/>
        <v>#VALUE!</v>
      </c>
      <c r="P222" s="42" t="e" vm="2">
        <f>[1]!genUniform($P$9,$P$10)</f>
        <v>#VALUE!</v>
      </c>
      <c r="Q222" s="42" t="e" vm="1">
        <f t="shared" si="23"/>
        <v>#VALUE!</v>
      </c>
      <c r="R222" s="42" t="e" vm="1">
        <f t="shared" si="24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19"/>
        <v>#VALUE!</v>
      </c>
      <c r="L223" s="42" t="e" vm="1">
        <f t="shared" si="20"/>
        <v>#VALUE!</v>
      </c>
      <c r="M223" s="42" t="e" vm="2">
        <f>[1]!genUniform($M$9,$M$10)</f>
        <v>#VALUE!</v>
      </c>
      <c r="N223" s="42" t="e" vm="1">
        <f t="shared" si="21"/>
        <v>#VALUE!</v>
      </c>
      <c r="O223" s="42" t="e" vm="1">
        <f t="shared" si="22"/>
        <v>#VALUE!</v>
      </c>
      <c r="P223" s="42" t="e" vm="2">
        <f>[1]!genUniform($P$9,$P$10)</f>
        <v>#VALUE!</v>
      </c>
      <c r="Q223" s="42" t="e" vm="1">
        <f t="shared" si="23"/>
        <v>#VALUE!</v>
      </c>
      <c r="R223" s="42" t="e" vm="1">
        <f t="shared" si="24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19"/>
        <v>#VALUE!</v>
      </c>
      <c r="L224" s="42" t="e" vm="1">
        <f t="shared" si="20"/>
        <v>#VALUE!</v>
      </c>
      <c r="M224" s="42" t="e" vm="2">
        <f>[1]!genUniform($M$9,$M$10)</f>
        <v>#VALUE!</v>
      </c>
      <c r="N224" s="42" t="e" vm="1">
        <f t="shared" si="21"/>
        <v>#VALUE!</v>
      </c>
      <c r="O224" s="42" t="e" vm="1">
        <f t="shared" si="22"/>
        <v>#VALUE!</v>
      </c>
      <c r="P224" s="42" t="e" vm="2">
        <f>[1]!genUniform($P$9,$P$10)</f>
        <v>#VALUE!</v>
      </c>
      <c r="Q224" s="42" t="e" vm="1">
        <f t="shared" si="23"/>
        <v>#VALUE!</v>
      </c>
      <c r="R224" s="42" t="e" vm="1">
        <f t="shared" si="24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19"/>
        <v>#VALUE!</v>
      </c>
      <c r="L225" s="42" t="e" vm="1">
        <f t="shared" si="20"/>
        <v>#VALUE!</v>
      </c>
      <c r="M225" s="42" t="e" vm="2">
        <f>[1]!genUniform($M$9,$M$10)</f>
        <v>#VALUE!</v>
      </c>
      <c r="N225" s="42" t="e" vm="1">
        <f t="shared" si="21"/>
        <v>#VALUE!</v>
      </c>
      <c r="O225" s="42" t="e" vm="1">
        <f t="shared" si="22"/>
        <v>#VALUE!</v>
      </c>
      <c r="P225" s="42" t="e" vm="2">
        <f>[1]!genUniform($P$9,$P$10)</f>
        <v>#VALUE!</v>
      </c>
      <c r="Q225" s="42" t="e" vm="1">
        <f t="shared" si="23"/>
        <v>#VALUE!</v>
      </c>
      <c r="R225" s="42" t="e" vm="1">
        <f t="shared" si="24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19"/>
        <v>#VALUE!</v>
      </c>
      <c r="L226" s="42" t="e" vm="1">
        <f t="shared" si="20"/>
        <v>#VALUE!</v>
      </c>
      <c r="M226" s="42" t="e" vm="2">
        <f>[1]!genUniform($M$9,$M$10)</f>
        <v>#VALUE!</v>
      </c>
      <c r="N226" s="42" t="e" vm="1">
        <f t="shared" si="21"/>
        <v>#VALUE!</v>
      </c>
      <c r="O226" s="42" t="e" vm="1">
        <f t="shared" si="22"/>
        <v>#VALUE!</v>
      </c>
      <c r="P226" s="42" t="e" vm="2">
        <f>[1]!genUniform($P$9,$P$10)</f>
        <v>#VALUE!</v>
      </c>
      <c r="Q226" s="42" t="e" vm="1">
        <f t="shared" si="23"/>
        <v>#VALUE!</v>
      </c>
      <c r="R226" s="42" t="e" vm="1">
        <f t="shared" si="24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19"/>
        <v>#VALUE!</v>
      </c>
      <c r="L227" s="42" t="e" vm="1">
        <f t="shared" si="20"/>
        <v>#VALUE!</v>
      </c>
      <c r="M227" s="42" t="e" vm="2">
        <f>[1]!genUniform($M$9,$M$10)</f>
        <v>#VALUE!</v>
      </c>
      <c r="N227" s="42" t="e" vm="1">
        <f t="shared" si="21"/>
        <v>#VALUE!</v>
      </c>
      <c r="O227" s="42" t="e" vm="1">
        <f t="shared" si="22"/>
        <v>#VALUE!</v>
      </c>
      <c r="P227" s="42" t="e" vm="2">
        <f>[1]!genUniform($P$9,$P$10)</f>
        <v>#VALUE!</v>
      </c>
      <c r="Q227" s="42" t="e" vm="1">
        <f t="shared" si="23"/>
        <v>#VALUE!</v>
      </c>
      <c r="R227" s="42" t="e" vm="1">
        <f t="shared" si="24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19"/>
        <v>#VALUE!</v>
      </c>
      <c r="L228" s="42" t="e" vm="1">
        <f t="shared" si="20"/>
        <v>#VALUE!</v>
      </c>
      <c r="M228" s="42" t="e" vm="2">
        <f>[1]!genUniform($M$9,$M$10)</f>
        <v>#VALUE!</v>
      </c>
      <c r="N228" s="42" t="e" vm="1">
        <f t="shared" si="21"/>
        <v>#VALUE!</v>
      </c>
      <c r="O228" s="42" t="e" vm="1">
        <f t="shared" si="22"/>
        <v>#VALUE!</v>
      </c>
      <c r="P228" s="42" t="e" vm="2">
        <f>[1]!genUniform($P$9,$P$10)</f>
        <v>#VALUE!</v>
      </c>
      <c r="Q228" s="42" t="e" vm="1">
        <f t="shared" si="23"/>
        <v>#VALUE!</v>
      </c>
      <c r="R228" s="42" t="e" vm="1">
        <f t="shared" si="24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19"/>
        <v>#VALUE!</v>
      </c>
      <c r="L229" s="42" t="e" vm="1">
        <f t="shared" si="20"/>
        <v>#VALUE!</v>
      </c>
      <c r="M229" s="42" t="e" vm="2">
        <f>[1]!genUniform($M$9,$M$10)</f>
        <v>#VALUE!</v>
      </c>
      <c r="N229" s="42" t="e" vm="1">
        <f t="shared" si="21"/>
        <v>#VALUE!</v>
      </c>
      <c r="O229" s="42" t="e" vm="1">
        <f t="shared" si="22"/>
        <v>#VALUE!</v>
      </c>
      <c r="P229" s="42" t="e" vm="2">
        <f>[1]!genUniform($P$9,$P$10)</f>
        <v>#VALUE!</v>
      </c>
      <c r="Q229" s="42" t="e" vm="1">
        <f t="shared" si="23"/>
        <v>#VALUE!</v>
      </c>
      <c r="R229" s="42" t="e" vm="1">
        <f t="shared" si="24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19"/>
        <v>#VALUE!</v>
      </c>
      <c r="L230" s="42" t="e" vm="1">
        <f t="shared" si="20"/>
        <v>#VALUE!</v>
      </c>
      <c r="M230" s="42" t="e" vm="2">
        <f>[1]!genUniform($M$9,$M$10)</f>
        <v>#VALUE!</v>
      </c>
      <c r="N230" s="42" t="e" vm="1">
        <f t="shared" si="21"/>
        <v>#VALUE!</v>
      </c>
      <c r="O230" s="42" t="e" vm="1">
        <f t="shared" si="22"/>
        <v>#VALUE!</v>
      </c>
      <c r="P230" s="42" t="e" vm="2">
        <f>[1]!genUniform($P$9,$P$10)</f>
        <v>#VALUE!</v>
      </c>
      <c r="Q230" s="42" t="e" vm="1">
        <f t="shared" si="23"/>
        <v>#VALUE!</v>
      </c>
      <c r="R230" s="42" t="e" vm="1">
        <f t="shared" si="24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19"/>
        <v>#VALUE!</v>
      </c>
      <c r="L231" s="42" t="e" vm="1">
        <f t="shared" si="20"/>
        <v>#VALUE!</v>
      </c>
      <c r="M231" s="42" t="e" vm="2">
        <f>[1]!genUniform($M$9,$M$10)</f>
        <v>#VALUE!</v>
      </c>
      <c r="N231" s="42" t="e" vm="1">
        <f t="shared" si="21"/>
        <v>#VALUE!</v>
      </c>
      <c r="O231" s="42" t="e" vm="1">
        <f t="shared" si="22"/>
        <v>#VALUE!</v>
      </c>
      <c r="P231" s="42" t="e" vm="2">
        <f>[1]!genUniform($P$9,$P$10)</f>
        <v>#VALUE!</v>
      </c>
      <c r="Q231" s="42" t="e" vm="1">
        <f t="shared" si="23"/>
        <v>#VALUE!</v>
      </c>
      <c r="R231" s="42" t="e" vm="1">
        <f t="shared" si="24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19"/>
        <v>#VALUE!</v>
      </c>
      <c r="L232" s="42" t="e" vm="1">
        <f t="shared" si="20"/>
        <v>#VALUE!</v>
      </c>
      <c r="M232" s="42" t="e" vm="2">
        <f>[1]!genUniform($M$9,$M$10)</f>
        <v>#VALUE!</v>
      </c>
      <c r="N232" s="42" t="e" vm="1">
        <f t="shared" si="21"/>
        <v>#VALUE!</v>
      </c>
      <c r="O232" s="42" t="e" vm="1">
        <f t="shared" si="22"/>
        <v>#VALUE!</v>
      </c>
      <c r="P232" s="42" t="e" vm="2">
        <f>[1]!genUniform($P$9,$P$10)</f>
        <v>#VALUE!</v>
      </c>
      <c r="Q232" s="42" t="e" vm="1">
        <f t="shared" si="23"/>
        <v>#VALUE!</v>
      </c>
      <c r="R232" s="42" t="e" vm="1">
        <f t="shared" si="24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19"/>
        <v>#VALUE!</v>
      </c>
      <c r="L233" s="42" t="e" vm="1">
        <f t="shared" si="20"/>
        <v>#VALUE!</v>
      </c>
      <c r="M233" s="42" t="e" vm="2">
        <f>[1]!genUniform($M$9,$M$10)</f>
        <v>#VALUE!</v>
      </c>
      <c r="N233" s="42" t="e" vm="1">
        <f t="shared" si="21"/>
        <v>#VALUE!</v>
      </c>
      <c r="O233" s="42" t="e" vm="1">
        <f t="shared" si="22"/>
        <v>#VALUE!</v>
      </c>
      <c r="P233" s="42" t="e" vm="2">
        <f>[1]!genUniform($P$9,$P$10)</f>
        <v>#VALUE!</v>
      </c>
      <c r="Q233" s="42" t="e" vm="1">
        <f t="shared" si="23"/>
        <v>#VALUE!</v>
      </c>
      <c r="R233" s="42" t="e" vm="1">
        <f t="shared" si="24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19"/>
        <v>#VALUE!</v>
      </c>
      <c r="L234" s="42" t="e" vm="1">
        <f t="shared" si="20"/>
        <v>#VALUE!</v>
      </c>
      <c r="M234" s="42" t="e" vm="2">
        <f>[1]!genUniform($M$9,$M$10)</f>
        <v>#VALUE!</v>
      </c>
      <c r="N234" s="42" t="e" vm="1">
        <f t="shared" si="21"/>
        <v>#VALUE!</v>
      </c>
      <c r="O234" s="42" t="e" vm="1">
        <f t="shared" si="22"/>
        <v>#VALUE!</v>
      </c>
      <c r="P234" s="42" t="e" vm="2">
        <f>[1]!genUniform($P$9,$P$10)</f>
        <v>#VALUE!</v>
      </c>
      <c r="Q234" s="42" t="e" vm="1">
        <f t="shared" si="23"/>
        <v>#VALUE!</v>
      </c>
      <c r="R234" s="42" t="e" vm="1">
        <f t="shared" si="24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19"/>
        <v>#VALUE!</v>
      </c>
      <c r="L235" s="42" t="e" vm="1">
        <f t="shared" si="20"/>
        <v>#VALUE!</v>
      </c>
      <c r="M235" s="42" t="e" vm="2">
        <f>[1]!genUniform($M$9,$M$10)</f>
        <v>#VALUE!</v>
      </c>
      <c r="N235" s="42" t="e" vm="1">
        <f t="shared" si="21"/>
        <v>#VALUE!</v>
      </c>
      <c r="O235" s="42" t="e" vm="1">
        <f t="shared" si="22"/>
        <v>#VALUE!</v>
      </c>
      <c r="P235" s="42" t="e" vm="2">
        <f>[1]!genUniform($P$9,$P$10)</f>
        <v>#VALUE!</v>
      </c>
      <c r="Q235" s="42" t="e" vm="1">
        <f t="shared" si="23"/>
        <v>#VALUE!</v>
      </c>
      <c r="R235" s="42" t="e" vm="1">
        <f t="shared" si="24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19"/>
        <v>#VALUE!</v>
      </c>
      <c r="L236" s="42" t="e" vm="1">
        <f t="shared" si="20"/>
        <v>#VALUE!</v>
      </c>
      <c r="M236" s="42" t="e" vm="2">
        <f>[1]!genUniform($M$9,$M$10)</f>
        <v>#VALUE!</v>
      </c>
      <c r="N236" s="42" t="e" vm="1">
        <f t="shared" si="21"/>
        <v>#VALUE!</v>
      </c>
      <c r="O236" s="42" t="e" vm="1">
        <f t="shared" si="22"/>
        <v>#VALUE!</v>
      </c>
      <c r="P236" s="42" t="e" vm="2">
        <f>[1]!genUniform($P$9,$P$10)</f>
        <v>#VALUE!</v>
      </c>
      <c r="Q236" s="42" t="e" vm="1">
        <f t="shared" si="23"/>
        <v>#VALUE!</v>
      </c>
      <c r="R236" s="42" t="e" vm="1">
        <f t="shared" si="24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19"/>
        <v>#VALUE!</v>
      </c>
      <c r="L237" s="42" t="e" vm="1">
        <f t="shared" si="20"/>
        <v>#VALUE!</v>
      </c>
      <c r="M237" s="42" t="e" vm="2">
        <f>[1]!genUniform($M$9,$M$10)</f>
        <v>#VALUE!</v>
      </c>
      <c r="N237" s="42" t="e" vm="1">
        <f t="shared" si="21"/>
        <v>#VALUE!</v>
      </c>
      <c r="O237" s="42" t="e" vm="1">
        <f t="shared" si="22"/>
        <v>#VALUE!</v>
      </c>
      <c r="P237" s="42" t="e" vm="2">
        <f>[1]!genUniform($P$9,$P$10)</f>
        <v>#VALUE!</v>
      </c>
      <c r="Q237" s="42" t="e" vm="1">
        <f t="shared" si="23"/>
        <v>#VALUE!</v>
      </c>
      <c r="R237" s="42" t="e" vm="1">
        <f t="shared" si="24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19"/>
        <v>#VALUE!</v>
      </c>
      <c r="L238" s="42" t="e" vm="1">
        <f t="shared" si="20"/>
        <v>#VALUE!</v>
      </c>
      <c r="M238" s="42" t="e" vm="2">
        <f>[1]!genUniform($M$9,$M$10)</f>
        <v>#VALUE!</v>
      </c>
      <c r="N238" s="42" t="e" vm="1">
        <f t="shared" si="21"/>
        <v>#VALUE!</v>
      </c>
      <c r="O238" s="42" t="e" vm="1">
        <f t="shared" si="22"/>
        <v>#VALUE!</v>
      </c>
      <c r="P238" s="42" t="e" vm="2">
        <f>[1]!genUniform($P$9,$P$10)</f>
        <v>#VALUE!</v>
      </c>
      <c r="Q238" s="42" t="e" vm="1">
        <f t="shared" si="23"/>
        <v>#VALUE!</v>
      </c>
      <c r="R238" s="42" t="e" vm="1">
        <f t="shared" si="24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19"/>
        <v>#VALUE!</v>
      </c>
      <c r="L239" s="42" t="e" vm="1">
        <f t="shared" si="20"/>
        <v>#VALUE!</v>
      </c>
      <c r="M239" s="42" t="e" vm="2">
        <f>[1]!genUniform($M$9,$M$10)</f>
        <v>#VALUE!</v>
      </c>
      <c r="N239" s="42" t="e" vm="1">
        <f t="shared" si="21"/>
        <v>#VALUE!</v>
      </c>
      <c r="O239" s="42" t="e" vm="1">
        <f t="shared" si="22"/>
        <v>#VALUE!</v>
      </c>
      <c r="P239" s="42" t="e" vm="2">
        <f>[1]!genUniform($P$9,$P$10)</f>
        <v>#VALUE!</v>
      </c>
      <c r="Q239" s="42" t="e" vm="1">
        <f t="shared" si="23"/>
        <v>#VALUE!</v>
      </c>
      <c r="R239" s="42" t="e" vm="1">
        <f t="shared" si="24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19"/>
        <v>#VALUE!</v>
      </c>
      <c r="L240" s="42" t="e" vm="1">
        <f t="shared" si="20"/>
        <v>#VALUE!</v>
      </c>
      <c r="M240" s="42" t="e" vm="2">
        <f>[1]!genUniform($M$9,$M$10)</f>
        <v>#VALUE!</v>
      </c>
      <c r="N240" s="42" t="e" vm="1">
        <f t="shared" si="21"/>
        <v>#VALUE!</v>
      </c>
      <c r="O240" s="42" t="e" vm="1">
        <f t="shared" si="22"/>
        <v>#VALUE!</v>
      </c>
      <c r="P240" s="42" t="e" vm="2">
        <f>[1]!genUniform($P$9,$P$10)</f>
        <v>#VALUE!</v>
      </c>
      <c r="Q240" s="42" t="e" vm="1">
        <f t="shared" si="23"/>
        <v>#VALUE!</v>
      </c>
      <c r="R240" s="42" t="e" vm="1">
        <f t="shared" si="24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19"/>
        <v>#VALUE!</v>
      </c>
      <c r="L241" s="42" t="e" vm="1">
        <f t="shared" si="20"/>
        <v>#VALUE!</v>
      </c>
      <c r="M241" s="42" t="e" vm="2">
        <f>[1]!genUniform($M$9,$M$10)</f>
        <v>#VALUE!</v>
      </c>
      <c r="N241" s="42" t="e" vm="1">
        <f t="shared" si="21"/>
        <v>#VALUE!</v>
      </c>
      <c r="O241" s="42" t="e" vm="1">
        <f t="shared" si="22"/>
        <v>#VALUE!</v>
      </c>
      <c r="P241" s="42" t="e" vm="2">
        <f>[1]!genUniform($P$9,$P$10)</f>
        <v>#VALUE!</v>
      </c>
      <c r="Q241" s="42" t="e" vm="1">
        <f t="shared" si="23"/>
        <v>#VALUE!</v>
      </c>
      <c r="R241" s="42" t="e" vm="1">
        <f t="shared" si="24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19"/>
        <v>#VALUE!</v>
      </c>
      <c r="L242" s="42" t="e" vm="1">
        <f t="shared" si="20"/>
        <v>#VALUE!</v>
      </c>
      <c r="M242" s="42" t="e" vm="2">
        <f>[1]!genUniform($M$9,$M$10)</f>
        <v>#VALUE!</v>
      </c>
      <c r="N242" s="42" t="e" vm="1">
        <f t="shared" si="21"/>
        <v>#VALUE!</v>
      </c>
      <c r="O242" s="42" t="e" vm="1">
        <f t="shared" si="22"/>
        <v>#VALUE!</v>
      </c>
      <c r="P242" s="42" t="e" vm="2">
        <f>[1]!genUniform($P$9,$P$10)</f>
        <v>#VALUE!</v>
      </c>
      <c r="Q242" s="42" t="e" vm="1">
        <f t="shared" si="23"/>
        <v>#VALUE!</v>
      </c>
      <c r="R242" s="42" t="e" vm="1">
        <f t="shared" si="24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19"/>
        <v>#VALUE!</v>
      </c>
      <c r="L243" s="42" t="e" vm="1">
        <f t="shared" si="20"/>
        <v>#VALUE!</v>
      </c>
      <c r="M243" s="42" t="e" vm="2">
        <f>[1]!genUniform($M$9,$M$10)</f>
        <v>#VALUE!</v>
      </c>
      <c r="N243" s="42" t="e" vm="1">
        <f t="shared" si="21"/>
        <v>#VALUE!</v>
      </c>
      <c r="O243" s="42" t="e" vm="1">
        <f t="shared" si="22"/>
        <v>#VALUE!</v>
      </c>
      <c r="P243" s="42" t="e" vm="2">
        <f>[1]!genUniform($P$9,$P$10)</f>
        <v>#VALUE!</v>
      </c>
      <c r="Q243" s="42" t="e" vm="1">
        <f t="shared" si="23"/>
        <v>#VALUE!</v>
      </c>
      <c r="R243" s="42" t="e" vm="1">
        <f t="shared" si="24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19"/>
        <v>#VALUE!</v>
      </c>
      <c r="L244" s="42" t="e" vm="1">
        <f t="shared" si="20"/>
        <v>#VALUE!</v>
      </c>
      <c r="M244" s="42" t="e" vm="2">
        <f>[1]!genUniform($M$9,$M$10)</f>
        <v>#VALUE!</v>
      </c>
      <c r="N244" s="42" t="e" vm="1">
        <f t="shared" si="21"/>
        <v>#VALUE!</v>
      </c>
      <c r="O244" s="42" t="e" vm="1">
        <f t="shared" si="22"/>
        <v>#VALUE!</v>
      </c>
      <c r="P244" s="42" t="e" vm="2">
        <f>[1]!genUniform($P$9,$P$10)</f>
        <v>#VALUE!</v>
      </c>
      <c r="Q244" s="42" t="e" vm="1">
        <f t="shared" si="23"/>
        <v>#VALUE!</v>
      </c>
      <c r="R244" s="42" t="e" vm="1">
        <f t="shared" si="24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19"/>
        <v>#VALUE!</v>
      </c>
      <c r="L245" s="42" t="e" vm="1">
        <f t="shared" si="20"/>
        <v>#VALUE!</v>
      </c>
      <c r="M245" s="42" t="e" vm="2">
        <f>[1]!genUniform($M$9,$M$10)</f>
        <v>#VALUE!</v>
      </c>
      <c r="N245" s="42" t="e" vm="1">
        <f t="shared" si="21"/>
        <v>#VALUE!</v>
      </c>
      <c r="O245" s="42" t="e" vm="1">
        <f t="shared" si="22"/>
        <v>#VALUE!</v>
      </c>
      <c r="P245" s="42" t="e" vm="2">
        <f>[1]!genUniform($P$9,$P$10)</f>
        <v>#VALUE!</v>
      </c>
      <c r="Q245" s="42" t="e" vm="1">
        <f t="shared" si="23"/>
        <v>#VALUE!</v>
      </c>
      <c r="R245" s="42" t="e" vm="1">
        <f t="shared" si="24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19"/>
        <v>#VALUE!</v>
      </c>
      <c r="L246" s="42" t="e" vm="1">
        <f t="shared" si="20"/>
        <v>#VALUE!</v>
      </c>
      <c r="M246" s="42" t="e" vm="2">
        <f>[1]!genUniform($M$9,$M$10)</f>
        <v>#VALUE!</v>
      </c>
      <c r="N246" s="42" t="e" vm="1">
        <f t="shared" si="21"/>
        <v>#VALUE!</v>
      </c>
      <c r="O246" s="42" t="e" vm="1">
        <f t="shared" si="22"/>
        <v>#VALUE!</v>
      </c>
      <c r="P246" s="42" t="e" vm="2">
        <f>[1]!genUniform($P$9,$P$10)</f>
        <v>#VALUE!</v>
      </c>
      <c r="Q246" s="42" t="e" vm="1">
        <f t="shared" si="23"/>
        <v>#VALUE!</v>
      </c>
      <c r="R246" s="42" t="e" vm="1">
        <f t="shared" si="24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19"/>
        <v>#VALUE!</v>
      </c>
      <c r="L247" s="42" t="e" vm="1">
        <f t="shared" si="20"/>
        <v>#VALUE!</v>
      </c>
      <c r="M247" s="42" t="e" vm="2">
        <f>[1]!genUniform($M$9,$M$10)</f>
        <v>#VALUE!</v>
      </c>
      <c r="N247" s="42" t="e" vm="1">
        <f t="shared" si="21"/>
        <v>#VALUE!</v>
      </c>
      <c r="O247" s="42" t="e" vm="1">
        <f t="shared" si="22"/>
        <v>#VALUE!</v>
      </c>
      <c r="P247" s="42" t="e" vm="2">
        <f>[1]!genUniform($P$9,$P$10)</f>
        <v>#VALUE!</v>
      </c>
      <c r="Q247" s="42" t="e" vm="1">
        <f t="shared" si="23"/>
        <v>#VALUE!</v>
      </c>
      <c r="R247" s="42" t="e" vm="1">
        <f t="shared" si="24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19"/>
        <v>#VALUE!</v>
      </c>
      <c r="L248" s="42" t="e" vm="1">
        <f t="shared" si="20"/>
        <v>#VALUE!</v>
      </c>
      <c r="M248" s="42" t="e" vm="2">
        <f>[1]!genUniform($M$9,$M$10)</f>
        <v>#VALUE!</v>
      </c>
      <c r="N248" s="42" t="e" vm="1">
        <f t="shared" si="21"/>
        <v>#VALUE!</v>
      </c>
      <c r="O248" s="42" t="e" vm="1">
        <f t="shared" si="22"/>
        <v>#VALUE!</v>
      </c>
      <c r="P248" s="42" t="e" vm="2">
        <f>[1]!genUniform($P$9,$P$10)</f>
        <v>#VALUE!</v>
      </c>
      <c r="Q248" s="42" t="e" vm="1">
        <f t="shared" si="23"/>
        <v>#VALUE!</v>
      </c>
      <c r="R248" s="42" t="e" vm="1">
        <f t="shared" si="24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19"/>
        <v>#VALUE!</v>
      </c>
      <c r="L249" s="42" t="e" vm="1">
        <f t="shared" si="20"/>
        <v>#VALUE!</v>
      </c>
      <c r="M249" s="42" t="e" vm="2">
        <f>[1]!genUniform($M$9,$M$10)</f>
        <v>#VALUE!</v>
      </c>
      <c r="N249" s="42" t="e" vm="1">
        <f t="shared" si="21"/>
        <v>#VALUE!</v>
      </c>
      <c r="O249" s="42" t="e" vm="1">
        <f t="shared" si="22"/>
        <v>#VALUE!</v>
      </c>
      <c r="P249" s="42" t="e" vm="2">
        <f>[1]!genUniform($P$9,$P$10)</f>
        <v>#VALUE!</v>
      </c>
      <c r="Q249" s="42" t="e" vm="1">
        <f t="shared" si="23"/>
        <v>#VALUE!</v>
      </c>
      <c r="R249" s="42" t="e" vm="1">
        <f t="shared" si="24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19"/>
        <v>#VALUE!</v>
      </c>
      <c r="L250" s="42" t="e" vm="1">
        <f t="shared" si="20"/>
        <v>#VALUE!</v>
      </c>
      <c r="M250" s="42" t="e" vm="2">
        <f>[1]!genUniform($M$9,$M$10)</f>
        <v>#VALUE!</v>
      </c>
      <c r="N250" s="42" t="e" vm="1">
        <f t="shared" si="21"/>
        <v>#VALUE!</v>
      </c>
      <c r="O250" s="42" t="e" vm="1">
        <f t="shared" si="22"/>
        <v>#VALUE!</v>
      </c>
      <c r="P250" s="42" t="e" vm="2">
        <f>[1]!genUniform($P$9,$P$10)</f>
        <v>#VALUE!</v>
      </c>
      <c r="Q250" s="42" t="e" vm="1">
        <f t="shared" si="23"/>
        <v>#VALUE!</v>
      </c>
      <c r="R250" s="42" t="e" vm="1">
        <f t="shared" si="24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19"/>
        <v>#VALUE!</v>
      </c>
      <c r="L251" s="42" t="e" vm="1">
        <f t="shared" si="20"/>
        <v>#VALUE!</v>
      </c>
      <c r="M251" s="42" t="e" vm="2">
        <f>[1]!genUniform($M$9,$M$10)</f>
        <v>#VALUE!</v>
      </c>
      <c r="N251" s="42" t="e" vm="1">
        <f t="shared" si="21"/>
        <v>#VALUE!</v>
      </c>
      <c r="O251" s="42" t="e" vm="1">
        <f t="shared" si="22"/>
        <v>#VALUE!</v>
      </c>
      <c r="P251" s="42" t="e" vm="2">
        <f>[1]!genUniform($P$9,$P$10)</f>
        <v>#VALUE!</v>
      </c>
      <c r="Q251" s="42" t="e" vm="1">
        <f t="shared" si="23"/>
        <v>#VALUE!</v>
      </c>
      <c r="R251" s="42" t="e" vm="1">
        <f t="shared" si="24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19"/>
        <v>#VALUE!</v>
      </c>
      <c r="L252" s="42" t="e" vm="1">
        <f t="shared" si="20"/>
        <v>#VALUE!</v>
      </c>
      <c r="M252" s="42" t="e" vm="2">
        <f>[1]!genUniform($M$9,$M$10)</f>
        <v>#VALUE!</v>
      </c>
      <c r="N252" s="42" t="e" vm="1">
        <f t="shared" si="21"/>
        <v>#VALUE!</v>
      </c>
      <c r="O252" s="42" t="e" vm="1">
        <f t="shared" si="22"/>
        <v>#VALUE!</v>
      </c>
      <c r="P252" s="42" t="e" vm="2">
        <f>[1]!genUniform($P$9,$P$10)</f>
        <v>#VALUE!</v>
      </c>
      <c r="Q252" s="42" t="e" vm="1">
        <f t="shared" si="23"/>
        <v>#VALUE!</v>
      </c>
      <c r="R252" s="42" t="e" vm="1">
        <f t="shared" si="24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19"/>
        <v>#VALUE!</v>
      </c>
      <c r="L253" s="42" t="e" vm="1">
        <f t="shared" si="20"/>
        <v>#VALUE!</v>
      </c>
      <c r="M253" s="42" t="e" vm="2">
        <f>[1]!genUniform($M$9,$M$10)</f>
        <v>#VALUE!</v>
      </c>
      <c r="N253" s="42" t="e" vm="1">
        <f t="shared" si="21"/>
        <v>#VALUE!</v>
      </c>
      <c r="O253" s="42" t="e" vm="1">
        <f t="shared" si="22"/>
        <v>#VALUE!</v>
      </c>
      <c r="P253" s="42" t="e" vm="2">
        <f>[1]!genUniform($P$9,$P$10)</f>
        <v>#VALUE!</v>
      </c>
      <c r="Q253" s="42" t="e" vm="1">
        <f t="shared" si="23"/>
        <v>#VALUE!</v>
      </c>
      <c r="R253" s="42" t="e" vm="1">
        <f t="shared" si="24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19"/>
        <v>#VALUE!</v>
      </c>
      <c r="L254" s="42" t="e" vm="1">
        <f t="shared" si="20"/>
        <v>#VALUE!</v>
      </c>
      <c r="M254" s="42" t="e" vm="2">
        <f>[1]!genUniform($M$9,$M$10)</f>
        <v>#VALUE!</v>
      </c>
      <c r="N254" s="42" t="e" vm="1">
        <f t="shared" si="21"/>
        <v>#VALUE!</v>
      </c>
      <c r="O254" s="42" t="e" vm="1">
        <f t="shared" si="22"/>
        <v>#VALUE!</v>
      </c>
      <c r="P254" s="42" t="e" vm="2">
        <f>[1]!genUniform($P$9,$P$10)</f>
        <v>#VALUE!</v>
      </c>
      <c r="Q254" s="42" t="e" vm="1">
        <f t="shared" si="23"/>
        <v>#VALUE!</v>
      </c>
      <c r="R254" s="42" t="e" vm="1">
        <f t="shared" si="24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19"/>
        <v>#VALUE!</v>
      </c>
      <c r="L255" s="42" t="e" vm="1">
        <f t="shared" si="20"/>
        <v>#VALUE!</v>
      </c>
      <c r="M255" s="42" t="e" vm="2">
        <f>[1]!genUniform($M$9,$M$10)</f>
        <v>#VALUE!</v>
      </c>
      <c r="N255" s="42" t="e" vm="1">
        <f t="shared" si="21"/>
        <v>#VALUE!</v>
      </c>
      <c r="O255" s="42" t="e" vm="1">
        <f t="shared" si="22"/>
        <v>#VALUE!</v>
      </c>
      <c r="P255" s="42" t="e" vm="2">
        <f>[1]!genUniform($P$9,$P$10)</f>
        <v>#VALUE!</v>
      </c>
      <c r="Q255" s="42" t="e" vm="1">
        <f t="shared" si="23"/>
        <v>#VALUE!</v>
      </c>
      <c r="R255" s="42" t="e" vm="1">
        <f t="shared" si="24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19"/>
        <v>#VALUE!</v>
      </c>
      <c r="L256" s="42" t="e" vm="1">
        <f t="shared" si="20"/>
        <v>#VALUE!</v>
      </c>
      <c r="M256" s="42" t="e" vm="2">
        <f>[1]!genUniform($M$9,$M$10)</f>
        <v>#VALUE!</v>
      </c>
      <c r="N256" s="42" t="e" vm="1">
        <f t="shared" si="21"/>
        <v>#VALUE!</v>
      </c>
      <c r="O256" s="42" t="e" vm="1">
        <f t="shared" si="22"/>
        <v>#VALUE!</v>
      </c>
      <c r="P256" s="42" t="e" vm="2">
        <f>[1]!genUniform($P$9,$P$10)</f>
        <v>#VALUE!</v>
      </c>
      <c r="Q256" s="42" t="e" vm="1">
        <f t="shared" si="23"/>
        <v>#VALUE!</v>
      </c>
      <c r="R256" s="42" t="e" vm="1">
        <f t="shared" si="24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19"/>
        <v>#VALUE!</v>
      </c>
      <c r="L257" s="42" t="e" vm="1">
        <f t="shared" si="20"/>
        <v>#VALUE!</v>
      </c>
      <c r="M257" s="42" t="e" vm="2">
        <f>[1]!genUniform($M$9,$M$10)</f>
        <v>#VALUE!</v>
      </c>
      <c r="N257" s="42" t="e" vm="1">
        <f t="shared" si="21"/>
        <v>#VALUE!</v>
      </c>
      <c r="O257" s="42" t="e" vm="1">
        <f t="shared" si="22"/>
        <v>#VALUE!</v>
      </c>
      <c r="P257" s="42" t="e" vm="2">
        <f>[1]!genUniform($P$9,$P$10)</f>
        <v>#VALUE!</v>
      </c>
      <c r="Q257" s="42" t="e" vm="1">
        <f t="shared" si="23"/>
        <v>#VALUE!</v>
      </c>
      <c r="R257" s="42" t="e" vm="1">
        <f t="shared" si="24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19"/>
        <v>#VALUE!</v>
      </c>
      <c r="L258" s="42" t="e" vm="1">
        <f t="shared" si="20"/>
        <v>#VALUE!</v>
      </c>
      <c r="M258" s="42" t="e" vm="2">
        <f>[1]!genUniform($M$9,$M$10)</f>
        <v>#VALUE!</v>
      </c>
      <c r="N258" s="42" t="e" vm="1">
        <f t="shared" si="21"/>
        <v>#VALUE!</v>
      </c>
      <c r="O258" s="42" t="e" vm="1">
        <f t="shared" si="22"/>
        <v>#VALUE!</v>
      </c>
      <c r="P258" s="42" t="e" vm="2">
        <f>[1]!genUniform($P$9,$P$10)</f>
        <v>#VALUE!</v>
      </c>
      <c r="Q258" s="42" t="e" vm="1">
        <f t="shared" si="23"/>
        <v>#VALUE!</v>
      </c>
      <c r="R258" s="42" t="e" vm="1">
        <f t="shared" si="24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19"/>
        <v>#VALUE!</v>
      </c>
      <c r="L259" s="42" t="e" vm="1">
        <f t="shared" si="20"/>
        <v>#VALUE!</v>
      </c>
      <c r="M259" s="42" t="e" vm="2">
        <f>[1]!genUniform($M$9,$M$10)</f>
        <v>#VALUE!</v>
      </c>
      <c r="N259" s="42" t="e" vm="1">
        <f t="shared" si="21"/>
        <v>#VALUE!</v>
      </c>
      <c r="O259" s="42" t="e" vm="1">
        <f t="shared" si="22"/>
        <v>#VALUE!</v>
      </c>
      <c r="P259" s="42" t="e" vm="2">
        <f>[1]!genUniform($P$9,$P$10)</f>
        <v>#VALUE!</v>
      </c>
      <c r="Q259" s="42" t="e" vm="1">
        <f t="shared" si="23"/>
        <v>#VALUE!</v>
      </c>
      <c r="R259" s="42" t="e" vm="1">
        <f t="shared" si="24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19"/>
        <v>#VALUE!</v>
      </c>
      <c r="L260" s="42" t="e" vm="1">
        <f t="shared" si="20"/>
        <v>#VALUE!</v>
      </c>
      <c r="M260" s="42" t="e" vm="2">
        <f>[1]!genUniform($M$9,$M$10)</f>
        <v>#VALUE!</v>
      </c>
      <c r="N260" s="42" t="e" vm="1">
        <f t="shared" si="21"/>
        <v>#VALUE!</v>
      </c>
      <c r="O260" s="42" t="e" vm="1">
        <f t="shared" si="22"/>
        <v>#VALUE!</v>
      </c>
      <c r="P260" s="42" t="e" vm="2">
        <f>[1]!genUniform($P$9,$P$10)</f>
        <v>#VALUE!</v>
      </c>
      <c r="Q260" s="42" t="e" vm="1">
        <f t="shared" si="23"/>
        <v>#VALUE!</v>
      </c>
      <c r="R260" s="42" t="e" vm="1">
        <f t="shared" si="24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19"/>
        <v>#VALUE!</v>
      </c>
      <c r="L261" s="42" t="e" vm="1">
        <f t="shared" si="20"/>
        <v>#VALUE!</v>
      </c>
      <c r="M261" s="42" t="e" vm="2">
        <f>[1]!genUniform($M$9,$M$10)</f>
        <v>#VALUE!</v>
      </c>
      <c r="N261" s="42" t="e" vm="1">
        <f t="shared" si="21"/>
        <v>#VALUE!</v>
      </c>
      <c r="O261" s="42" t="e" vm="1">
        <f t="shared" si="22"/>
        <v>#VALUE!</v>
      </c>
      <c r="P261" s="42" t="e" vm="2">
        <f>[1]!genUniform($P$9,$P$10)</f>
        <v>#VALUE!</v>
      </c>
      <c r="Q261" s="42" t="e" vm="1">
        <f t="shared" si="23"/>
        <v>#VALUE!</v>
      </c>
      <c r="R261" s="42" t="e" vm="1">
        <f t="shared" si="24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19"/>
        <v>#VALUE!</v>
      </c>
      <c r="L262" s="42" t="e" vm="1">
        <f t="shared" si="20"/>
        <v>#VALUE!</v>
      </c>
      <c r="M262" s="42" t="e" vm="2">
        <f>[1]!genUniform($M$9,$M$10)</f>
        <v>#VALUE!</v>
      </c>
      <c r="N262" s="42" t="e" vm="1">
        <f t="shared" si="21"/>
        <v>#VALUE!</v>
      </c>
      <c r="O262" s="42" t="e" vm="1">
        <f t="shared" si="22"/>
        <v>#VALUE!</v>
      </c>
      <c r="P262" s="42" t="e" vm="2">
        <f>[1]!genUniform($P$9,$P$10)</f>
        <v>#VALUE!</v>
      </c>
      <c r="Q262" s="42" t="e" vm="1">
        <f t="shared" si="23"/>
        <v>#VALUE!</v>
      </c>
      <c r="R262" s="42" t="e" vm="1">
        <f t="shared" si="24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BF58F-D1F8-4913-AE0C-2AAC92F78573}">
  <dimension ref="A1:U262"/>
  <sheetViews>
    <sheetView workbookViewId="0">
      <selection activeCell="D11" sqref="D11"/>
    </sheetView>
  </sheetViews>
  <sheetFormatPr defaultColWidth="9.140625" defaultRowHeight="14.45"/>
  <cols>
    <col min="1" max="16384" width="9.140625" style="42"/>
  </cols>
  <sheetData>
    <row r="1" spans="1:21">
      <c r="B1" s="1" t="s">
        <v>49</v>
      </c>
      <c r="L1" s="1"/>
    </row>
    <row r="2" spans="1:21">
      <c r="B2" s="42" t="s">
        <v>50</v>
      </c>
      <c r="C2" s="42" t="e" vm="1">
        <f ca="1">MIN(C$11:INDIRECT(CONCATENATE("C",$O$3+10)))</f>
        <v>#VALUE!</v>
      </c>
      <c r="D2" s="42" t="e" vm="1">
        <f ca="1">MIN(D$11:INDIRECT(CONCATENATE("D",$O$3+10)))</f>
        <v>#VALUE!</v>
      </c>
      <c r="F2" s="42" t="e" vm="1">
        <f ca="1">MIN(F$11:INDIRECT(CONCATENATE("F",$O$3+10)))</f>
        <v>#VALUE!</v>
      </c>
      <c r="G2" s="42" t="e" vm="1">
        <f ca="1">MIN(G$11:INDIRECT(CONCATENATE("G",$O$3+10)))</f>
        <v>#VALUE!</v>
      </c>
      <c r="H2" s="42" t="e" vm="1">
        <f ca="1">MIN(H$11:INDIRECT(CONCATENATE("G",$O$3+10)))</f>
        <v>#VALUE!</v>
      </c>
      <c r="I2" s="42" t="e" vm="1">
        <f>MIN(I$11:I19182)</f>
        <v>#VALUE!</v>
      </c>
      <c r="L2" s="1" t="s">
        <v>51</v>
      </c>
    </row>
    <row r="3" spans="1:21">
      <c r="B3" s="42" t="s">
        <v>52</v>
      </c>
      <c r="C3" s="42" t="e" vm="1">
        <f ca="1">MAX(C$11:INDIRECT(CONCATENATE("C",$O$3+10)))</f>
        <v>#VALUE!</v>
      </c>
      <c r="D3" s="42" t="e" vm="1">
        <f ca="1">MAX(D$11:INDIRECT(CONCATENATE("D",$O$3+10)))</f>
        <v>#VALUE!</v>
      </c>
      <c r="F3" s="42" t="e" vm="1">
        <f ca="1">MAX(F$11:INDIRECT(CONCATENATE("F",$O$3+10)))</f>
        <v>#VALUE!</v>
      </c>
      <c r="G3" s="42" t="e" vm="1">
        <f ca="1">MAX(G$11:INDIRECT(CONCATENATE("G",$O$3+10)))</f>
        <v>#VALUE!</v>
      </c>
      <c r="H3" s="42" t="e" vm="1">
        <f ca="1">MAX(H$11:INDIRECT(CONCATENATE("G",$O$3+10)))</f>
        <v>#VALUE!</v>
      </c>
      <c r="I3" s="42" t="e" vm="1">
        <f>MAX(I$11:I19183)</f>
        <v>#VALUE!</v>
      </c>
      <c r="J3" s="49" t="s">
        <v>53</v>
      </c>
      <c r="K3" s="49"/>
      <c r="L3" s="64">
        <v>3</v>
      </c>
      <c r="N3" s="49" t="s">
        <v>54</v>
      </c>
      <c r="O3" s="64">
        <f>Main!$C$24</f>
        <v>48</v>
      </c>
    </row>
    <row r="4" spans="1:21">
      <c r="B4" s="42" t="s">
        <v>55</v>
      </c>
      <c r="C4" s="42" t="e" vm="1">
        <f ca="1">AVERAGE(C$11:INDIRECT(CONCATENATE("C",$O$3+10)))</f>
        <v>#VALUE!</v>
      </c>
      <c r="D4" s="42" t="e" vm="1">
        <f ca="1">AVERAGE(D$11:INDIRECT(CONCATENATE("D",$O$3+10)))</f>
        <v>#VALUE!</v>
      </c>
      <c r="F4" s="42" t="e" vm="1">
        <f>AVERAGE(F$11:F20003)</f>
        <v>#VALUE!</v>
      </c>
      <c r="G4" s="42" t="e" vm="1">
        <f>AVERAGE(G$11:G20003)</f>
        <v>#VALUE!</v>
      </c>
      <c r="H4" s="42" t="e" vm="1">
        <f ca="1">AVERAGE(H$11:INDIRECT(CONCATENATE("G",$O$3+10)))</f>
        <v>#VALUE!</v>
      </c>
      <c r="I4" s="42" t="e" vm="1">
        <f>AVERAGE(I$11:I19184)</f>
        <v>#VALUE!</v>
      </c>
    </row>
    <row r="5" spans="1:21">
      <c r="B5" s="42" t="s">
        <v>56</v>
      </c>
      <c r="C5" s="42" t="e" vm="1">
        <f ca="1">_xlfn.STDEV.S(C$11:INDIRECT(CONCATENATE("C",$O$3+10)))</f>
        <v>#VALUE!</v>
      </c>
      <c r="D5" s="42" t="e" vm="1">
        <f ca="1">_xlfn.STDEV.S(D$11:INDIRECT(CONCATENATE("D",$O$3+10)))</f>
        <v>#VALUE!</v>
      </c>
      <c r="F5" s="42" t="e" vm="1">
        <f ca="1">_xlfn.STDEV.S(F$11:INDIRECT(CONCATENATE("F",$O$3+10)))</f>
        <v>#VALUE!</v>
      </c>
      <c r="G5" s="42" t="e" vm="1">
        <f ca="1">_xlfn.STDEV.S(G$11:INDIRECT(CONCATENATE("G",$O$3+10)))</f>
        <v>#VALUE!</v>
      </c>
      <c r="H5" s="42" t="e" vm="1">
        <f ca="1">_xlfn.STDEV.S(H$11:INDIRECT(CONCATENATE("G",$O$3+10)))</f>
        <v>#VALUE!</v>
      </c>
      <c r="I5" s="42" t="e" vm="1">
        <f>_xlfn.STDEV.S(I$11:I19185)</f>
        <v>#VALUE!</v>
      </c>
      <c r="J5" s="69" t="s">
        <v>57</v>
      </c>
      <c r="K5" s="69"/>
      <c r="L5" s="69"/>
      <c r="M5" s="69" t="s">
        <v>58</v>
      </c>
      <c r="N5" s="69"/>
      <c r="O5" s="69"/>
      <c r="P5" s="64"/>
      <c r="Q5" s="69" t="s">
        <v>59</v>
      </c>
      <c r="R5" s="69"/>
    </row>
    <row r="6" spans="1:21">
      <c r="K6" s="65" t="s">
        <v>60</v>
      </c>
      <c r="L6" s="64" t="s">
        <v>61</v>
      </c>
      <c r="N6" s="65" t="s">
        <v>60</v>
      </c>
      <c r="O6" s="64" t="s">
        <v>61</v>
      </c>
      <c r="P6" s="64"/>
      <c r="Q6" s="65" t="s">
        <v>60</v>
      </c>
      <c r="R6" s="64" t="s">
        <v>61</v>
      </c>
    </row>
    <row r="7" spans="1:21" ht="14.45" customHeight="1">
      <c r="C7" s="44" t="s">
        <v>62</v>
      </c>
      <c r="D7" s="44"/>
      <c r="E7" s="44"/>
      <c r="F7" s="44"/>
      <c r="G7" s="44"/>
      <c r="H7" s="44"/>
      <c r="K7" s="44" t="e" vm="1">
        <f ca="1">AVERAGE(K11:IF($O$3&gt;1000,K1010,INDIRECT(CONCATENATE("I",$O$3+10))))</f>
        <v>#VALUE!</v>
      </c>
      <c r="L7" s="50" t="e" vm="2">
        <f ca="1">[1]!simOutput(AVERAGE(L11:IF($O$3&gt;1000,L1010,INDIRECT(CONCATENATE("L",$O$3+10)))),"d3N_avg_mle_doses")</f>
        <v>#VALUE!</v>
      </c>
      <c r="M7" s="47"/>
      <c r="N7" s="44" t="e" vm="1">
        <f ca="1">AVERAGE(N11:IF($O$3&gt;1000,N1010,INDIRECT(CONCATENATE("L",$O$3+10))))</f>
        <v>#VALUE!</v>
      </c>
      <c r="O7" s="50" t="e" vm="2">
        <f ca="1">[1]!simOutput(AVERAGE(O11:IF($O$3&gt;1000,O1010,INDIRECT(CONCATENATE("O",$O$3+10)))),"d3N_avg_low_doses")</f>
        <v>#VALUE!</v>
      </c>
      <c r="P7" s="47"/>
      <c r="Q7" s="44" t="e" vm="1">
        <f ca="1">AVERAGE(Q11:IF($O$3&gt;1000,Q1010,INDIRECT(CONCATENATE("O",$O$3+10))))</f>
        <v>#VALUE!</v>
      </c>
      <c r="R7" s="50" t="e" vm="2">
        <f ca="1">[1]!simOutput(AVERAGE(R11:IF($O$3&gt;1000,R1010,INDIRECT(CONCATENATE("R",$O$3+10)))),"d3N_avg_high_doses")</f>
        <v>#VALUE!</v>
      </c>
      <c r="T7" s="68" t="s">
        <v>63</v>
      </c>
      <c r="U7" s="68"/>
    </row>
    <row r="8" spans="1:21">
      <c r="C8" s="44" t="s">
        <v>64</v>
      </c>
      <c r="D8" s="44" t="s">
        <v>65</v>
      </c>
      <c r="E8" s="44"/>
      <c r="F8" s="44"/>
      <c r="G8" s="44" t="s">
        <v>66</v>
      </c>
      <c r="H8" s="44" t="s">
        <v>67</v>
      </c>
      <c r="I8" s="44" t="s">
        <v>68</v>
      </c>
      <c r="J8" s="45" t="s">
        <v>69</v>
      </c>
      <c r="K8" s="45" t="s">
        <v>70</v>
      </c>
      <c r="L8" s="48" t="s">
        <v>71</v>
      </c>
      <c r="M8" s="45" t="s">
        <v>69</v>
      </c>
      <c r="N8" s="45" t="s">
        <v>70</v>
      </c>
      <c r="O8" s="48" t="s">
        <v>71</v>
      </c>
      <c r="P8" s="45" t="s">
        <v>69</v>
      </c>
      <c r="Q8" s="45" t="s">
        <v>70</v>
      </c>
      <c r="R8" s="48" t="s">
        <v>71</v>
      </c>
      <c r="T8" s="68"/>
      <c r="U8" s="68"/>
    </row>
    <row r="9" spans="1:21">
      <c r="B9" s="42" t="s">
        <v>72</v>
      </c>
      <c r="C9" s="43">
        <f>Main!$C$11</f>
        <v>0.05</v>
      </c>
      <c r="D9" s="42">
        <f>IF(Main!$C$7/Main!$C$8=1, 0.99, (Main!$C$7/Main!$C$8))</f>
        <v>0.99</v>
      </c>
      <c r="F9" s="42">
        <f>Main!$C$10/1000</f>
        <v>1.66E-2</v>
      </c>
      <c r="H9" s="42">
        <f>Main!$C$9</f>
        <v>2.5</v>
      </c>
      <c r="I9" s="43">
        <f>Main!$C$13</f>
        <v>68</v>
      </c>
      <c r="J9" s="42">
        <f>'Exposure Means'!$O$5</f>
        <v>0.91018624760262856</v>
      </c>
      <c r="K9" s="43">
        <f>'Exposure Means'!$D$3</f>
        <v>0.11503925223555551</v>
      </c>
      <c r="L9" s="47"/>
      <c r="M9" s="42">
        <f>'Exposure Means'!$O$34</f>
        <v>0.92712454918073439</v>
      </c>
      <c r="N9" s="43">
        <f>'Exposure Means'!$D$32</f>
        <v>0.13202754958828694</v>
      </c>
      <c r="P9" s="42">
        <f>'Exposure Means'!$O$66</f>
        <v>0.89168926355670031</v>
      </c>
      <c r="Q9" s="43">
        <f>'Exposure Means'!$D$64</f>
        <v>9.4027221942472025E-2</v>
      </c>
      <c r="T9" s="68"/>
      <c r="U9" s="68"/>
    </row>
    <row r="10" spans="1:21">
      <c r="B10" s="42" t="s">
        <v>73</v>
      </c>
      <c r="C10" s="42">
        <f>Main!$D$11/3</f>
        <v>9.0000000000000011E-2</v>
      </c>
      <c r="F10" s="42">
        <f>Main!$D$10/3000</f>
        <v>3.6999999999999998E-2</v>
      </c>
      <c r="H10" s="42">
        <f>Main!$D$9/3</f>
        <v>3.3000000000000003</v>
      </c>
      <c r="I10" s="42">
        <f>Main!$D$13/3</f>
        <v>10</v>
      </c>
      <c r="J10" s="42">
        <f>'Exposure Means'!$P$5</f>
        <v>0.99998455779526552</v>
      </c>
      <c r="K10" s="43">
        <f>'Exposure Means'!$D$4</f>
        <v>1.6301820039469554</v>
      </c>
      <c r="L10" s="47"/>
      <c r="M10" s="42">
        <f>'Exposure Means'!$P$34</f>
        <v>0.99999720172594897</v>
      </c>
      <c r="N10" s="43">
        <f>'Exposure Means'!$D$33</f>
        <v>1.4920944760693335</v>
      </c>
      <c r="P10" s="42">
        <f>'Exposure Means'!$P$66</f>
        <v>0.99993104622592976</v>
      </c>
      <c r="Q10" s="43">
        <f>'Exposure Means'!$D$65</f>
        <v>1.7874927680545321</v>
      </c>
      <c r="T10" s="68"/>
      <c r="U10" s="68"/>
    </row>
    <row r="11" spans="1:21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[1]!genBinomial(1,0.65)</f>
        <v>#VALUE!</v>
      </c>
      <c r="F11" s="42" t="e" vm="2">
        <f>[1]!GenLognormal($F$9,$F$10)</f>
        <v>#VALUE!</v>
      </c>
      <c r="G11" s="42" t="e" vm="1">
        <f>E11*F11</f>
        <v>#VALUE!</v>
      </c>
      <c r="H11" s="42" t="e" vm="2">
        <f>[1]!GenLognormal($H$9,$H$10)</f>
        <v>#VALUE!</v>
      </c>
      <c r="I11" s="42" t="e" vm="2">
        <f>[1]!GenLognormal($I$9,$I$10)</f>
        <v>#VALUE!</v>
      </c>
      <c r="J11" s="42" t="e" vm="2">
        <f>[1]!genUniform($J$9,$J$10)</f>
        <v>#VALUE!</v>
      </c>
      <c r="K11" s="42" t="e" vm="1">
        <f>_xlfn.LOGNORM.INV($J11,$K$9,$K$10)</f>
        <v>#VALUE!</v>
      </c>
      <c r="L11" s="42" t="e" vm="1">
        <f>$C11+$D11*K11/$I11+(1-$D11)*$H11*$G11</f>
        <v>#VALUE!</v>
      </c>
      <c r="M11" s="42" t="e" vm="2">
        <f>[1]!genUniform($M$9,$M$10)</f>
        <v>#VALUE!</v>
      </c>
      <c r="N11" s="42" t="e" vm="1">
        <f>_xlfn.LOGNORM.INV($M11,$N$9,$N$10)</f>
        <v>#VALUE!</v>
      </c>
      <c r="O11" s="42" t="e" vm="1">
        <f>$C11+$D11*N11/$I11+(1-$D11)*$H11*$G11</f>
        <v>#VALUE!</v>
      </c>
      <c r="P11" s="42" t="e" vm="2">
        <f>[1]!genUniform($P$9,$P$10)</f>
        <v>#VALUE!</v>
      </c>
      <c r="Q11" s="42" t="e" vm="1">
        <f>_xlfn.LOGNORM.INV($P11,$Q$9,$Q$10)</f>
        <v>#VALUE!</v>
      </c>
      <c r="R11" s="42" t="e" vm="1">
        <f>$C11+$D11*Q11/$I11+(1-$D11)*$H11*$G11</f>
        <v>#VALUE!</v>
      </c>
      <c r="T11" s="68"/>
      <c r="U11" s="68"/>
    </row>
    <row r="12" spans="1:21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[1]!genBinomial(1,0.65)</f>
        <v>#VALUE!</v>
      </c>
      <c r="F12" s="42" t="e" vm="2">
        <f>[1]!GenLognormal($F$9,$F$10)</f>
        <v>#VALUE!</v>
      </c>
      <c r="G12" s="42" t="e" vm="1">
        <f t="shared" ref="G12:G58" si="0">E12*F12</f>
        <v>#VALUE!</v>
      </c>
      <c r="H12" s="42" t="e" vm="2">
        <f>[1]!GenLognormal($H$9,$H$10)</f>
        <v>#VALUE!</v>
      </c>
      <c r="I12" s="42" t="e" vm="2">
        <f>[1]!GenLognormal($I$9,$I$10)</f>
        <v>#VALUE!</v>
      </c>
      <c r="J12" s="42" t="e" vm="2">
        <f>[1]!genUniform($J$9,$J$10)</f>
        <v>#VALUE!</v>
      </c>
      <c r="K12" s="42" t="e" vm="1">
        <f t="shared" ref="K12:K75" si="1">_xlfn.LOGNORM.INV($J12,$K$9,$K$10)</f>
        <v>#VALUE!</v>
      </c>
      <c r="L12" s="42" t="e" vm="1">
        <f t="shared" ref="L12:L75" si="2">$C12+$D12*K12/$I12+(1-$D12)*$H12*$G12</f>
        <v>#VALUE!</v>
      </c>
      <c r="M12" s="42" t="e" vm="2">
        <f>[1]!genUniform($M$9,$M$10)</f>
        <v>#VALUE!</v>
      </c>
      <c r="N12" s="42" t="e" vm="1">
        <f t="shared" ref="N12:N75" si="3">_xlfn.LOGNORM.INV($M12,$N$9,$N$10)</f>
        <v>#VALUE!</v>
      </c>
      <c r="O12" s="42" t="e" vm="1">
        <f t="shared" ref="O12:O75" si="4">$C12+$D12*N12/$I12+(1-$D12)*$H12*$G12</f>
        <v>#VALUE!</v>
      </c>
      <c r="P12" s="42" t="e" vm="2">
        <f>[1]!genUniform($P$9,$P$10)</f>
        <v>#VALUE!</v>
      </c>
      <c r="Q12" s="42" t="e" vm="1">
        <f t="shared" ref="Q12:Q75" si="5">_xlfn.LOGNORM.INV($P12,$Q$9,$Q$10)</f>
        <v>#VALUE!</v>
      </c>
      <c r="R12" s="42" t="e" vm="1">
        <f t="shared" ref="R12:R75" si="6">$C12+$D12*Q12/$I12+(1-$D12)*$H12*$G12</f>
        <v>#VALUE!</v>
      </c>
      <c r="S12" s="46"/>
      <c r="T12" s="68"/>
      <c r="U12" s="68"/>
    </row>
    <row r="13" spans="1:21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[1]!genBinomial(1,0.65)</f>
        <v>#VALUE!</v>
      </c>
      <c r="F13" s="42" t="e" vm="2">
        <f>[1]!GenLognormal($F$9,$F$10)</f>
        <v>#VALUE!</v>
      </c>
      <c r="G13" s="42" t="e" vm="1">
        <f t="shared" si="0"/>
        <v>#VALUE!</v>
      </c>
      <c r="H13" s="42" t="e" vm="2">
        <f>[1]!GenLognormal($H$9,$H$10)</f>
        <v>#VALUE!</v>
      </c>
      <c r="I13" s="42" t="e" vm="2">
        <f>[1]!GenLognormal($I$9,$I$10)</f>
        <v>#VALUE!</v>
      </c>
      <c r="J13" s="42" t="e" vm="2">
        <f>[1]!genUniform($J$9,$J$10)</f>
        <v>#VALUE!</v>
      </c>
      <c r="K13" s="42" t="e" vm="1">
        <f t="shared" si="1"/>
        <v>#VALUE!</v>
      </c>
      <c r="L13" s="42" t="e" vm="1">
        <f t="shared" si="2"/>
        <v>#VALUE!</v>
      </c>
      <c r="M13" s="42" t="e" vm="2">
        <f>[1]!genUniform($M$9,$M$10)</f>
        <v>#VALUE!</v>
      </c>
      <c r="N13" s="42" t="e" vm="1">
        <f t="shared" si="3"/>
        <v>#VALUE!</v>
      </c>
      <c r="O13" s="42" t="e" vm="1">
        <f t="shared" si="4"/>
        <v>#VALUE!</v>
      </c>
      <c r="P13" s="42" t="e" vm="2">
        <f>[1]!genUniform($P$9,$P$10)</f>
        <v>#VALUE!</v>
      </c>
      <c r="Q13" s="42" t="e" vm="1">
        <f t="shared" si="5"/>
        <v>#VALUE!</v>
      </c>
      <c r="R13" s="42" t="e" vm="1">
        <f t="shared" si="6"/>
        <v>#VALUE!</v>
      </c>
      <c r="S13" s="46"/>
      <c r="T13" s="46"/>
      <c r="U13" s="46"/>
    </row>
    <row r="14" spans="1:21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[1]!genBinomial(1,0.65)</f>
        <v>#VALUE!</v>
      </c>
      <c r="F14" s="42" t="e" vm="2">
        <f>[1]!GenLognormal($F$9,$F$10)</f>
        <v>#VALUE!</v>
      </c>
      <c r="G14" s="42" t="e" vm="1">
        <f t="shared" si="0"/>
        <v>#VALUE!</v>
      </c>
      <c r="H14" s="42" t="e" vm="2">
        <f>[1]!GenLognormal($H$9,$H$10)</f>
        <v>#VALUE!</v>
      </c>
      <c r="I14" s="42" t="e" vm="2">
        <f>[1]!GenLognormal($I$9,$I$10)</f>
        <v>#VALUE!</v>
      </c>
      <c r="J14" s="42" t="e" vm="2">
        <f>[1]!genUniform($J$9,$J$10)</f>
        <v>#VALUE!</v>
      </c>
      <c r="K14" s="42" t="e" vm="1">
        <f t="shared" si="1"/>
        <v>#VALUE!</v>
      </c>
      <c r="L14" s="42" t="e" vm="1">
        <f t="shared" si="2"/>
        <v>#VALUE!</v>
      </c>
      <c r="M14" s="42" t="e" vm="2">
        <f>[1]!genUniform($M$9,$M$10)</f>
        <v>#VALUE!</v>
      </c>
      <c r="N14" s="42" t="e" vm="1">
        <f t="shared" si="3"/>
        <v>#VALUE!</v>
      </c>
      <c r="O14" s="42" t="e" vm="1">
        <f t="shared" si="4"/>
        <v>#VALUE!</v>
      </c>
      <c r="P14" s="42" t="e" vm="2">
        <f>[1]!genUniform($P$9,$P$10)</f>
        <v>#VALUE!</v>
      </c>
      <c r="Q14" s="42" t="e" vm="1">
        <f t="shared" si="5"/>
        <v>#VALUE!</v>
      </c>
      <c r="R14" s="42" t="e" vm="1">
        <f t="shared" si="6"/>
        <v>#VALUE!</v>
      </c>
      <c r="S14" s="46"/>
      <c r="T14" s="46"/>
      <c r="U14" s="46"/>
    </row>
    <row r="15" spans="1:21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[1]!genBinomial(1,0.65)</f>
        <v>#VALUE!</v>
      </c>
      <c r="F15" s="42" t="e" vm="2">
        <f>[1]!GenLognormal($F$9,$F$10)</f>
        <v>#VALUE!</v>
      </c>
      <c r="G15" s="42" t="e" vm="1">
        <f t="shared" si="0"/>
        <v>#VALUE!</v>
      </c>
      <c r="H15" s="42" t="e" vm="2">
        <f>[1]!GenLognormal($H$9,$H$10)</f>
        <v>#VALUE!</v>
      </c>
      <c r="I15" s="42" t="e" vm="2">
        <f>[1]!GenLognormal($I$9,$I$10)</f>
        <v>#VALUE!</v>
      </c>
      <c r="J15" s="42" t="e" vm="2">
        <f>[1]!genUniform($J$9,$J$10)</f>
        <v>#VALUE!</v>
      </c>
      <c r="K15" s="42" t="e" vm="1">
        <f t="shared" si="1"/>
        <v>#VALUE!</v>
      </c>
      <c r="L15" s="42" t="e" vm="1">
        <f t="shared" si="2"/>
        <v>#VALUE!</v>
      </c>
      <c r="M15" s="42" t="e" vm="2">
        <f>[1]!genUniform($M$9,$M$10)</f>
        <v>#VALUE!</v>
      </c>
      <c r="N15" s="42" t="e" vm="1">
        <f t="shared" si="3"/>
        <v>#VALUE!</v>
      </c>
      <c r="O15" s="42" t="e" vm="1">
        <f t="shared" si="4"/>
        <v>#VALUE!</v>
      </c>
      <c r="P15" s="42" t="e" vm="2">
        <f>[1]!genUniform($P$9,$P$10)</f>
        <v>#VALUE!</v>
      </c>
      <c r="Q15" s="42" t="e" vm="1">
        <f t="shared" si="5"/>
        <v>#VALUE!</v>
      </c>
      <c r="R15" s="42" t="e" vm="1">
        <f t="shared" si="6"/>
        <v>#VALUE!</v>
      </c>
      <c r="S15" s="46"/>
      <c r="T15" s="46"/>
      <c r="U15" s="46"/>
    </row>
    <row r="16" spans="1:21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[1]!genBinomial(1,0.65)</f>
        <v>#VALUE!</v>
      </c>
      <c r="F16" s="42" t="e" vm="2">
        <f>[1]!GenLognormal($F$9,$F$10)</f>
        <v>#VALUE!</v>
      </c>
      <c r="G16" s="42" t="e" vm="1">
        <f t="shared" si="0"/>
        <v>#VALUE!</v>
      </c>
      <c r="H16" s="42" t="e" vm="2">
        <f>[1]!GenLognormal($H$9,$H$10)</f>
        <v>#VALUE!</v>
      </c>
      <c r="I16" s="42" t="e" vm="2">
        <f>[1]!GenLognormal($I$9,$I$10)</f>
        <v>#VALUE!</v>
      </c>
      <c r="J16" s="42" t="e" vm="2">
        <f>[1]!genUniform($J$9,$J$10)</f>
        <v>#VALUE!</v>
      </c>
      <c r="K16" s="42" t="e" vm="1">
        <f t="shared" si="1"/>
        <v>#VALUE!</v>
      </c>
      <c r="L16" s="42" t="e" vm="1">
        <f t="shared" si="2"/>
        <v>#VALUE!</v>
      </c>
      <c r="M16" s="42" t="e" vm="2">
        <f>[1]!genUniform($M$9,$M$10)</f>
        <v>#VALUE!</v>
      </c>
      <c r="N16" s="42" t="e" vm="1">
        <f t="shared" si="3"/>
        <v>#VALUE!</v>
      </c>
      <c r="O16" s="42" t="e" vm="1">
        <f t="shared" si="4"/>
        <v>#VALUE!</v>
      </c>
      <c r="P16" s="42" t="e" vm="2">
        <f>[1]!genUniform($P$9,$P$10)</f>
        <v>#VALUE!</v>
      </c>
      <c r="Q16" s="42" t="e" vm="1">
        <f t="shared" si="5"/>
        <v>#VALUE!</v>
      </c>
      <c r="R16" s="42" t="e" vm="1">
        <f t="shared" si="6"/>
        <v>#VALUE!</v>
      </c>
      <c r="S16" s="46"/>
      <c r="T16" s="46"/>
      <c r="U16" s="46"/>
    </row>
    <row r="17" spans="1:18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[1]!genBinomial(1,0.65)</f>
        <v>#VALUE!</v>
      </c>
      <c r="F17" s="42" t="e" vm="2">
        <f>[1]!GenLognormal($F$9,$F$10)</f>
        <v>#VALUE!</v>
      </c>
      <c r="G17" s="42" t="e" vm="1">
        <f t="shared" si="0"/>
        <v>#VALUE!</v>
      </c>
      <c r="H17" s="42" t="e" vm="2">
        <f>[1]!GenLognormal($H$9,$H$10)</f>
        <v>#VALUE!</v>
      </c>
      <c r="I17" s="42" t="e" vm="2">
        <f>[1]!GenLognormal($I$9,$I$10)</f>
        <v>#VALUE!</v>
      </c>
      <c r="J17" s="42" t="e" vm="2">
        <f>[1]!genUniform($J$9,$J$10)</f>
        <v>#VALUE!</v>
      </c>
      <c r="K17" s="42" t="e" vm="1">
        <f t="shared" si="1"/>
        <v>#VALUE!</v>
      </c>
      <c r="L17" s="42" t="e" vm="1">
        <f t="shared" si="2"/>
        <v>#VALUE!</v>
      </c>
      <c r="M17" s="42" t="e" vm="2">
        <f>[1]!genUniform($M$9,$M$10)</f>
        <v>#VALUE!</v>
      </c>
      <c r="N17" s="42" t="e" vm="1">
        <f t="shared" si="3"/>
        <v>#VALUE!</v>
      </c>
      <c r="O17" s="42" t="e" vm="1">
        <f t="shared" si="4"/>
        <v>#VALUE!</v>
      </c>
      <c r="P17" s="42" t="e" vm="2">
        <f>[1]!genUniform($P$9,$P$10)</f>
        <v>#VALUE!</v>
      </c>
      <c r="Q17" s="42" t="e" vm="1">
        <f t="shared" si="5"/>
        <v>#VALUE!</v>
      </c>
      <c r="R17" s="42" t="e" vm="1">
        <f t="shared" si="6"/>
        <v>#VALUE!</v>
      </c>
    </row>
    <row r="18" spans="1:18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[1]!genBinomial(1,0.65)</f>
        <v>#VALUE!</v>
      </c>
      <c r="F18" s="42" t="e" vm="2">
        <f>[1]!GenLognormal($F$9,$F$10)</f>
        <v>#VALUE!</v>
      </c>
      <c r="G18" s="42" t="e" vm="1">
        <f t="shared" si="0"/>
        <v>#VALUE!</v>
      </c>
      <c r="H18" s="42" t="e" vm="2">
        <f>[1]!GenLognormal($H$9,$H$10)</f>
        <v>#VALUE!</v>
      </c>
      <c r="I18" s="42" t="e" vm="2">
        <f>[1]!GenLognormal($I$9,$I$10)</f>
        <v>#VALUE!</v>
      </c>
      <c r="J18" s="42" t="e" vm="2">
        <f>[1]!genUniform($J$9,$J$10)</f>
        <v>#VALUE!</v>
      </c>
      <c r="K18" s="42" t="e" vm="1">
        <f t="shared" si="1"/>
        <v>#VALUE!</v>
      </c>
      <c r="L18" s="42" t="e" vm="1">
        <f t="shared" si="2"/>
        <v>#VALUE!</v>
      </c>
      <c r="M18" s="42" t="e" vm="2">
        <f>[1]!genUniform($M$9,$M$10)</f>
        <v>#VALUE!</v>
      </c>
      <c r="N18" s="42" t="e" vm="1">
        <f t="shared" si="3"/>
        <v>#VALUE!</v>
      </c>
      <c r="O18" s="42" t="e" vm="1">
        <f t="shared" si="4"/>
        <v>#VALUE!</v>
      </c>
      <c r="P18" s="42" t="e" vm="2">
        <f>[1]!genUniform($P$9,$P$10)</f>
        <v>#VALUE!</v>
      </c>
      <c r="Q18" s="42" t="e" vm="1">
        <f t="shared" si="5"/>
        <v>#VALUE!</v>
      </c>
      <c r="R18" s="42" t="e" vm="1">
        <f t="shared" si="6"/>
        <v>#VALUE!</v>
      </c>
    </row>
    <row r="19" spans="1:18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[1]!genBinomial(1,0.65)</f>
        <v>#VALUE!</v>
      </c>
      <c r="F19" s="42" t="e" vm="2">
        <f>[1]!GenLognormal($F$9,$F$10)</f>
        <v>#VALUE!</v>
      </c>
      <c r="G19" s="42" t="e" vm="1">
        <f t="shared" si="0"/>
        <v>#VALUE!</v>
      </c>
      <c r="H19" s="42" t="e" vm="2">
        <f>[1]!GenLognormal($H$9,$H$10)</f>
        <v>#VALUE!</v>
      </c>
      <c r="I19" s="42" t="e" vm="2">
        <f>[1]!GenLognormal($I$9,$I$10)</f>
        <v>#VALUE!</v>
      </c>
      <c r="J19" s="42" t="e" vm="2">
        <f>[1]!genUniform($J$9,$J$10)</f>
        <v>#VALUE!</v>
      </c>
      <c r="K19" s="42" t="e" vm="1">
        <f t="shared" si="1"/>
        <v>#VALUE!</v>
      </c>
      <c r="L19" s="42" t="e" vm="1">
        <f t="shared" si="2"/>
        <v>#VALUE!</v>
      </c>
      <c r="M19" s="42" t="e" vm="2">
        <f>[1]!genUniform($M$9,$M$10)</f>
        <v>#VALUE!</v>
      </c>
      <c r="N19" s="42" t="e" vm="1">
        <f t="shared" si="3"/>
        <v>#VALUE!</v>
      </c>
      <c r="O19" s="42" t="e" vm="1">
        <f t="shared" si="4"/>
        <v>#VALUE!</v>
      </c>
      <c r="P19" s="42" t="e" vm="2">
        <f>[1]!genUniform($P$9,$P$10)</f>
        <v>#VALUE!</v>
      </c>
      <c r="Q19" s="42" t="e" vm="1">
        <f t="shared" si="5"/>
        <v>#VALUE!</v>
      </c>
      <c r="R19" s="42" t="e" vm="1">
        <f t="shared" si="6"/>
        <v>#VALUE!</v>
      </c>
    </row>
    <row r="20" spans="1:18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[1]!genBinomial(1,0.65)</f>
        <v>#VALUE!</v>
      </c>
      <c r="F20" s="42" t="e" vm="2">
        <f>[1]!GenLognormal($F$9,$F$10)</f>
        <v>#VALUE!</v>
      </c>
      <c r="G20" s="42" t="e" vm="1">
        <f t="shared" si="0"/>
        <v>#VALUE!</v>
      </c>
      <c r="H20" s="42" t="e" vm="2">
        <f>[1]!GenLognormal($H$9,$H$10)</f>
        <v>#VALUE!</v>
      </c>
      <c r="I20" s="42" t="e" vm="2">
        <f>[1]!GenLognormal($I$9,$I$10)</f>
        <v>#VALUE!</v>
      </c>
      <c r="J20" s="42" t="e" vm="2">
        <f>[1]!genUniform($J$9,$J$10)</f>
        <v>#VALUE!</v>
      </c>
      <c r="K20" s="42" t="e" vm="1">
        <f t="shared" si="1"/>
        <v>#VALUE!</v>
      </c>
      <c r="L20" s="42" t="e" vm="1">
        <f t="shared" si="2"/>
        <v>#VALUE!</v>
      </c>
      <c r="M20" s="42" t="e" vm="2">
        <f>[1]!genUniform($M$9,$M$10)</f>
        <v>#VALUE!</v>
      </c>
      <c r="N20" s="42" t="e" vm="1">
        <f t="shared" si="3"/>
        <v>#VALUE!</v>
      </c>
      <c r="O20" s="42" t="e" vm="1">
        <f t="shared" si="4"/>
        <v>#VALUE!</v>
      </c>
      <c r="P20" s="42" t="e" vm="2">
        <f>[1]!genUniform($P$9,$P$10)</f>
        <v>#VALUE!</v>
      </c>
      <c r="Q20" s="42" t="e" vm="1">
        <f t="shared" si="5"/>
        <v>#VALUE!</v>
      </c>
      <c r="R20" s="42" t="e" vm="1">
        <f t="shared" si="6"/>
        <v>#VALUE!</v>
      </c>
    </row>
    <row r="21" spans="1:18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[1]!genBinomial(1,0.65)</f>
        <v>#VALUE!</v>
      </c>
      <c r="F21" s="42" t="e" vm="2">
        <f>[1]!GenLognormal($F$9,$F$10)</f>
        <v>#VALUE!</v>
      </c>
      <c r="G21" s="42" t="e" vm="1">
        <f t="shared" si="0"/>
        <v>#VALUE!</v>
      </c>
      <c r="H21" s="42" t="e" vm="2">
        <f>[1]!GenLognormal($H$9,$H$10)</f>
        <v>#VALUE!</v>
      </c>
      <c r="I21" s="42" t="e" vm="2">
        <f>[1]!GenLognormal($I$9,$I$10)</f>
        <v>#VALUE!</v>
      </c>
      <c r="J21" s="42" t="e" vm="2">
        <f>[1]!genUniform($J$9,$J$10)</f>
        <v>#VALUE!</v>
      </c>
      <c r="K21" s="42" t="e" vm="1">
        <f t="shared" si="1"/>
        <v>#VALUE!</v>
      </c>
      <c r="L21" s="42" t="e" vm="1">
        <f t="shared" si="2"/>
        <v>#VALUE!</v>
      </c>
      <c r="M21" s="42" t="e" vm="2">
        <f>[1]!genUniform($M$9,$M$10)</f>
        <v>#VALUE!</v>
      </c>
      <c r="N21" s="42" t="e" vm="1">
        <f t="shared" si="3"/>
        <v>#VALUE!</v>
      </c>
      <c r="O21" s="42" t="e" vm="1">
        <f t="shared" si="4"/>
        <v>#VALUE!</v>
      </c>
      <c r="P21" s="42" t="e" vm="2">
        <f>[1]!genUniform($P$9,$P$10)</f>
        <v>#VALUE!</v>
      </c>
      <c r="Q21" s="42" t="e" vm="1">
        <f t="shared" si="5"/>
        <v>#VALUE!</v>
      </c>
      <c r="R21" s="42" t="e" vm="1">
        <f t="shared" si="6"/>
        <v>#VALUE!</v>
      </c>
    </row>
    <row r="22" spans="1:18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[1]!genBinomial(1,0.65)</f>
        <v>#VALUE!</v>
      </c>
      <c r="F22" s="42" t="e" vm="2">
        <f>[1]!GenLognormal($F$9,$F$10)</f>
        <v>#VALUE!</v>
      </c>
      <c r="G22" s="42" t="e" vm="1">
        <f t="shared" si="0"/>
        <v>#VALUE!</v>
      </c>
      <c r="H22" s="42" t="e" vm="2">
        <f>[1]!GenLognormal($H$9,$H$10)</f>
        <v>#VALUE!</v>
      </c>
      <c r="I22" s="42" t="e" vm="2">
        <f>[1]!GenLognormal($I$9,$I$10)</f>
        <v>#VALUE!</v>
      </c>
      <c r="J22" s="42" t="e" vm="2">
        <f>[1]!genUniform($J$9,$J$10)</f>
        <v>#VALUE!</v>
      </c>
      <c r="K22" s="42" t="e" vm="1">
        <f t="shared" si="1"/>
        <v>#VALUE!</v>
      </c>
      <c r="L22" s="42" t="e" vm="1">
        <f t="shared" si="2"/>
        <v>#VALUE!</v>
      </c>
      <c r="M22" s="42" t="e" vm="2">
        <f>[1]!genUniform($M$9,$M$10)</f>
        <v>#VALUE!</v>
      </c>
      <c r="N22" s="42" t="e" vm="1">
        <f t="shared" si="3"/>
        <v>#VALUE!</v>
      </c>
      <c r="O22" s="42" t="e" vm="1">
        <f t="shared" si="4"/>
        <v>#VALUE!</v>
      </c>
      <c r="P22" s="42" t="e" vm="2">
        <f>[1]!genUniform($P$9,$P$10)</f>
        <v>#VALUE!</v>
      </c>
      <c r="Q22" s="42" t="e" vm="1">
        <f t="shared" si="5"/>
        <v>#VALUE!</v>
      </c>
      <c r="R22" s="42" t="e" vm="1">
        <f t="shared" si="6"/>
        <v>#VALUE!</v>
      </c>
    </row>
    <row r="23" spans="1:18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[1]!genBinomial(1,0.65)</f>
        <v>#VALUE!</v>
      </c>
      <c r="F23" s="42" t="e" vm="2">
        <f>[1]!GenLognormal($F$9,$F$10)</f>
        <v>#VALUE!</v>
      </c>
      <c r="G23" s="42" t="e" vm="1">
        <f t="shared" si="0"/>
        <v>#VALUE!</v>
      </c>
      <c r="H23" s="42" t="e" vm="2">
        <f>[1]!GenLognormal($H$9,$H$10)</f>
        <v>#VALUE!</v>
      </c>
      <c r="I23" s="42" t="e" vm="2">
        <f>[1]!GenLognormal($I$9,$I$10)</f>
        <v>#VALUE!</v>
      </c>
      <c r="J23" s="42" t="e" vm="2">
        <f>[1]!genUniform($J$9,$J$10)</f>
        <v>#VALUE!</v>
      </c>
      <c r="K23" s="42" t="e" vm="1">
        <f t="shared" si="1"/>
        <v>#VALUE!</v>
      </c>
      <c r="L23" s="42" t="e" vm="1">
        <f t="shared" si="2"/>
        <v>#VALUE!</v>
      </c>
      <c r="M23" s="42" t="e" vm="2">
        <f>[1]!genUniform($M$9,$M$10)</f>
        <v>#VALUE!</v>
      </c>
      <c r="N23" s="42" t="e" vm="1">
        <f t="shared" si="3"/>
        <v>#VALUE!</v>
      </c>
      <c r="O23" s="42" t="e" vm="1">
        <f t="shared" si="4"/>
        <v>#VALUE!</v>
      </c>
      <c r="P23" s="42" t="e" vm="2">
        <f>[1]!genUniform($P$9,$P$10)</f>
        <v>#VALUE!</v>
      </c>
      <c r="Q23" s="42" t="e" vm="1">
        <f t="shared" si="5"/>
        <v>#VALUE!</v>
      </c>
      <c r="R23" s="42" t="e" vm="1">
        <f t="shared" si="6"/>
        <v>#VALUE!</v>
      </c>
    </row>
    <row r="24" spans="1:18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[1]!genBinomial(1,0.65)</f>
        <v>#VALUE!</v>
      </c>
      <c r="F24" s="42" t="e" vm="2">
        <f>[1]!GenLognormal($F$9,$F$10)</f>
        <v>#VALUE!</v>
      </c>
      <c r="G24" s="42" t="e" vm="1">
        <f t="shared" si="0"/>
        <v>#VALUE!</v>
      </c>
      <c r="H24" s="42" t="e" vm="2">
        <f>[1]!GenLognormal($H$9,$H$10)</f>
        <v>#VALUE!</v>
      </c>
      <c r="I24" s="42" t="e" vm="2">
        <f>[1]!GenLognormal($I$9,$I$10)</f>
        <v>#VALUE!</v>
      </c>
      <c r="J24" s="42" t="e" vm="2">
        <f>[1]!genUniform($J$9,$J$10)</f>
        <v>#VALUE!</v>
      </c>
      <c r="K24" s="42" t="e" vm="1">
        <f t="shared" si="1"/>
        <v>#VALUE!</v>
      </c>
      <c r="L24" s="42" t="e" vm="1">
        <f t="shared" si="2"/>
        <v>#VALUE!</v>
      </c>
      <c r="M24" s="42" t="e" vm="2">
        <f>[1]!genUniform($M$9,$M$10)</f>
        <v>#VALUE!</v>
      </c>
      <c r="N24" s="42" t="e" vm="1">
        <f t="shared" si="3"/>
        <v>#VALUE!</v>
      </c>
      <c r="O24" s="42" t="e" vm="1">
        <f t="shared" si="4"/>
        <v>#VALUE!</v>
      </c>
      <c r="P24" s="42" t="e" vm="2">
        <f>[1]!genUniform($P$9,$P$10)</f>
        <v>#VALUE!</v>
      </c>
      <c r="Q24" s="42" t="e" vm="1">
        <f t="shared" si="5"/>
        <v>#VALUE!</v>
      </c>
      <c r="R24" s="42" t="e" vm="1">
        <f t="shared" si="6"/>
        <v>#VALUE!</v>
      </c>
    </row>
    <row r="25" spans="1:18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[1]!genBinomial(1,0.65)</f>
        <v>#VALUE!</v>
      </c>
      <c r="F25" s="42" t="e" vm="2">
        <f>[1]!GenLognormal($F$9,$F$10)</f>
        <v>#VALUE!</v>
      </c>
      <c r="G25" s="42" t="e" vm="1">
        <f t="shared" si="0"/>
        <v>#VALUE!</v>
      </c>
      <c r="H25" s="42" t="e" vm="2">
        <f>[1]!GenLognormal($H$9,$H$10)</f>
        <v>#VALUE!</v>
      </c>
      <c r="I25" s="42" t="e" vm="2">
        <f>[1]!GenLognormal($I$9,$I$10)</f>
        <v>#VALUE!</v>
      </c>
      <c r="J25" s="42" t="e" vm="2">
        <f>[1]!genUniform($J$9,$J$10)</f>
        <v>#VALUE!</v>
      </c>
      <c r="K25" s="42" t="e" vm="1">
        <f t="shared" si="1"/>
        <v>#VALUE!</v>
      </c>
      <c r="L25" s="42" t="e" vm="1">
        <f t="shared" si="2"/>
        <v>#VALUE!</v>
      </c>
      <c r="M25" s="42" t="e" vm="2">
        <f>[1]!genUniform($M$9,$M$10)</f>
        <v>#VALUE!</v>
      </c>
      <c r="N25" s="42" t="e" vm="1">
        <f t="shared" si="3"/>
        <v>#VALUE!</v>
      </c>
      <c r="O25" s="42" t="e" vm="1">
        <f t="shared" si="4"/>
        <v>#VALUE!</v>
      </c>
      <c r="P25" s="42" t="e" vm="2">
        <f>[1]!genUniform($P$9,$P$10)</f>
        <v>#VALUE!</v>
      </c>
      <c r="Q25" s="42" t="e" vm="1">
        <f t="shared" si="5"/>
        <v>#VALUE!</v>
      </c>
      <c r="R25" s="42" t="e" vm="1">
        <f t="shared" si="6"/>
        <v>#VALUE!</v>
      </c>
    </row>
    <row r="26" spans="1:18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[1]!genBinomial(1,0.65)</f>
        <v>#VALUE!</v>
      </c>
      <c r="F26" s="42" t="e" vm="2">
        <f>[1]!GenLognormal($F$9,$F$10)</f>
        <v>#VALUE!</v>
      </c>
      <c r="G26" s="42" t="e" vm="1">
        <f t="shared" si="0"/>
        <v>#VALUE!</v>
      </c>
      <c r="H26" s="42" t="e" vm="2">
        <f>[1]!GenLognormal($H$9,$H$10)</f>
        <v>#VALUE!</v>
      </c>
      <c r="I26" s="42" t="e" vm="2">
        <f>[1]!GenLognormal($I$9,$I$10)</f>
        <v>#VALUE!</v>
      </c>
      <c r="J26" s="42" t="e" vm="2">
        <f>[1]!genUniform($J$9,$J$10)</f>
        <v>#VALUE!</v>
      </c>
      <c r="K26" s="42" t="e" vm="1">
        <f t="shared" si="1"/>
        <v>#VALUE!</v>
      </c>
      <c r="L26" s="42" t="e" vm="1">
        <f t="shared" si="2"/>
        <v>#VALUE!</v>
      </c>
      <c r="M26" s="42" t="e" vm="2">
        <f>[1]!genUniform($M$9,$M$10)</f>
        <v>#VALUE!</v>
      </c>
      <c r="N26" s="42" t="e" vm="1">
        <f t="shared" si="3"/>
        <v>#VALUE!</v>
      </c>
      <c r="O26" s="42" t="e" vm="1">
        <f t="shared" si="4"/>
        <v>#VALUE!</v>
      </c>
      <c r="P26" s="42" t="e" vm="2">
        <f>[1]!genUniform($P$9,$P$10)</f>
        <v>#VALUE!</v>
      </c>
      <c r="Q26" s="42" t="e" vm="1">
        <f t="shared" si="5"/>
        <v>#VALUE!</v>
      </c>
      <c r="R26" s="42" t="e" vm="1">
        <f t="shared" si="6"/>
        <v>#VALUE!</v>
      </c>
    </row>
    <row r="27" spans="1:18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[1]!genBinomial(1,0.65)</f>
        <v>#VALUE!</v>
      </c>
      <c r="F27" s="42" t="e" vm="2">
        <f>[1]!GenLognormal($F$9,$F$10)</f>
        <v>#VALUE!</v>
      </c>
      <c r="G27" s="42" t="e" vm="1">
        <f t="shared" si="0"/>
        <v>#VALUE!</v>
      </c>
      <c r="H27" s="42" t="e" vm="2">
        <f>[1]!GenLognormal($H$9,$H$10)</f>
        <v>#VALUE!</v>
      </c>
      <c r="I27" s="42" t="e" vm="2">
        <f>[1]!GenLognormal($I$9,$I$10)</f>
        <v>#VALUE!</v>
      </c>
      <c r="J27" s="42" t="e" vm="2">
        <f>[1]!genUniform($J$9,$J$10)</f>
        <v>#VALUE!</v>
      </c>
      <c r="K27" s="42" t="e" vm="1">
        <f t="shared" si="1"/>
        <v>#VALUE!</v>
      </c>
      <c r="L27" s="42" t="e" vm="1">
        <f t="shared" si="2"/>
        <v>#VALUE!</v>
      </c>
      <c r="M27" s="42" t="e" vm="2">
        <f>[1]!genUniform($M$9,$M$10)</f>
        <v>#VALUE!</v>
      </c>
      <c r="N27" s="42" t="e" vm="1">
        <f t="shared" si="3"/>
        <v>#VALUE!</v>
      </c>
      <c r="O27" s="42" t="e" vm="1">
        <f t="shared" si="4"/>
        <v>#VALUE!</v>
      </c>
      <c r="P27" s="42" t="e" vm="2">
        <f>[1]!genUniform($P$9,$P$10)</f>
        <v>#VALUE!</v>
      </c>
      <c r="Q27" s="42" t="e" vm="1">
        <f t="shared" si="5"/>
        <v>#VALUE!</v>
      </c>
      <c r="R27" s="42" t="e" vm="1">
        <f t="shared" si="6"/>
        <v>#VALUE!</v>
      </c>
    </row>
    <row r="28" spans="1:18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[1]!genBinomial(1,0.65)</f>
        <v>#VALUE!</v>
      </c>
      <c r="F28" s="42" t="e" vm="2">
        <f>[1]!GenLognormal($F$9,$F$10)</f>
        <v>#VALUE!</v>
      </c>
      <c r="G28" s="42" t="e" vm="1">
        <f t="shared" si="0"/>
        <v>#VALUE!</v>
      </c>
      <c r="H28" s="42" t="e" vm="2">
        <f>[1]!GenLognormal($H$9,$H$10)</f>
        <v>#VALUE!</v>
      </c>
      <c r="I28" s="42" t="e" vm="2">
        <f>[1]!GenLognormal($I$9,$I$10)</f>
        <v>#VALUE!</v>
      </c>
      <c r="J28" s="42" t="e" vm="2">
        <f>[1]!genUniform($J$9,$J$10)</f>
        <v>#VALUE!</v>
      </c>
      <c r="K28" s="42" t="e" vm="1">
        <f t="shared" si="1"/>
        <v>#VALUE!</v>
      </c>
      <c r="L28" s="42" t="e" vm="1">
        <f t="shared" si="2"/>
        <v>#VALUE!</v>
      </c>
      <c r="M28" s="42" t="e" vm="2">
        <f>[1]!genUniform($M$9,$M$10)</f>
        <v>#VALUE!</v>
      </c>
      <c r="N28" s="42" t="e" vm="1">
        <f t="shared" si="3"/>
        <v>#VALUE!</v>
      </c>
      <c r="O28" s="42" t="e" vm="1">
        <f t="shared" si="4"/>
        <v>#VALUE!</v>
      </c>
      <c r="P28" s="42" t="e" vm="2">
        <f>[1]!genUniform($P$9,$P$10)</f>
        <v>#VALUE!</v>
      </c>
      <c r="Q28" s="42" t="e" vm="1">
        <f t="shared" si="5"/>
        <v>#VALUE!</v>
      </c>
      <c r="R28" s="42" t="e" vm="1">
        <f t="shared" si="6"/>
        <v>#VALUE!</v>
      </c>
    </row>
    <row r="29" spans="1:18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[1]!genBinomial(1,0.65)</f>
        <v>#VALUE!</v>
      </c>
      <c r="F29" s="42" t="e" vm="2">
        <f>[1]!GenLognormal($F$9,$F$10)</f>
        <v>#VALUE!</v>
      </c>
      <c r="G29" s="42" t="e" vm="1">
        <f t="shared" si="0"/>
        <v>#VALUE!</v>
      </c>
      <c r="H29" s="42" t="e" vm="2">
        <f>[1]!GenLognormal($H$9,$H$10)</f>
        <v>#VALUE!</v>
      </c>
      <c r="I29" s="42" t="e" vm="2">
        <f>[1]!GenLognormal($I$9,$I$10)</f>
        <v>#VALUE!</v>
      </c>
      <c r="J29" s="42" t="e" vm="2">
        <f>[1]!genUniform($J$9,$J$10)</f>
        <v>#VALUE!</v>
      </c>
      <c r="K29" s="42" t="e" vm="1">
        <f t="shared" si="1"/>
        <v>#VALUE!</v>
      </c>
      <c r="L29" s="42" t="e" vm="1">
        <f t="shared" si="2"/>
        <v>#VALUE!</v>
      </c>
      <c r="M29" s="42" t="e" vm="2">
        <f>[1]!genUniform($M$9,$M$10)</f>
        <v>#VALUE!</v>
      </c>
      <c r="N29" s="42" t="e" vm="1">
        <f t="shared" si="3"/>
        <v>#VALUE!</v>
      </c>
      <c r="O29" s="42" t="e" vm="1">
        <f t="shared" si="4"/>
        <v>#VALUE!</v>
      </c>
      <c r="P29" s="42" t="e" vm="2">
        <f>[1]!genUniform($P$9,$P$10)</f>
        <v>#VALUE!</v>
      </c>
      <c r="Q29" s="42" t="e" vm="1">
        <f t="shared" si="5"/>
        <v>#VALUE!</v>
      </c>
      <c r="R29" s="42" t="e" vm="1">
        <f t="shared" si="6"/>
        <v>#VALUE!</v>
      </c>
    </row>
    <row r="30" spans="1:18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[1]!genBinomial(1,0.65)</f>
        <v>#VALUE!</v>
      </c>
      <c r="F30" s="42" t="e" vm="2">
        <f>[1]!GenLognormal($F$9,$F$10)</f>
        <v>#VALUE!</v>
      </c>
      <c r="G30" s="42" t="e" vm="1">
        <f t="shared" si="0"/>
        <v>#VALUE!</v>
      </c>
      <c r="H30" s="42" t="e" vm="2">
        <f>[1]!GenLognormal($H$9,$H$10)</f>
        <v>#VALUE!</v>
      </c>
      <c r="I30" s="42" t="e" vm="2">
        <f>[1]!GenLognormal($I$9,$I$10)</f>
        <v>#VALUE!</v>
      </c>
      <c r="J30" s="42" t="e" vm="2">
        <f>[1]!genUniform($J$9,$J$10)</f>
        <v>#VALUE!</v>
      </c>
      <c r="K30" s="42" t="e" vm="1">
        <f t="shared" si="1"/>
        <v>#VALUE!</v>
      </c>
      <c r="L30" s="42" t="e" vm="1">
        <f t="shared" si="2"/>
        <v>#VALUE!</v>
      </c>
      <c r="M30" s="42" t="e" vm="2">
        <f>[1]!genUniform($M$9,$M$10)</f>
        <v>#VALUE!</v>
      </c>
      <c r="N30" s="42" t="e" vm="1">
        <f t="shared" si="3"/>
        <v>#VALUE!</v>
      </c>
      <c r="O30" s="42" t="e" vm="1">
        <f t="shared" si="4"/>
        <v>#VALUE!</v>
      </c>
      <c r="P30" s="42" t="e" vm="2">
        <f>[1]!genUniform($P$9,$P$10)</f>
        <v>#VALUE!</v>
      </c>
      <c r="Q30" s="42" t="e" vm="1">
        <f t="shared" si="5"/>
        <v>#VALUE!</v>
      </c>
      <c r="R30" s="42" t="e" vm="1">
        <f t="shared" si="6"/>
        <v>#VALUE!</v>
      </c>
    </row>
    <row r="31" spans="1:18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[1]!genBinomial(1,0.65)</f>
        <v>#VALUE!</v>
      </c>
      <c r="F31" s="42" t="e" vm="2">
        <f>[1]!GenLognormal($F$9,$F$10)</f>
        <v>#VALUE!</v>
      </c>
      <c r="G31" s="42" t="e" vm="1">
        <f t="shared" si="0"/>
        <v>#VALUE!</v>
      </c>
      <c r="H31" s="42" t="e" vm="2">
        <f>[1]!GenLognormal($H$9,$H$10)</f>
        <v>#VALUE!</v>
      </c>
      <c r="I31" s="42" t="e" vm="2">
        <f>[1]!GenLognormal($I$9,$I$10)</f>
        <v>#VALUE!</v>
      </c>
      <c r="J31" s="42" t="e" vm="2">
        <f>[1]!genUniform($J$9,$J$10)</f>
        <v>#VALUE!</v>
      </c>
      <c r="K31" s="42" t="e" vm="1">
        <f t="shared" si="1"/>
        <v>#VALUE!</v>
      </c>
      <c r="L31" s="42" t="e" vm="1">
        <f t="shared" si="2"/>
        <v>#VALUE!</v>
      </c>
      <c r="M31" s="42" t="e" vm="2">
        <f>[1]!genUniform($M$9,$M$10)</f>
        <v>#VALUE!</v>
      </c>
      <c r="N31" s="42" t="e" vm="1">
        <f t="shared" si="3"/>
        <v>#VALUE!</v>
      </c>
      <c r="O31" s="42" t="e" vm="1">
        <f t="shared" si="4"/>
        <v>#VALUE!</v>
      </c>
      <c r="P31" s="42" t="e" vm="2">
        <f>[1]!genUniform($P$9,$P$10)</f>
        <v>#VALUE!</v>
      </c>
      <c r="Q31" s="42" t="e" vm="1">
        <f t="shared" si="5"/>
        <v>#VALUE!</v>
      </c>
      <c r="R31" s="42" t="e" vm="1">
        <f t="shared" si="6"/>
        <v>#VALUE!</v>
      </c>
    </row>
    <row r="32" spans="1:18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[1]!genBinomial(1,0.65)</f>
        <v>#VALUE!</v>
      </c>
      <c r="F32" s="42" t="e" vm="2">
        <f>[1]!GenLognormal($F$9,$F$10)</f>
        <v>#VALUE!</v>
      </c>
      <c r="G32" s="42" t="e" vm="1">
        <f t="shared" si="0"/>
        <v>#VALUE!</v>
      </c>
      <c r="H32" s="42" t="e" vm="2">
        <f>[1]!GenLognormal($H$9,$H$10)</f>
        <v>#VALUE!</v>
      </c>
      <c r="I32" s="42" t="e" vm="2">
        <f>[1]!GenLognormal($I$9,$I$10)</f>
        <v>#VALUE!</v>
      </c>
      <c r="J32" s="42" t="e" vm="2">
        <f>[1]!genUniform($J$9,$J$10)</f>
        <v>#VALUE!</v>
      </c>
      <c r="K32" s="42" t="e" vm="1">
        <f t="shared" si="1"/>
        <v>#VALUE!</v>
      </c>
      <c r="L32" s="42" t="e" vm="1">
        <f t="shared" si="2"/>
        <v>#VALUE!</v>
      </c>
      <c r="M32" s="42" t="e" vm="2">
        <f>[1]!genUniform($M$9,$M$10)</f>
        <v>#VALUE!</v>
      </c>
      <c r="N32" s="42" t="e" vm="1">
        <f t="shared" si="3"/>
        <v>#VALUE!</v>
      </c>
      <c r="O32" s="42" t="e" vm="1">
        <f t="shared" si="4"/>
        <v>#VALUE!</v>
      </c>
      <c r="P32" s="42" t="e" vm="2">
        <f>[1]!genUniform($P$9,$P$10)</f>
        <v>#VALUE!</v>
      </c>
      <c r="Q32" s="42" t="e" vm="1">
        <f t="shared" si="5"/>
        <v>#VALUE!</v>
      </c>
      <c r="R32" s="42" t="e" vm="1">
        <f t="shared" si="6"/>
        <v>#VALUE!</v>
      </c>
    </row>
    <row r="33" spans="1:18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[1]!genBinomial(1,0.65)</f>
        <v>#VALUE!</v>
      </c>
      <c r="F33" s="42" t="e" vm="2">
        <f>[1]!GenLognormal($F$9,$F$10)</f>
        <v>#VALUE!</v>
      </c>
      <c r="G33" s="42" t="e" vm="1">
        <f t="shared" si="0"/>
        <v>#VALUE!</v>
      </c>
      <c r="H33" s="42" t="e" vm="2">
        <f>[1]!GenLognormal($H$9,$H$10)</f>
        <v>#VALUE!</v>
      </c>
      <c r="I33" s="42" t="e" vm="2">
        <f>[1]!GenLognormal($I$9,$I$10)</f>
        <v>#VALUE!</v>
      </c>
      <c r="J33" s="42" t="e" vm="2">
        <f>[1]!genUniform($J$9,$J$10)</f>
        <v>#VALUE!</v>
      </c>
      <c r="K33" s="42" t="e" vm="1">
        <f t="shared" si="1"/>
        <v>#VALUE!</v>
      </c>
      <c r="L33" s="42" t="e" vm="1">
        <f t="shared" si="2"/>
        <v>#VALUE!</v>
      </c>
      <c r="M33" s="42" t="e" vm="2">
        <f>[1]!genUniform($M$9,$M$10)</f>
        <v>#VALUE!</v>
      </c>
      <c r="N33" s="42" t="e" vm="1">
        <f t="shared" si="3"/>
        <v>#VALUE!</v>
      </c>
      <c r="O33" s="42" t="e" vm="1">
        <f t="shared" si="4"/>
        <v>#VALUE!</v>
      </c>
      <c r="P33" s="42" t="e" vm="2">
        <f>[1]!genUniform($P$9,$P$10)</f>
        <v>#VALUE!</v>
      </c>
      <c r="Q33" s="42" t="e" vm="1">
        <f t="shared" si="5"/>
        <v>#VALUE!</v>
      </c>
      <c r="R33" s="42" t="e" vm="1">
        <f t="shared" si="6"/>
        <v>#VALUE!</v>
      </c>
    </row>
    <row r="34" spans="1:18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[1]!genBinomial(1,0.65)</f>
        <v>#VALUE!</v>
      </c>
      <c r="F34" s="42" t="e" vm="2">
        <f>[1]!GenLognormal($F$9,$F$10)</f>
        <v>#VALUE!</v>
      </c>
      <c r="G34" s="42" t="e" vm="1">
        <f t="shared" si="0"/>
        <v>#VALUE!</v>
      </c>
      <c r="H34" s="42" t="e" vm="2">
        <f>[1]!GenLognormal($H$9,$H$10)</f>
        <v>#VALUE!</v>
      </c>
      <c r="I34" s="42" t="e" vm="2">
        <f>[1]!GenLognormal($I$9,$I$10)</f>
        <v>#VALUE!</v>
      </c>
      <c r="J34" s="42" t="e" vm="2">
        <f>[1]!genUniform($J$9,$J$10)</f>
        <v>#VALUE!</v>
      </c>
      <c r="K34" s="42" t="e" vm="1">
        <f t="shared" si="1"/>
        <v>#VALUE!</v>
      </c>
      <c r="L34" s="42" t="e" vm="1">
        <f t="shared" si="2"/>
        <v>#VALUE!</v>
      </c>
      <c r="M34" s="42" t="e" vm="2">
        <f>[1]!genUniform($M$9,$M$10)</f>
        <v>#VALUE!</v>
      </c>
      <c r="N34" s="42" t="e" vm="1">
        <f t="shared" si="3"/>
        <v>#VALUE!</v>
      </c>
      <c r="O34" s="42" t="e" vm="1">
        <f t="shared" si="4"/>
        <v>#VALUE!</v>
      </c>
      <c r="P34" s="42" t="e" vm="2">
        <f>[1]!genUniform($P$9,$P$10)</f>
        <v>#VALUE!</v>
      </c>
      <c r="Q34" s="42" t="e" vm="1">
        <f t="shared" si="5"/>
        <v>#VALUE!</v>
      </c>
      <c r="R34" s="42" t="e" vm="1">
        <f t="shared" si="6"/>
        <v>#VALUE!</v>
      </c>
    </row>
    <row r="35" spans="1:18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[1]!genBinomial(1,0.65)</f>
        <v>#VALUE!</v>
      </c>
      <c r="F35" s="42" t="e" vm="2">
        <f>[1]!GenLognormal($F$9,$F$10)</f>
        <v>#VALUE!</v>
      </c>
      <c r="G35" s="42" t="e" vm="1">
        <f t="shared" si="0"/>
        <v>#VALUE!</v>
      </c>
      <c r="H35" s="42" t="e" vm="2">
        <f>[1]!GenLognormal($H$9,$H$10)</f>
        <v>#VALUE!</v>
      </c>
      <c r="I35" s="42" t="e" vm="2">
        <f>[1]!GenLognormal($I$9,$I$10)</f>
        <v>#VALUE!</v>
      </c>
      <c r="J35" s="42" t="e" vm="2">
        <f>[1]!genUniform($J$9,$J$10)</f>
        <v>#VALUE!</v>
      </c>
      <c r="K35" s="42" t="e" vm="1">
        <f t="shared" si="1"/>
        <v>#VALUE!</v>
      </c>
      <c r="L35" s="42" t="e" vm="1">
        <f t="shared" si="2"/>
        <v>#VALUE!</v>
      </c>
      <c r="M35" s="42" t="e" vm="2">
        <f>[1]!genUniform($M$9,$M$10)</f>
        <v>#VALUE!</v>
      </c>
      <c r="N35" s="42" t="e" vm="1">
        <f t="shared" si="3"/>
        <v>#VALUE!</v>
      </c>
      <c r="O35" s="42" t="e" vm="1">
        <f t="shared" si="4"/>
        <v>#VALUE!</v>
      </c>
      <c r="P35" s="42" t="e" vm="2">
        <f>[1]!genUniform($P$9,$P$10)</f>
        <v>#VALUE!</v>
      </c>
      <c r="Q35" s="42" t="e" vm="1">
        <f t="shared" si="5"/>
        <v>#VALUE!</v>
      </c>
      <c r="R35" s="42" t="e" vm="1">
        <f t="shared" si="6"/>
        <v>#VALUE!</v>
      </c>
    </row>
    <row r="36" spans="1:18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[1]!genBinomial(1,0.65)</f>
        <v>#VALUE!</v>
      </c>
      <c r="F36" s="42" t="e" vm="2">
        <f>[1]!GenLognormal($F$9,$F$10)</f>
        <v>#VALUE!</v>
      </c>
      <c r="G36" s="42" t="e" vm="1">
        <f t="shared" si="0"/>
        <v>#VALUE!</v>
      </c>
      <c r="H36" s="42" t="e" vm="2">
        <f>[1]!GenLognormal($H$9,$H$10)</f>
        <v>#VALUE!</v>
      </c>
      <c r="I36" s="42" t="e" vm="2">
        <f>[1]!GenLognormal($I$9,$I$10)</f>
        <v>#VALUE!</v>
      </c>
      <c r="J36" s="42" t="e" vm="2">
        <f>[1]!genUniform($J$9,$J$10)</f>
        <v>#VALUE!</v>
      </c>
      <c r="K36" s="42" t="e" vm="1">
        <f t="shared" si="1"/>
        <v>#VALUE!</v>
      </c>
      <c r="L36" s="42" t="e" vm="1">
        <f t="shared" si="2"/>
        <v>#VALUE!</v>
      </c>
      <c r="M36" s="42" t="e" vm="2">
        <f>[1]!genUniform($M$9,$M$10)</f>
        <v>#VALUE!</v>
      </c>
      <c r="N36" s="42" t="e" vm="1">
        <f t="shared" si="3"/>
        <v>#VALUE!</v>
      </c>
      <c r="O36" s="42" t="e" vm="1">
        <f t="shared" si="4"/>
        <v>#VALUE!</v>
      </c>
      <c r="P36" s="42" t="e" vm="2">
        <f>[1]!genUniform($P$9,$P$10)</f>
        <v>#VALUE!</v>
      </c>
      <c r="Q36" s="42" t="e" vm="1">
        <f t="shared" si="5"/>
        <v>#VALUE!</v>
      </c>
      <c r="R36" s="42" t="e" vm="1">
        <f t="shared" si="6"/>
        <v>#VALUE!</v>
      </c>
    </row>
    <row r="37" spans="1:18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[1]!genBinomial(1,0.65)</f>
        <v>#VALUE!</v>
      </c>
      <c r="F37" s="42" t="e" vm="2">
        <f>[1]!GenLognormal($F$9,$F$10)</f>
        <v>#VALUE!</v>
      </c>
      <c r="G37" s="42" t="e" vm="1">
        <f t="shared" si="0"/>
        <v>#VALUE!</v>
      </c>
      <c r="H37" s="42" t="e" vm="2">
        <f>[1]!GenLognormal($H$9,$H$10)</f>
        <v>#VALUE!</v>
      </c>
      <c r="I37" s="42" t="e" vm="2">
        <f>[1]!GenLognormal($I$9,$I$10)</f>
        <v>#VALUE!</v>
      </c>
      <c r="J37" s="42" t="e" vm="2">
        <f>[1]!genUniform($J$9,$J$10)</f>
        <v>#VALUE!</v>
      </c>
      <c r="K37" s="42" t="e" vm="1">
        <f t="shared" si="1"/>
        <v>#VALUE!</v>
      </c>
      <c r="L37" s="42" t="e" vm="1">
        <f t="shared" si="2"/>
        <v>#VALUE!</v>
      </c>
      <c r="M37" s="42" t="e" vm="2">
        <f>[1]!genUniform($M$9,$M$10)</f>
        <v>#VALUE!</v>
      </c>
      <c r="N37" s="42" t="e" vm="1">
        <f t="shared" si="3"/>
        <v>#VALUE!</v>
      </c>
      <c r="O37" s="42" t="e" vm="1">
        <f t="shared" si="4"/>
        <v>#VALUE!</v>
      </c>
      <c r="P37" s="42" t="e" vm="2">
        <f>[1]!genUniform($P$9,$P$10)</f>
        <v>#VALUE!</v>
      </c>
      <c r="Q37" s="42" t="e" vm="1">
        <f t="shared" si="5"/>
        <v>#VALUE!</v>
      </c>
      <c r="R37" s="42" t="e" vm="1">
        <f t="shared" si="6"/>
        <v>#VALUE!</v>
      </c>
    </row>
    <row r="38" spans="1:18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[1]!genBinomial(1,0.65)</f>
        <v>#VALUE!</v>
      </c>
      <c r="F38" s="42" t="e" vm="2">
        <f>[1]!GenLognormal($F$9,$F$10)</f>
        <v>#VALUE!</v>
      </c>
      <c r="G38" s="42" t="e" vm="1">
        <f t="shared" si="0"/>
        <v>#VALUE!</v>
      </c>
      <c r="H38" s="42" t="e" vm="2">
        <f>[1]!GenLognormal($H$9,$H$10)</f>
        <v>#VALUE!</v>
      </c>
      <c r="I38" s="42" t="e" vm="2">
        <f>[1]!GenLognormal($I$9,$I$10)</f>
        <v>#VALUE!</v>
      </c>
      <c r="J38" s="42" t="e" vm="2">
        <f>[1]!genUniform($J$9,$J$10)</f>
        <v>#VALUE!</v>
      </c>
      <c r="K38" s="42" t="e" vm="1">
        <f t="shared" si="1"/>
        <v>#VALUE!</v>
      </c>
      <c r="L38" s="42" t="e" vm="1">
        <f t="shared" si="2"/>
        <v>#VALUE!</v>
      </c>
      <c r="M38" s="42" t="e" vm="2">
        <f>[1]!genUniform($M$9,$M$10)</f>
        <v>#VALUE!</v>
      </c>
      <c r="N38" s="42" t="e" vm="1">
        <f t="shared" si="3"/>
        <v>#VALUE!</v>
      </c>
      <c r="O38" s="42" t="e" vm="1">
        <f t="shared" si="4"/>
        <v>#VALUE!</v>
      </c>
      <c r="P38" s="42" t="e" vm="2">
        <f>[1]!genUniform($P$9,$P$10)</f>
        <v>#VALUE!</v>
      </c>
      <c r="Q38" s="42" t="e" vm="1">
        <f t="shared" si="5"/>
        <v>#VALUE!</v>
      </c>
      <c r="R38" s="42" t="e" vm="1">
        <f t="shared" si="6"/>
        <v>#VALUE!</v>
      </c>
    </row>
    <row r="39" spans="1:18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[1]!genBinomial(1,0.65)</f>
        <v>#VALUE!</v>
      </c>
      <c r="F39" s="42" t="e" vm="2">
        <f>[1]!GenLognormal($F$9,$F$10)</f>
        <v>#VALUE!</v>
      </c>
      <c r="G39" s="42" t="e" vm="1">
        <f t="shared" si="0"/>
        <v>#VALUE!</v>
      </c>
      <c r="H39" s="42" t="e" vm="2">
        <f>[1]!GenLognormal($H$9,$H$10)</f>
        <v>#VALUE!</v>
      </c>
      <c r="I39" s="42" t="e" vm="2">
        <f>[1]!GenLognormal($I$9,$I$10)</f>
        <v>#VALUE!</v>
      </c>
      <c r="J39" s="42" t="e" vm="2">
        <f>[1]!genUniform($J$9,$J$10)</f>
        <v>#VALUE!</v>
      </c>
      <c r="K39" s="42" t="e" vm="1">
        <f t="shared" si="1"/>
        <v>#VALUE!</v>
      </c>
      <c r="L39" s="42" t="e" vm="1">
        <f t="shared" si="2"/>
        <v>#VALUE!</v>
      </c>
      <c r="M39" s="42" t="e" vm="2">
        <f>[1]!genUniform($M$9,$M$10)</f>
        <v>#VALUE!</v>
      </c>
      <c r="N39" s="42" t="e" vm="1">
        <f t="shared" si="3"/>
        <v>#VALUE!</v>
      </c>
      <c r="O39" s="42" t="e" vm="1">
        <f t="shared" si="4"/>
        <v>#VALUE!</v>
      </c>
      <c r="P39" s="42" t="e" vm="2">
        <f>[1]!genUniform($P$9,$P$10)</f>
        <v>#VALUE!</v>
      </c>
      <c r="Q39" s="42" t="e" vm="1">
        <f t="shared" si="5"/>
        <v>#VALUE!</v>
      </c>
      <c r="R39" s="42" t="e" vm="1">
        <f t="shared" si="6"/>
        <v>#VALUE!</v>
      </c>
    </row>
    <row r="40" spans="1:18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[1]!genBinomial(1,0.65)</f>
        <v>#VALUE!</v>
      </c>
      <c r="F40" s="42" t="e" vm="2">
        <f>[1]!GenLognormal($F$9,$F$10)</f>
        <v>#VALUE!</v>
      </c>
      <c r="G40" s="42" t="e" vm="1">
        <f t="shared" si="0"/>
        <v>#VALUE!</v>
      </c>
      <c r="H40" s="42" t="e" vm="2">
        <f>[1]!GenLognormal($H$9,$H$10)</f>
        <v>#VALUE!</v>
      </c>
      <c r="I40" s="42" t="e" vm="2">
        <f>[1]!GenLognormal($I$9,$I$10)</f>
        <v>#VALUE!</v>
      </c>
      <c r="J40" s="42" t="e" vm="2">
        <f>[1]!genUniform($J$9,$J$10)</f>
        <v>#VALUE!</v>
      </c>
      <c r="K40" s="42" t="e" vm="1">
        <f t="shared" si="1"/>
        <v>#VALUE!</v>
      </c>
      <c r="L40" s="42" t="e" vm="1">
        <f t="shared" si="2"/>
        <v>#VALUE!</v>
      </c>
      <c r="M40" s="42" t="e" vm="2">
        <f>[1]!genUniform($M$9,$M$10)</f>
        <v>#VALUE!</v>
      </c>
      <c r="N40" s="42" t="e" vm="1">
        <f t="shared" si="3"/>
        <v>#VALUE!</v>
      </c>
      <c r="O40" s="42" t="e" vm="1">
        <f t="shared" si="4"/>
        <v>#VALUE!</v>
      </c>
      <c r="P40" s="42" t="e" vm="2">
        <f>[1]!genUniform($P$9,$P$10)</f>
        <v>#VALUE!</v>
      </c>
      <c r="Q40" s="42" t="e" vm="1">
        <f t="shared" si="5"/>
        <v>#VALUE!</v>
      </c>
      <c r="R40" s="42" t="e" vm="1">
        <f t="shared" si="6"/>
        <v>#VALUE!</v>
      </c>
    </row>
    <row r="41" spans="1:18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[1]!genBinomial(1,0.65)</f>
        <v>#VALUE!</v>
      </c>
      <c r="F41" s="42" t="e" vm="2">
        <f>[1]!GenLognormal($F$9,$F$10)</f>
        <v>#VALUE!</v>
      </c>
      <c r="G41" s="42" t="e" vm="1">
        <f t="shared" si="0"/>
        <v>#VALUE!</v>
      </c>
      <c r="H41" s="42" t="e" vm="2">
        <f>[1]!GenLognormal($H$9,$H$10)</f>
        <v>#VALUE!</v>
      </c>
      <c r="I41" s="42" t="e" vm="2">
        <f>[1]!GenLognormal($I$9,$I$10)</f>
        <v>#VALUE!</v>
      </c>
      <c r="J41" s="42" t="e" vm="2">
        <f>[1]!genUniform($J$9,$J$10)</f>
        <v>#VALUE!</v>
      </c>
      <c r="K41" s="42" t="e" vm="1">
        <f t="shared" si="1"/>
        <v>#VALUE!</v>
      </c>
      <c r="L41" s="42" t="e" vm="1">
        <f t="shared" si="2"/>
        <v>#VALUE!</v>
      </c>
      <c r="M41" s="42" t="e" vm="2">
        <f>[1]!genUniform($M$9,$M$10)</f>
        <v>#VALUE!</v>
      </c>
      <c r="N41" s="42" t="e" vm="1">
        <f t="shared" si="3"/>
        <v>#VALUE!</v>
      </c>
      <c r="O41" s="42" t="e" vm="1">
        <f t="shared" si="4"/>
        <v>#VALUE!</v>
      </c>
      <c r="P41" s="42" t="e" vm="2">
        <f>[1]!genUniform($P$9,$P$10)</f>
        <v>#VALUE!</v>
      </c>
      <c r="Q41" s="42" t="e" vm="1">
        <f t="shared" si="5"/>
        <v>#VALUE!</v>
      </c>
      <c r="R41" s="42" t="e" vm="1">
        <f t="shared" si="6"/>
        <v>#VALUE!</v>
      </c>
    </row>
    <row r="42" spans="1:18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[1]!genBinomial(1,0.65)</f>
        <v>#VALUE!</v>
      </c>
      <c r="F42" s="42" t="e" vm="2">
        <f>[1]!GenLognormal($F$9,$F$10)</f>
        <v>#VALUE!</v>
      </c>
      <c r="G42" s="42" t="e" vm="1">
        <f t="shared" si="0"/>
        <v>#VALUE!</v>
      </c>
      <c r="H42" s="42" t="e" vm="2">
        <f>[1]!GenLognormal($H$9,$H$10)</f>
        <v>#VALUE!</v>
      </c>
      <c r="I42" s="42" t="e" vm="2">
        <f>[1]!GenLognormal($I$9,$I$10)</f>
        <v>#VALUE!</v>
      </c>
      <c r="J42" s="42" t="e" vm="2">
        <f>[1]!genUniform($J$9,$J$10)</f>
        <v>#VALUE!</v>
      </c>
      <c r="K42" s="42" t="e" vm="1">
        <f t="shared" si="1"/>
        <v>#VALUE!</v>
      </c>
      <c r="L42" s="42" t="e" vm="1">
        <f t="shared" si="2"/>
        <v>#VALUE!</v>
      </c>
      <c r="M42" s="42" t="e" vm="2">
        <f>[1]!genUniform($M$9,$M$10)</f>
        <v>#VALUE!</v>
      </c>
      <c r="N42" s="42" t="e" vm="1">
        <f t="shared" si="3"/>
        <v>#VALUE!</v>
      </c>
      <c r="O42" s="42" t="e" vm="1">
        <f t="shared" si="4"/>
        <v>#VALUE!</v>
      </c>
      <c r="P42" s="42" t="e" vm="2">
        <f>[1]!genUniform($P$9,$P$10)</f>
        <v>#VALUE!</v>
      </c>
      <c r="Q42" s="42" t="e" vm="1">
        <f t="shared" si="5"/>
        <v>#VALUE!</v>
      </c>
      <c r="R42" s="42" t="e" vm="1">
        <f t="shared" si="6"/>
        <v>#VALUE!</v>
      </c>
    </row>
    <row r="43" spans="1:18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[1]!genBinomial(1,0.65)</f>
        <v>#VALUE!</v>
      </c>
      <c r="F43" s="42" t="e" vm="2">
        <f>[1]!GenLognormal($F$9,$F$10)</f>
        <v>#VALUE!</v>
      </c>
      <c r="G43" s="42" t="e" vm="1">
        <f t="shared" si="0"/>
        <v>#VALUE!</v>
      </c>
      <c r="H43" s="42" t="e" vm="2">
        <f>[1]!GenLognormal($H$9,$H$10)</f>
        <v>#VALUE!</v>
      </c>
      <c r="I43" s="42" t="e" vm="2">
        <f>[1]!GenLognormal($I$9,$I$10)</f>
        <v>#VALUE!</v>
      </c>
      <c r="J43" s="42" t="e" vm="2">
        <f>[1]!genUniform($J$9,$J$10)</f>
        <v>#VALUE!</v>
      </c>
      <c r="K43" s="42" t="e" vm="1">
        <f t="shared" si="1"/>
        <v>#VALUE!</v>
      </c>
      <c r="L43" s="42" t="e" vm="1">
        <f t="shared" si="2"/>
        <v>#VALUE!</v>
      </c>
      <c r="M43" s="42" t="e" vm="2">
        <f>[1]!genUniform($M$9,$M$10)</f>
        <v>#VALUE!</v>
      </c>
      <c r="N43" s="42" t="e" vm="1">
        <f t="shared" si="3"/>
        <v>#VALUE!</v>
      </c>
      <c r="O43" s="42" t="e" vm="1">
        <f t="shared" si="4"/>
        <v>#VALUE!</v>
      </c>
      <c r="P43" s="42" t="e" vm="2">
        <f>[1]!genUniform($P$9,$P$10)</f>
        <v>#VALUE!</v>
      </c>
      <c r="Q43" s="42" t="e" vm="1">
        <f t="shared" si="5"/>
        <v>#VALUE!</v>
      </c>
      <c r="R43" s="42" t="e" vm="1">
        <f t="shared" si="6"/>
        <v>#VALUE!</v>
      </c>
    </row>
    <row r="44" spans="1:18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[1]!genBinomial(1,0.65)</f>
        <v>#VALUE!</v>
      </c>
      <c r="F44" s="42" t="e" vm="2">
        <f>[1]!GenLognormal($F$9,$F$10)</f>
        <v>#VALUE!</v>
      </c>
      <c r="G44" s="42" t="e" vm="1">
        <f t="shared" si="0"/>
        <v>#VALUE!</v>
      </c>
      <c r="H44" s="42" t="e" vm="2">
        <f>[1]!GenLognormal($H$9,$H$10)</f>
        <v>#VALUE!</v>
      </c>
      <c r="I44" s="42" t="e" vm="2">
        <f>[1]!GenLognormal($I$9,$I$10)</f>
        <v>#VALUE!</v>
      </c>
      <c r="J44" s="42" t="e" vm="2">
        <f>[1]!genUniform($J$9,$J$10)</f>
        <v>#VALUE!</v>
      </c>
      <c r="K44" s="42" t="e" vm="1">
        <f t="shared" si="1"/>
        <v>#VALUE!</v>
      </c>
      <c r="L44" s="42" t="e" vm="1">
        <f t="shared" si="2"/>
        <v>#VALUE!</v>
      </c>
      <c r="M44" s="42" t="e" vm="2">
        <f>[1]!genUniform($M$9,$M$10)</f>
        <v>#VALUE!</v>
      </c>
      <c r="N44" s="42" t="e" vm="1">
        <f t="shared" si="3"/>
        <v>#VALUE!</v>
      </c>
      <c r="O44" s="42" t="e" vm="1">
        <f t="shared" si="4"/>
        <v>#VALUE!</v>
      </c>
      <c r="P44" s="42" t="e" vm="2">
        <f>[1]!genUniform($P$9,$P$10)</f>
        <v>#VALUE!</v>
      </c>
      <c r="Q44" s="42" t="e" vm="1">
        <f t="shared" si="5"/>
        <v>#VALUE!</v>
      </c>
      <c r="R44" s="42" t="e" vm="1">
        <f t="shared" si="6"/>
        <v>#VALUE!</v>
      </c>
    </row>
    <row r="45" spans="1:18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[1]!genBinomial(1,0.65)</f>
        <v>#VALUE!</v>
      </c>
      <c r="F45" s="42" t="e" vm="2">
        <f>[1]!GenLognormal($F$9,$F$10)</f>
        <v>#VALUE!</v>
      </c>
      <c r="G45" s="42" t="e" vm="1">
        <f t="shared" si="0"/>
        <v>#VALUE!</v>
      </c>
      <c r="H45" s="42" t="e" vm="2">
        <f>[1]!GenLognormal($H$9,$H$10)</f>
        <v>#VALUE!</v>
      </c>
      <c r="I45" s="42" t="e" vm="2">
        <f>[1]!GenLognormal($I$9,$I$10)</f>
        <v>#VALUE!</v>
      </c>
      <c r="J45" s="42" t="e" vm="2">
        <f>[1]!genUniform($J$9,$J$10)</f>
        <v>#VALUE!</v>
      </c>
      <c r="K45" s="42" t="e" vm="1">
        <f t="shared" si="1"/>
        <v>#VALUE!</v>
      </c>
      <c r="L45" s="42" t="e" vm="1">
        <f t="shared" si="2"/>
        <v>#VALUE!</v>
      </c>
      <c r="M45" s="42" t="e" vm="2">
        <f>[1]!genUniform($M$9,$M$10)</f>
        <v>#VALUE!</v>
      </c>
      <c r="N45" s="42" t="e" vm="1">
        <f t="shared" si="3"/>
        <v>#VALUE!</v>
      </c>
      <c r="O45" s="42" t="e" vm="1">
        <f t="shared" si="4"/>
        <v>#VALUE!</v>
      </c>
      <c r="P45" s="42" t="e" vm="2">
        <f>[1]!genUniform($P$9,$P$10)</f>
        <v>#VALUE!</v>
      </c>
      <c r="Q45" s="42" t="e" vm="1">
        <f t="shared" si="5"/>
        <v>#VALUE!</v>
      </c>
      <c r="R45" s="42" t="e" vm="1">
        <f t="shared" si="6"/>
        <v>#VALUE!</v>
      </c>
    </row>
    <row r="46" spans="1:18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[1]!genBinomial(1,0.65)</f>
        <v>#VALUE!</v>
      </c>
      <c r="F46" s="42" t="e" vm="2">
        <f>[1]!GenLognormal($F$9,$F$10)</f>
        <v>#VALUE!</v>
      </c>
      <c r="G46" s="42" t="e" vm="1">
        <f t="shared" si="0"/>
        <v>#VALUE!</v>
      </c>
      <c r="H46" s="42" t="e" vm="2">
        <f>[1]!GenLognormal($H$9,$H$10)</f>
        <v>#VALUE!</v>
      </c>
      <c r="I46" s="42" t="e" vm="2">
        <f>[1]!GenLognormal($I$9,$I$10)</f>
        <v>#VALUE!</v>
      </c>
      <c r="J46" s="42" t="e" vm="2">
        <f>[1]!genUniform($J$9,$J$10)</f>
        <v>#VALUE!</v>
      </c>
      <c r="K46" s="42" t="e" vm="1">
        <f t="shared" si="1"/>
        <v>#VALUE!</v>
      </c>
      <c r="L46" s="42" t="e" vm="1">
        <f t="shared" si="2"/>
        <v>#VALUE!</v>
      </c>
      <c r="M46" s="42" t="e" vm="2">
        <f>[1]!genUniform($M$9,$M$10)</f>
        <v>#VALUE!</v>
      </c>
      <c r="N46" s="42" t="e" vm="1">
        <f t="shared" si="3"/>
        <v>#VALUE!</v>
      </c>
      <c r="O46" s="42" t="e" vm="1">
        <f t="shared" si="4"/>
        <v>#VALUE!</v>
      </c>
      <c r="P46" s="42" t="e" vm="2">
        <f>[1]!genUniform($P$9,$P$10)</f>
        <v>#VALUE!</v>
      </c>
      <c r="Q46" s="42" t="e" vm="1">
        <f t="shared" si="5"/>
        <v>#VALUE!</v>
      </c>
      <c r="R46" s="42" t="e" vm="1">
        <f t="shared" si="6"/>
        <v>#VALUE!</v>
      </c>
    </row>
    <row r="47" spans="1:18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[1]!genBinomial(1,0.65)</f>
        <v>#VALUE!</v>
      </c>
      <c r="F47" s="42" t="e" vm="2">
        <f>[1]!GenLognormal($F$9,$F$10)</f>
        <v>#VALUE!</v>
      </c>
      <c r="G47" s="42" t="e" vm="1">
        <f t="shared" si="0"/>
        <v>#VALUE!</v>
      </c>
      <c r="H47" s="42" t="e" vm="2">
        <f>[1]!GenLognormal($H$9,$H$10)</f>
        <v>#VALUE!</v>
      </c>
      <c r="I47" s="42" t="e" vm="2">
        <f>[1]!GenLognormal($I$9,$I$10)</f>
        <v>#VALUE!</v>
      </c>
      <c r="J47" s="42" t="e" vm="2">
        <f>[1]!genUniform($J$9,$J$10)</f>
        <v>#VALUE!</v>
      </c>
      <c r="K47" s="42" t="e" vm="1">
        <f t="shared" si="1"/>
        <v>#VALUE!</v>
      </c>
      <c r="L47" s="42" t="e" vm="1">
        <f t="shared" si="2"/>
        <v>#VALUE!</v>
      </c>
      <c r="M47" s="42" t="e" vm="2">
        <f>[1]!genUniform($M$9,$M$10)</f>
        <v>#VALUE!</v>
      </c>
      <c r="N47" s="42" t="e" vm="1">
        <f t="shared" si="3"/>
        <v>#VALUE!</v>
      </c>
      <c r="O47" s="42" t="e" vm="1">
        <f t="shared" si="4"/>
        <v>#VALUE!</v>
      </c>
      <c r="P47" s="42" t="e" vm="2">
        <f>[1]!genUniform($P$9,$P$10)</f>
        <v>#VALUE!</v>
      </c>
      <c r="Q47" s="42" t="e" vm="1">
        <f t="shared" si="5"/>
        <v>#VALUE!</v>
      </c>
      <c r="R47" s="42" t="e" vm="1">
        <f t="shared" si="6"/>
        <v>#VALUE!</v>
      </c>
    </row>
    <row r="48" spans="1:18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[1]!genBinomial(1,0.65)</f>
        <v>#VALUE!</v>
      </c>
      <c r="F48" s="42" t="e" vm="2">
        <f>[1]!GenLognormal($F$9,$F$10)</f>
        <v>#VALUE!</v>
      </c>
      <c r="G48" s="42" t="e" vm="1">
        <f t="shared" si="0"/>
        <v>#VALUE!</v>
      </c>
      <c r="H48" s="42" t="e" vm="2">
        <f>[1]!GenLognormal($H$9,$H$10)</f>
        <v>#VALUE!</v>
      </c>
      <c r="I48" s="42" t="e" vm="2">
        <f>[1]!GenLognormal($I$9,$I$10)</f>
        <v>#VALUE!</v>
      </c>
      <c r="J48" s="42" t="e" vm="2">
        <f>[1]!genUniform($J$9,$J$10)</f>
        <v>#VALUE!</v>
      </c>
      <c r="K48" s="42" t="e" vm="1">
        <f t="shared" si="1"/>
        <v>#VALUE!</v>
      </c>
      <c r="L48" s="42" t="e" vm="1">
        <f t="shared" si="2"/>
        <v>#VALUE!</v>
      </c>
      <c r="M48" s="42" t="e" vm="2">
        <f>[1]!genUniform($M$9,$M$10)</f>
        <v>#VALUE!</v>
      </c>
      <c r="N48" s="42" t="e" vm="1">
        <f t="shared" si="3"/>
        <v>#VALUE!</v>
      </c>
      <c r="O48" s="42" t="e" vm="1">
        <f t="shared" si="4"/>
        <v>#VALUE!</v>
      </c>
      <c r="P48" s="42" t="e" vm="2">
        <f>[1]!genUniform($P$9,$P$10)</f>
        <v>#VALUE!</v>
      </c>
      <c r="Q48" s="42" t="e" vm="1">
        <f t="shared" si="5"/>
        <v>#VALUE!</v>
      </c>
      <c r="R48" s="42" t="e" vm="1">
        <f t="shared" si="6"/>
        <v>#VALUE!</v>
      </c>
    </row>
    <row r="49" spans="1:18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[1]!genBinomial(1,0.65)</f>
        <v>#VALUE!</v>
      </c>
      <c r="F49" s="42" t="e" vm="2">
        <f>[1]!GenLognormal($F$9,$F$10)</f>
        <v>#VALUE!</v>
      </c>
      <c r="G49" s="42" t="e" vm="1">
        <f t="shared" si="0"/>
        <v>#VALUE!</v>
      </c>
      <c r="H49" s="42" t="e" vm="2">
        <f>[1]!GenLognormal($H$9,$H$10)</f>
        <v>#VALUE!</v>
      </c>
      <c r="I49" s="42" t="e" vm="2">
        <f>[1]!GenLognormal($I$9,$I$10)</f>
        <v>#VALUE!</v>
      </c>
      <c r="J49" s="42" t="e" vm="2">
        <f>[1]!genUniform($J$9,$J$10)</f>
        <v>#VALUE!</v>
      </c>
      <c r="K49" s="42" t="e" vm="1">
        <f t="shared" si="1"/>
        <v>#VALUE!</v>
      </c>
      <c r="L49" s="42" t="e" vm="1">
        <f t="shared" si="2"/>
        <v>#VALUE!</v>
      </c>
      <c r="M49" s="42" t="e" vm="2">
        <f>[1]!genUniform($M$9,$M$10)</f>
        <v>#VALUE!</v>
      </c>
      <c r="N49" s="42" t="e" vm="1">
        <f t="shared" si="3"/>
        <v>#VALUE!</v>
      </c>
      <c r="O49" s="42" t="e" vm="1">
        <f t="shared" si="4"/>
        <v>#VALUE!</v>
      </c>
      <c r="P49" s="42" t="e" vm="2">
        <f>[1]!genUniform($P$9,$P$10)</f>
        <v>#VALUE!</v>
      </c>
      <c r="Q49" s="42" t="e" vm="1">
        <f t="shared" si="5"/>
        <v>#VALUE!</v>
      </c>
      <c r="R49" s="42" t="e" vm="1">
        <f t="shared" si="6"/>
        <v>#VALUE!</v>
      </c>
    </row>
    <row r="50" spans="1:18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[1]!genBinomial(1,0.65)</f>
        <v>#VALUE!</v>
      </c>
      <c r="F50" s="42" t="e" vm="2">
        <f>[1]!GenLognormal($F$9,$F$10)</f>
        <v>#VALUE!</v>
      </c>
      <c r="G50" s="42" t="e" vm="1">
        <f t="shared" si="0"/>
        <v>#VALUE!</v>
      </c>
      <c r="H50" s="42" t="e" vm="2">
        <f>[1]!GenLognormal($H$9,$H$10)</f>
        <v>#VALUE!</v>
      </c>
      <c r="I50" s="42" t="e" vm="2">
        <f>[1]!GenLognormal($I$9,$I$10)</f>
        <v>#VALUE!</v>
      </c>
      <c r="J50" s="42" t="e" vm="2">
        <f>[1]!genUniform($J$9,$J$10)</f>
        <v>#VALUE!</v>
      </c>
      <c r="K50" s="42" t="e" vm="1">
        <f t="shared" si="1"/>
        <v>#VALUE!</v>
      </c>
      <c r="L50" s="42" t="e" vm="1">
        <f t="shared" si="2"/>
        <v>#VALUE!</v>
      </c>
      <c r="M50" s="42" t="e" vm="2">
        <f>[1]!genUniform($M$9,$M$10)</f>
        <v>#VALUE!</v>
      </c>
      <c r="N50" s="42" t="e" vm="1">
        <f t="shared" si="3"/>
        <v>#VALUE!</v>
      </c>
      <c r="O50" s="42" t="e" vm="1">
        <f t="shared" si="4"/>
        <v>#VALUE!</v>
      </c>
      <c r="P50" s="42" t="e" vm="2">
        <f>[1]!genUniform($P$9,$P$10)</f>
        <v>#VALUE!</v>
      </c>
      <c r="Q50" s="42" t="e" vm="1">
        <f t="shared" si="5"/>
        <v>#VALUE!</v>
      </c>
      <c r="R50" s="42" t="e" vm="1">
        <f t="shared" si="6"/>
        <v>#VALUE!</v>
      </c>
    </row>
    <row r="51" spans="1:18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[1]!genBinomial(1,0.65)</f>
        <v>#VALUE!</v>
      </c>
      <c r="F51" s="42" t="e" vm="2">
        <f>[1]!GenLognormal($F$9,$F$10)</f>
        <v>#VALUE!</v>
      </c>
      <c r="G51" s="42" t="e" vm="1">
        <f t="shared" si="0"/>
        <v>#VALUE!</v>
      </c>
      <c r="H51" s="42" t="e" vm="2">
        <f>[1]!GenLognormal($H$9,$H$10)</f>
        <v>#VALUE!</v>
      </c>
      <c r="I51" s="42" t="e" vm="2">
        <f>[1]!GenLognormal($I$9,$I$10)</f>
        <v>#VALUE!</v>
      </c>
      <c r="J51" s="42" t="e" vm="2">
        <f>[1]!genUniform($J$9,$J$10)</f>
        <v>#VALUE!</v>
      </c>
      <c r="K51" s="42" t="e" vm="1">
        <f t="shared" si="1"/>
        <v>#VALUE!</v>
      </c>
      <c r="L51" s="42" t="e" vm="1">
        <f t="shared" si="2"/>
        <v>#VALUE!</v>
      </c>
      <c r="M51" s="42" t="e" vm="2">
        <f>[1]!genUniform($M$9,$M$10)</f>
        <v>#VALUE!</v>
      </c>
      <c r="N51" s="42" t="e" vm="1">
        <f t="shared" si="3"/>
        <v>#VALUE!</v>
      </c>
      <c r="O51" s="42" t="e" vm="1">
        <f t="shared" si="4"/>
        <v>#VALUE!</v>
      </c>
      <c r="P51" s="42" t="e" vm="2">
        <f>[1]!genUniform($P$9,$P$10)</f>
        <v>#VALUE!</v>
      </c>
      <c r="Q51" s="42" t="e" vm="1">
        <f t="shared" si="5"/>
        <v>#VALUE!</v>
      </c>
      <c r="R51" s="42" t="e" vm="1">
        <f t="shared" si="6"/>
        <v>#VALUE!</v>
      </c>
    </row>
    <row r="52" spans="1:18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[1]!genBinomial(1,0.65)</f>
        <v>#VALUE!</v>
      </c>
      <c r="F52" s="42" t="e" vm="2">
        <f>[1]!GenLognormal($F$9,$F$10)</f>
        <v>#VALUE!</v>
      </c>
      <c r="G52" s="42" t="e" vm="1">
        <f t="shared" si="0"/>
        <v>#VALUE!</v>
      </c>
      <c r="H52" s="42" t="e" vm="2">
        <f>[1]!GenLognormal($H$9,$H$10)</f>
        <v>#VALUE!</v>
      </c>
      <c r="I52" s="42" t="e" vm="2">
        <f>[1]!GenLognormal($I$9,$I$10)</f>
        <v>#VALUE!</v>
      </c>
      <c r="J52" s="42" t="e" vm="2">
        <f>[1]!genUniform($J$9,$J$10)</f>
        <v>#VALUE!</v>
      </c>
      <c r="K52" s="42" t="e" vm="1">
        <f t="shared" si="1"/>
        <v>#VALUE!</v>
      </c>
      <c r="L52" s="42" t="e" vm="1">
        <f t="shared" si="2"/>
        <v>#VALUE!</v>
      </c>
      <c r="M52" s="42" t="e" vm="2">
        <f>[1]!genUniform($M$9,$M$10)</f>
        <v>#VALUE!</v>
      </c>
      <c r="N52" s="42" t="e" vm="1">
        <f t="shared" si="3"/>
        <v>#VALUE!</v>
      </c>
      <c r="O52" s="42" t="e" vm="1">
        <f t="shared" si="4"/>
        <v>#VALUE!</v>
      </c>
      <c r="P52" s="42" t="e" vm="2">
        <f>[1]!genUniform($P$9,$P$10)</f>
        <v>#VALUE!</v>
      </c>
      <c r="Q52" s="42" t="e" vm="1">
        <f t="shared" si="5"/>
        <v>#VALUE!</v>
      </c>
      <c r="R52" s="42" t="e" vm="1">
        <f t="shared" si="6"/>
        <v>#VALUE!</v>
      </c>
    </row>
    <row r="53" spans="1:18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[1]!genBinomial(1,0.65)</f>
        <v>#VALUE!</v>
      </c>
      <c r="F53" s="42" t="e" vm="2">
        <f>[1]!GenLognormal($F$9,$F$10)</f>
        <v>#VALUE!</v>
      </c>
      <c r="G53" s="42" t="e" vm="1">
        <f t="shared" si="0"/>
        <v>#VALUE!</v>
      </c>
      <c r="H53" s="42" t="e" vm="2">
        <f>[1]!GenLognormal($H$9,$H$10)</f>
        <v>#VALUE!</v>
      </c>
      <c r="I53" s="42" t="e" vm="2">
        <f>[1]!GenLognormal($I$9,$I$10)</f>
        <v>#VALUE!</v>
      </c>
      <c r="J53" s="42" t="e" vm="2">
        <f>[1]!genUniform($J$9,$J$10)</f>
        <v>#VALUE!</v>
      </c>
      <c r="K53" s="42" t="e" vm="1">
        <f t="shared" si="1"/>
        <v>#VALUE!</v>
      </c>
      <c r="L53" s="42" t="e" vm="1">
        <f t="shared" si="2"/>
        <v>#VALUE!</v>
      </c>
      <c r="M53" s="42" t="e" vm="2">
        <f>[1]!genUniform($M$9,$M$10)</f>
        <v>#VALUE!</v>
      </c>
      <c r="N53" s="42" t="e" vm="1">
        <f t="shared" si="3"/>
        <v>#VALUE!</v>
      </c>
      <c r="O53" s="42" t="e" vm="1">
        <f t="shared" si="4"/>
        <v>#VALUE!</v>
      </c>
      <c r="P53" s="42" t="e" vm="2">
        <f>[1]!genUniform($P$9,$P$10)</f>
        <v>#VALUE!</v>
      </c>
      <c r="Q53" s="42" t="e" vm="1">
        <f t="shared" si="5"/>
        <v>#VALUE!</v>
      </c>
      <c r="R53" s="42" t="e" vm="1">
        <f t="shared" si="6"/>
        <v>#VALUE!</v>
      </c>
    </row>
    <row r="54" spans="1:18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[1]!genBinomial(1,0.65)</f>
        <v>#VALUE!</v>
      </c>
      <c r="F54" s="42" t="e" vm="2">
        <f>[1]!GenLognormal($F$9,$F$10)</f>
        <v>#VALUE!</v>
      </c>
      <c r="G54" s="42" t="e" vm="1">
        <f t="shared" si="0"/>
        <v>#VALUE!</v>
      </c>
      <c r="H54" s="42" t="e" vm="2">
        <f>[1]!GenLognormal($H$9,$H$10)</f>
        <v>#VALUE!</v>
      </c>
      <c r="I54" s="42" t="e" vm="2">
        <f>[1]!GenLognormal($I$9,$I$10)</f>
        <v>#VALUE!</v>
      </c>
      <c r="J54" s="42" t="e" vm="2">
        <f>[1]!genUniform($J$9,$J$10)</f>
        <v>#VALUE!</v>
      </c>
      <c r="K54" s="42" t="e" vm="1">
        <f t="shared" si="1"/>
        <v>#VALUE!</v>
      </c>
      <c r="L54" s="42" t="e" vm="1">
        <f t="shared" si="2"/>
        <v>#VALUE!</v>
      </c>
      <c r="M54" s="42" t="e" vm="2">
        <f>[1]!genUniform($M$9,$M$10)</f>
        <v>#VALUE!</v>
      </c>
      <c r="N54" s="42" t="e" vm="1">
        <f t="shared" si="3"/>
        <v>#VALUE!</v>
      </c>
      <c r="O54" s="42" t="e" vm="1">
        <f t="shared" si="4"/>
        <v>#VALUE!</v>
      </c>
      <c r="P54" s="42" t="e" vm="2">
        <f>[1]!genUniform($P$9,$P$10)</f>
        <v>#VALUE!</v>
      </c>
      <c r="Q54" s="42" t="e" vm="1">
        <f t="shared" si="5"/>
        <v>#VALUE!</v>
      </c>
      <c r="R54" s="42" t="e" vm="1">
        <f t="shared" si="6"/>
        <v>#VALUE!</v>
      </c>
    </row>
    <row r="55" spans="1:18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[1]!genBinomial(1,0.65)</f>
        <v>#VALUE!</v>
      </c>
      <c r="F55" s="42" t="e" vm="2">
        <f>[1]!GenLognormal($F$9,$F$10)</f>
        <v>#VALUE!</v>
      </c>
      <c r="G55" s="42" t="e" vm="1">
        <f t="shared" si="0"/>
        <v>#VALUE!</v>
      </c>
      <c r="H55" s="42" t="e" vm="2">
        <f>[1]!GenLognormal($H$9,$H$10)</f>
        <v>#VALUE!</v>
      </c>
      <c r="I55" s="42" t="e" vm="2">
        <f>[1]!GenLognormal($I$9,$I$10)</f>
        <v>#VALUE!</v>
      </c>
      <c r="J55" s="42" t="e" vm="2">
        <f>[1]!genUniform($J$9,$J$10)</f>
        <v>#VALUE!</v>
      </c>
      <c r="K55" s="42" t="e" vm="1">
        <f t="shared" si="1"/>
        <v>#VALUE!</v>
      </c>
      <c r="L55" s="42" t="e" vm="1">
        <f t="shared" si="2"/>
        <v>#VALUE!</v>
      </c>
      <c r="M55" s="42" t="e" vm="2">
        <f>[1]!genUniform($M$9,$M$10)</f>
        <v>#VALUE!</v>
      </c>
      <c r="N55" s="42" t="e" vm="1">
        <f t="shared" si="3"/>
        <v>#VALUE!</v>
      </c>
      <c r="O55" s="42" t="e" vm="1">
        <f t="shared" si="4"/>
        <v>#VALUE!</v>
      </c>
      <c r="P55" s="42" t="e" vm="2">
        <f>[1]!genUniform($P$9,$P$10)</f>
        <v>#VALUE!</v>
      </c>
      <c r="Q55" s="42" t="e" vm="1">
        <f t="shared" si="5"/>
        <v>#VALUE!</v>
      </c>
      <c r="R55" s="42" t="e" vm="1">
        <f t="shared" si="6"/>
        <v>#VALUE!</v>
      </c>
    </row>
    <row r="56" spans="1:18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[1]!genBinomial(1,0.65)</f>
        <v>#VALUE!</v>
      </c>
      <c r="F56" s="42" t="e" vm="2">
        <f>[1]!GenLognormal($F$9,$F$10)</f>
        <v>#VALUE!</v>
      </c>
      <c r="G56" s="42" t="e" vm="1">
        <f t="shared" si="0"/>
        <v>#VALUE!</v>
      </c>
      <c r="H56" s="42" t="e" vm="2">
        <f>[1]!GenLognormal($H$9,$H$10)</f>
        <v>#VALUE!</v>
      </c>
      <c r="I56" s="42" t="e" vm="2">
        <f>[1]!GenLognormal($I$9,$I$10)</f>
        <v>#VALUE!</v>
      </c>
      <c r="J56" s="42" t="e" vm="2">
        <f>[1]!genUniform($J$9,$J$10)</f>
        <v>#VALUE!</v>
      </c>
      <c r="K56" s="42" t="e" vm="1">
        <f t="shared" si="1"/>
        <v>#VALUE!</v>
      </c>
      <c r="L56" s="42" t="e" vm="1">
        <f t="shared" si="2"/>
        <v>#VALUE!</v>
      </c>
      <c r="M56" s="42" t="e" vm="2">
        <f>[1]!genUniform($M$9,$M$10)</f>
        <v>#VALUE!</v>
      </c>
      <c r="N56" s="42" t="e" vm="1">
        <f t="shared" si="3"/>
        <v>#VALUE!</v>
      </c>
      <c r="O56" s="42" t="e" vm="1">
        <f t="shared" si="4"/>
        <v>#VALUE!</v>
      </c>
      <c r="P56" s="42" t="e" vm="2">
        <f>[1]!genUniform($P$9,$P$10)</f>
        <v>#VALUE!</v>
      </c>
      <c r="Q56" s="42" t="e" vm="1">
        <f t="shared" si="5"/>
        <v>#VALUE!</v>
      </c>
      <c r="R56" s="42" t="e" vm="1">
        <f t="shared" si="6"/>
        <v>#VALUE!</v>
      </c>
    </row>
    <row r="57" spans="1:18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[1]!genBinomial(1,0.65)</f>
        <v>#VALUE!</v>
      </c>
      <c r="F57" s="42" t="e" vm="2">
        <f>[1]!GenLognormal($F$9,$F$10)</f>
        <v>#VALUE!</v>
      </c>
      <c r="G57" s="42" t="e" vm="1">
        <f t="shared" si="0"/>
        <v>#VALUE!</v>
      </c>
      <c r="H57" s="42" t="e" vm="2">
        <f>[1]!GenLognormal($H$9,$H$10)</f>
        <v>#VALUE!</v>
      </c>
      <c r="I57" s="42" t="e" vm="2">
        <f>[1]!GenLognormal($I$9,$I$10)</f>
        <v>#VALUE!</v>
      </c>
      <c r="J57" s="42" t="e" vm="2">
        <f>[1]!genUniform($J$9,$J$10)</f>
        <v>#VALUE!</v>
      </c>
      <c r="K57" s="42" t="e" vm="1">
        <f t="shared" si="1"/>
        <v>#VALUE!</v>
      </c>
      <c r="L57" s="42" t="e" vm="1">
        <f t="shared" si="2"/>
        <v>#VALUE!</v>
      </c>
      <c r="M57" s="42" t="e" vm="2">
        <f>[1]!genUniform($M$9,$M$10)</f>
        <v>#VALUE!</v>
      </c>
      <c r="N57" s="42" t="e" vm="1">
        <f t="shared" si="3"/>
        <v>#VALUE!</v>
      </c>
      <c r="O57" s="42" t="e" vm="1">
        <f t="shared" si="4"/>
        <v>#VALUE!</v>
      </c>
      <c r="P57" s="42" t="e" vm="2">
        <f>[1]!genUniform($P$9,$P$10)</f>
        <v>#VALUE!</v>
      </c>
      <c r="Q57" s="42" t="e" vm="1">
        <f t="shared" si="5"/>
        <v>#VALUE!</v>
      </c>
      <c r="R57" s="42" t="e" vm="1">
        <f t="shared" si="6"/>
        <v>#VALUE!</v>
      </c>
    </row>
    <row r="58" spans="1:18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[1]!genBinomial(1,0.65)</f>
        <v>#VALUE!</v>
      </c>
      <c r="F58" s="42" t="e" vm="2">
        <f>[1]!GenLognormal($F$9,$F$10)</f>
        <v>#VALUE!</v>
      </c>
      <c r="G58" s="42" t="e" vm="1">
        <f t="shared" si="0"/>
        <v>#VALUE!</v>
      </c>
      <c r="H58" s="42" t="e" vm="2">
        <f>[1]!GenLognormal($H$9,$H$10)</f>
        <v>#VALUE!</v>
      </c>
      <c r="I58" s="42" t="e" vm="2">
        <f>[1]!GenLognormal($I$9,$I$10)</f>
        <v>#VALUE!</v>
      </c>
      <c r="J58" s="42" t="e" vm="2">
        <f>[1]!genUniform($J$9,$J$10)</f>
        <v>#VALUE!</v>
      </c>
      <c r="K58" s="42" t="e" vm="1">
        <f t="shared" si="1"/>
        <v>#VALUE!</v>
      </c>
      <c r="L58" s="42" t="e" vm="1">
        <f t="shared" si="2"/>
        <v>#VALUE!</v>
      </c>
      <c r="M58" s="42" t="e" vm="2">
        <f>[1]!genUniform($M$9,$M$10)</f>
        <v>#VALUE!</v>
      </c>
      <c r="N58" s="42" t="e" vm="1">
        <f t="shared" si="3"/>
        <v>#VALUE!</v>
      </c>
      <c r="O58" s="42" t="e" vm="1">
        <f t="shared" si="4"/>
        <v>#VALUE!</v>
      </c>
      <c r="P58" s="42" t="e" vm="2">
        <f>[1]!genUniform($P$9,$P$10)</f>
        <v>#VALUE!</v>
      </c>
      <c r="Q58" s="42" t="e" vm="1">
        <f t="shared" si="5"/>
        <v>#VALUE!</v>
      </c>
      <c r="R58" s="42" t="e" vm="1">
        <f t="shared" si="6"/>
        <v>#VALUE!</v>
      </c>
    </row>
    <row r="59" spans="1:18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H59" s="42" t="e" vm="2">
        <f>[1]!GenLognormal($H$9,$H$10)</f>
        <v>#VALUE!</v>
      </c>
      <c r="I59" s="42" t="e" vm="2">
        <f>[1]!GenLognormal($I$9,$I$10)</f>
        <v>#VALUE!</v>
      </c>
      <c r="J59" s="42" t="e" vm="2">
        <f>[1]!genUniform($J$9,$J$10)</f>
        <v>#VALUE!</v>
      </c>
      <c r="K59" s="42" t="e" vm="1">
        <f t="shared" si="1"/>
        <v>#VALUE!</v>
      </c>
      <c r="L59" s="42" t="e" vm="1">
        <f t="shared" si="2"/>
        <v>#VALUE!</v>
      </c>
      <c r="M59" s="42" t="e" vm="2">
        <f>[1]!genUniform($M$9,$M$10)</f>
        <v>#VALUE!</v>
      </c>
      <c r="N59" s="42" t="e" vm="1">
        <f t="shared" si="3"/>
        <v>#VALUE!</v>
      </c>
      <c r="O59" s="42" t="e" vm="1">
        <f t="shared" si="4"/>
        <v>#VALUE!</v>
      </c>
      <c r="P59" s="42" t="e" vm="2">
        <f>[1]!genUniform($P$9,$P$10)</f>
        <v>#VALUE!</v>
      </c>
      <c r="Q59" s="42" t="e" vm="1">
        <f t="shared" si="5"/>
        <v>#VALUE!</v>
      </c>
      <c r="R59" s="42" t="e" vm="1">
        <f t="shared" si="6"/>
        <v>#VALUE!</v>
      </c>
    </row>
    <row r="60" spans="1:18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H60" s="42" t="e" vm="2">
        <f>[1]!GenLognormal($H$9,$H$10)</f>
        <v>#VALUE!</v>
      </c>
      <c r="I60" s="42" t="e" vm="2">
        <f>[1]!GenLognormal($I$9,$I$10)</f>
        <v>#VALUE!</v>
      </c>
      <c r="J60" s="42" t="e" vm="2">
        <f>[1]!genUniform($J$9,$J$10)</f>
        <v>#VALUE!</v>
      </c>
      <c r="K60" s="42" t="e" vm="1">
        <f t="shared" si="1"/>
        <v>#VALUE!</v>
      </c>
      <c r="L60" s="42" t="e" vm="1">
        <f t="shared" si="2"/>
        <v>#VALUE!</v>
      </c>
      <c r="M60" s="42" t="e" vm="2">
        <f>[1]!genUniform($M$9,$M$10)</f>
        <v>#VALUE!</v>
      </c>
      <c r="N60" s="42" t="e" vm="1">
        <f t="shared" si="3"/>
        <v>#VALUE!</v>
      </c>
      <c r="O60" s="42" t="e" vm="1">
        <f t="shared" si="4"/>
        <v>#VALUE!</v>
      </c>
      <c r="P60" s="42" t="e" vm="2">
        <f>[1]!genUniform($P$9,$P$10)</f>
        <v>#VALUE!</v>
      </c>
      <c r="Q60" s="42" t="e" vm="1">
        <f t="shared" si="5"/>
        <v>#VALUE!</v>
      </c>
      <c r="R60" s="42" t="e" vm="1">
        <f t="shared" si="6"/>
        <v>#VALUE!</v>
      </c>
    </row>
    <row r="61" spans="1:18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H61" s="42" t="e" vm="2">
        <f>[1]!GenLognormal($H$9,$H$10)</f>
        <v>#VALUE!</v>
      </c>
      <c r="I61" s="42" t="e" vm="2">
        <f>[1]!GenLognormal($I$9,$I$10)</f>
        <v>#VALUE!</v>
      </c>
      <c r="J61" s="42" t="e" vm="2">
        <f>[1]!genUniform($J$9,$J$10)</f>
        <v>#VALUE!</v>
      </c>
      <c r="K61" s="42" t="e" vm="1">
        <f t="shared" si="1"/>
        <v>#VALUE!</v>
      </c>
      <c r="L61" s="42" t="e" vm="1">
        <f t="shared" si="2"/>
        <v>#VALUE!</v>
      </c>
      <c r="M61" s="42" t="e" vm="2">
        <f>[1]!genUniform($M$9,$M$10)</f>
        <v>#VALUE!</v>
      </c>
      <c r="N61" s="42" t="e" vm="1">
        <f t="shared" si="3"/>
        <v>#VALUE!</v>
      </c>
      <c r="O61" s="42" t="e" vm="1">
        <f t="shared" si="4"/>
        <v>#VALUE!</v>
      </c>
      <c r="P61" s="42" t="e" vm="2">
        <f>[1]!genUniform($P$9,$P$10)</f>
        <v>#VALUE!</v>
      </c>
      <c r="Q61" s="42" t="e" vm="1">
        <f t="shared" si="5"/>
        <v>#VALUE!</v>
      </c>
      <c r="R61" s="42" t="e" vm="1">
        <f t="shared" si="6"/>
        <v>#VALUE!</v>
      </c>
    </row>
    <row r="62" spans="1:18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H62" s="42" t="e" vm="2">
        <f>[1]!GenLognormal($H$9,$H$10)</f>
        <v>#VALUE!</v>
      </c>
      <c r="I62" s="42" t="e" vm="2">
        <f>[1]!GenLognormal($I$9,$I$10)</f>
        <v>#VALUE!</v>
      </c>
      <c r="J62" s="42" t="e" vm="2">
        <f>[1]!genUniform($J$9,$J$10)</f>
        <v>#VALUE!</v>
      </c>
      <c r="K62" s="42" t="e" vm="1">
        <f t="shared" si="1"/>
        <v>#VALUE!</v>
      </c>
      <c r="L62" s="42" t="e" vm="1">
        <f t="shared" si="2"/>
        <v>#VALUE!</v>
      </c>
      <c r="M62" s="42" t="e" vm="2">
        <f>[1]!genUniform($M$9,$M$10)</f>
        <v>#VALUE!</v>
      </c>
      <c r="N62" s="42" t="e" vm="1">
        <f t="shared" si="3"/>
        <v>#VALUE!</v>
      </c>
      <c r="O62" s="42" t="e" vm="1">
        <f t="shared" si="4"/>
        <v>#VALUE!</v>
      </c>
      <c r="P62" s="42" t="e" vm="2">
        <f>[1]!genUniform($P$9,$P$10)</f>
        <v>#VALUE!</v>
      </c>
      <c r="Q62" s="42" t="e" vm="1">
        <f t="shared" si="5"/>
        <v>#VALUE!</v>
      </c>
      <c r="R62" s="42" t="e" vm="1">
        <f t="shared" si="6"/>
        <v>#VALUE!</v>
      </c>
    </row>
    <row r="63" spans="1:18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H63" s="42" t="e" vm="2">
        <f>[1]!GenLognormal($H$9,$H$10)</f>
        <v>#VALUE!</v>
      </c>
      <c r="I63" s="42" t="e" vm="2">
        <f>[1]!GenLognormal($I$9,$I$10)</f>
        <v>#VALUE!</v>
      </c>
      <c r="J63" s="42" t="e" vm="2">
        <f>[1]!genUniform($J$9,$J$10)</f>
        <v>#VALUE!</v>
      </c>
      <c r="K63" s="42" t="e" vm="1">
        <f t="shared" si="1"/>
        <v>#VALUE!</v>
      </c>
      <c r="L63" s="42" t="e" vm="1">
        <f t="shared" si="2"/>
        <v>#VALUE!</v>
      </c>
      <c r="M63" s="42" t="e" vm="2">
        <f>[1]!genUniform($M$9,$M$10)</f>
        <v>#VALUE!</v>
      </c>
      <c r="N63" s="42" t="e" vm="1">
        <f t="shared" si="3"/>
        <v>#VALUE!</v>
      </c>
      <c r="O63" s="42" t="e" vm="1">
        <f t="shared" si="4"/>
        <v>#VALUE!</v>
      </c>
      <c r="P63" s="42" t="e" vm="2">
        <f>[1]!genUniform($P$9,$P$10)</f>
        <v>#VALUE!</v>
      </c>
      <c r="Q63" s="42" t="e" vm="1">
        <f t="shared" si="5"/>
        <v>#VALUE!</v>
      </c>
      <c r="R63" s="42" t="e" vm="1">
        <f t="shared" si="6"/>
        <v>#VALUE!</v>
      </c>
    </row>
    <row r="64" spans="1:18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H64" s="42" t="e" vm="2">
        <f>[1]!GenLognormal($H$9,$H$10)</f>
        <v>#VALUE!</v>
      </c>
      <c r="I64" s="42" t="e" vm="2">
        <f>[1]!GenLognormal($I$9,$I$10)</f>
        <v>#VALUE!</v>
      </c>
      <c r="J64" s="42" t="e" vm="2">
        <f>[1]!genUniform($J$9,$J$10)</f>
        <v>#VALUE!</v>
      </c>
      <c r="K64" s="42" t="e" vm="1">
        <f t="shared" si="1"/>
        <v>#VALUE!</v>
      </c>
      <c r="L64" s="42" t="e" vm="1">
        <f t="shared" si="2"/>
        <v>#VALUE!</v>
      </c>
      <c r="M64" s="42" t="e" vm="2">
        <f>[1]!genUniform($M$9,$M$10)</f>
        <v>#VALUE!</v>
      </c>
      <c r="N64" s="42" t="e" vm="1">
        <f t="shared" si="3"/>
        <v>#VALUE!</v>
      </c>
      <c r="O64" s="42" t="e" vm="1">
        <f t="shared" si="4"/>
        <v>#VALUE!</v>
      </c>
      <c r="P64" s="42" t="e" vm="2">
        <f>[1]!genUniform($P$9,$P$10)</f>
        <v>#VALUE!</v>
      </c>
      <c r="Q64" s="42" t="e" vm="1">
        <f t="shared" si="5"/>
        <v>#VALUE!</v>
      </c>
      <c r="R64" s="42" t="e" vm="1">
        <f t="shared" si="6"/>
        <v>#VALUE!</v>
      </c>
    </row>
    <row r="65" spans="1:18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H65" s="42" t="e" vm="2">
        <f>[1]!GenLognormal($H$9,$H$10)</f>
        <v>#VALUE!</v>
      </c>
      <c r="I65" s="42" t="e" vm="2">
        <f>[1]!GenLognormal($I$9,$I$10)</f>
        <v>#VALUE!</v>
      </c>
      <c r="J65" s="42" t="e" vm="2">
        <f>[1]!genUniform($J$9,$J$10)</f>
        <v>#VALUE!</v>
      </c>
      <c r="K65" s="42" t="e" vm="1">
        <f t="shared" si="1"/>
        <v>#VALUE!</v>
      </c>
      <c r="L65" s="42" t="e" vm="1">
        <f t="shared" si="2"/>
        <v>#VALUE!</v>
      </c>
      <c r="M65" s="42" t="e" vm="2">
        <f>[1]!genUniform($M$9,$M$10)</f>
        <v>#VALUE!</v>
      </c>
      <c r="N65" s="42" t="e" vm="1">
        <f t="shared" si="3"/>
        <v>#VALUE!</v>
      </c>
      <c r="O65" s="42" t="e" vm="1">
        <f t="shared" si="4"/>
        <v>#VALUE!</v>
      </c>
      <c r="P65" s="42" t="e" vm="2">
        <f>[1]!genUniform($P$9,$P$10)</f>
        <v>#VALUE!</v>
      </c>
      <c r="Q65" s="42" t="e" vm="1">
        <f t="shared" si="5"/>
        <v>#VALUE!</v>
      </c>
      <c r="R65" s="42" t="e" vm="1">
        <f t="shared" si="6"/>
        <v>#VALUE!</v>
      </c>
    </row>
    <row r="66" spans="1:18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H66" s="42" t="e" vm="2">
        <f>[1]!GenLognormal($H$9,$H$10)</f>
        <v>#VALUE!</v>
      </c>
      <c r="I66" s="42" t="e" vm="2">
        <f>[1]!GenLognormal($I$9,$I$10)</f>
        <v>#VALUE!</v>
      </c>
      <c r="J66" s="42" t="e" vm="2">
        <f>[1]!genUniform($J$9,$J$10)</f>
        <v>#VALUE!</v>
      </c>
      <c r="K66" s="42" t="e" vm="1">
        <f t="shared" si="1"/>
        <v>#VALUE!</v>
      </c>
      <c r="L66" s="42" t="e" vm="1">
        <f t="shared" si="2"/>
        <v>#VALUE!</v>
      </c>
      <c r="M66" s="42" t="e" vm="2">
        <f>[1]!genUniform($M$9,$M$10)</f>
        <v>#VALUE!</v>
      </c>
      <c r="N66" s="42" t="e" vm="1">
        <f t="shared" si="3"/>
        <v>#VALUE!</v>
      </c>
      <c r="O66" s="42" t="e" vm="1">
        <f t="shared" si="4"/>
        <v>#VALUE!</v>
      </c>
      <c r="P66" s="42" t="e" vm="2">
        <f>[1]!genUniform($P$9,$P$10)</f>
        <v>#VALUE!</v>
      </c>
      <c r="Q66" s="42" t="e" vm="1">
        <f t="shared" si="5"/>
        <v>#VALUE!</v>
      </c>
      <c r="R66" s="42" t="e" vm="1">
        <f t="shared" si="6"/>
        <v>#VALUE!</v>
      </c>
    </row>
    <row r="67" spans="1:18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H67" s="42" t="e" vm="2">
        <f>[1]!GenLognormal($H$9,$H$10)</f>
        <v>#VALUE!</v>
      </c>
      <c r="I67" s="42" t="e" vm="2">
        <f>[1]!GenLognormal($I$9,$I$10)</f>
        <v>#VALUE!</v>
      </c>
      <c r="J67" s="42" t="e" vm="2">
        <f>[1]!genUniform($J$9,$J$10)</f>
        <v>#VALUE!</v>
      </c>
      <c r="K67" s="42" t="e" vm="1">
        <f t="shared" si="1"/>
        <v>#VALUE!</v>
      </c>
      <c r="L67" s="42" t="e" vm="1">
        <f t="shared" si="2"/>
        <v>#VALUE!</v>
      </c>
      <c r="M67" s="42" t="e" vm="2">
        <f>[1]!genUniform($M$9,$M$10)</f>
        <v>#VALUE!</v>
      </c>
      <c r="N67" s="42" t="e" vm="1">
        <f t="shared" si="3"/>
        <v>#VALUE!</v>
      </c>
      <c r="O67" s="42" t="e" vm="1">
        <f t="shared" si="4"/>
        <v>#VALUE!</v>
      </c>
      <c r="P67" s="42" t="e" vm="2">
        <f>[1]!genUniform($P$9,$P$10)</f>
        <v>#VALUE!</v>
      </c>
      <c r="Q67" s="42" t="e" vm="1">
        <f t="shared" si="5"/>
        <v>#VALUE!</v>
      </c>
      <c r="R67" s="42" t="e" vm="1">
        <f t="shared" si="6"/>
        <v>#VALUE!</v>
      </c>
    </row>
    <row r="68" spans="1:18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H68" s="42" t="e" vm="2">
        <f>[1]!GenLognormal($H$9,$H$10)</f>
        <v>#VALUE!</v>
      </c>
      <c r="I68" s="42" t="e" vm="2">
        <f>[1]!GenLognormal($I$9,$I$10)</f>
        <v>#VALUE!</v>
      </c>
      <c r="J68" s="42" t="e" vm="2">
        <f>[1]!genUniform($J$9,$J$10)</f>
        <v>#VALUE!</v>
      </c>
      <c r="K68" s="42" t="e" vm="1">
        <f t="shared" si="1"/>
        <v>#VALUE!</v>
      </c>
      <c r="L68" s="42" t="e" vm="1">
        <f t="shared" si="2"/>
        <v>#VALUE!</v>
      </c>
      <c r="M68" s="42" t="e" vm="2">
        <f>[1]!genUniform($M$9,$M$10)</f>
        <v>#VALUE!</v>
      </c>
      <c r="N68" s="42" t="e" vm="1">
        <f t="shared" si="3"/>
        <v>#VALUE!</v>
      </c>
      <c r="O68" s="42" t="e" vm="1">
        <f t="shared" si="4"/>
        <v>#VALUE!</v>
      </c>
      <c r="P68" s="42" t="e" vm="2">
        <f>[1]!genUniform($P$9,$P$10)</f>
        <v>#VALUE!</v>
      </c>
      <c r="Q68" s="42" t="e" vm="1">
        <f t="shared" si="5"/>
        <v>#VALUE!</v>
      </c>
      <c r="R68" s="42" t="e" vm="1">
        <f t="shared" si="6"/>
        <v>#VALUE!</v>
      </c>
    </row>
    <row r="69" spans="1:18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H69" s="42" t="e" vm="2">
        <f>[1]!GenLognormal($H$9,$H$10)</f>
        <v>#VALUE!</v>
      </c>
      <c r="I69" s="42" t="e" vm="2">
        <f>[1]!GenLognormal($I$9,$I$10)</f>
        <v>#VALUE!</v>
      </c>
      <c r="J69" s="42" t="e" vm="2">
        <f>[1]!genUniform($J$9,$J$10)</f>
        <v>#VALUE!</v>
      </c>
      <c r="K69" s="42" t="e" vm="1">
        <f t="shared" si="1"/>
        <v>#VALUE!</v>
      </c>
      <c r="L69" s="42" t="e" vm="1">
        <f t="shared" si="2"/>
        <v>#VALUE!</v>
      </c>
      <c r="M69" s="42" t="e" vm="2">
        <f>[1]!genUniform($M$9,$M$10)</f>
        <v>#VALUE!</v>
      </c>
      <c r="N69" s="42" t="e" vm="1">
        <f t="shared" si="3"/>
        <v>#VALUE!</v>
      </c>
      <c r="O69" s="42" t="e" vm="1">
        <f t="shared" si="4"/>
        <v>#VALUE!</v>
      </c>
      <c r="P69" s="42" t="e" vm="2">
        <f>[1]!genUniform($P$9,$P$10)</f>
        <v>#VALUE!</v>
      </c>
      <c r="Q69" s="42" t="e" vm="1">
        <f t="shared" si="5"/>
        <v>#VALUE!</v>
      </c>
      <c r="R69" s="42" t="e" vm="1">
        <f t="shared" si="6"/>
        <v>#VALUE!</v>
      </c>
    </row>
    <row r="70" spans="1:18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H70" s="42" t="e" vm="2">
        <f>[1]!GenLognormal($H$9,$H$10)</f>
        <v>#VALUE!</v>
      </c>
      <c r="I70" s="42" t="e" vm="2">
        <f>[1]!GenLognormal($I$9,$I$10)</f>
        <v>#VALUE!</v>
      </c>
      <c r="J70" s="42" t="e" vm="2">
        <f>[1]!genUniform($J$9,$J$10)</f>
        <v>#VALUE!</v>
      </c>
      <c r="K70" s="42" t="e" vm="1">
        <f t="shared" si="1"/>
        <v>#VALUE!</v>
      </c>
      <c r="L70" s="42" t="e" vm="1">
        <f t="shared" si="2"/>
        <v>#VALUE!</v>
      </c>
      <c r="M70" s="42" t="e" vm="2">
        <f>[1]!genUniform($M$9,$M$10)</f>
        <v>#VALUE!</v>
      </c>
      <c r="N70" s="42" t="e" vm="1">
        <f t="shared" si="3"/>
        <v>#VALUE!</v>
      </c>
      <c r="O70" s="42" t="e" vm="1">
        <f t="shared" si="4"/>
        <v>#VALUE!</v>
      </c>
      <c r="P70" s="42" t="e" vm="2">
        <f>[1]!genUniform($P$9,$P$10)</f>
        <v>#VALUE!</v>
      </c>
      <c r="Q70" s="42" t="e" vm="1">
        <f t="shared" si="5"/>
        <v>#VALUE!</v>
      </c>
      <c r="R70" s="42" t="e" vm="1">
        <f t="shared" si="6"/>
        <v>#VALUE!</v>
      </c>
    </row>
    <row r="71" spans="1:18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H71" s="42" t="e" vm="2">
        <f>[1]!GenLognormal($H$9,$H$10)</f>
        <v>#VALUE!</v>
      </c>
      <c r="I71" s="42" t="e" vm="2">
        <f>[1]!GenLognormal($I$9,$I$10)</f>
        <v>#VALUE!</v>
      </c>
      <c r="J71" s="42" t="e" vm="2">
        <f>[1]!genUniform($J$9,$J$10)</f>
        <v>#VALUE!</v>
      </c>
      <c r="K71" s="42" t="e" vm="1">
        <f t="shared" si="1"/>
        <v>#VALUE!</v>
      </c>
      <c r="L71" s="42" t="e" vm="1">
        <f t="shared" si="2"/>
        <v>#VALUE!</v>
      </c>
      <c r="M71" s="42" t="e" vm="2">
        <f>[1]!genUniform($M$9,$M$10)</f>
        <v>#VALUE!</v>
      </c>
      <c r="N71" s="42" t="e" vm="1">
        <f t="shared" si="3"/>
        <v>#VALUE!</v>
      </c>
      <c r="O71" s="42" t="e" vm="1">
        <f t="shared" si="4"/>
        <v>#VALUE!</v>
      </c>
      <c r="P71" s="42" t="e" vm="2">
        <f>[1]!genUniform($P$9,$P$10)</f>
        <v>#VALUE!</v>
      </c>
      <c r="Q71" s="42" t="e" vm="1">
        <f t="shared" si="5"/>
        <v>#VALUE!</v>
      </c>
      <c r="R71" s="42" t="e" vm="1">
        <f t="shared" si="6"/>
        <v>#VALUE!</v>
      </c>
    </row>
    <row r="72" spans="1:18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H72" s="42" t="e" vm="2">
        <f>[1]!GenLognormal($H$9,$H$10)</f>
        <v>#VALUE!</v>
      </c>
      <c r="I72" s="42" t="e" vm="2">
        <f>[1]!GenLognormal($I$9,$I$10)</f>
        <v>#VALUE!</v>
      </c>
      <c r="J72" s="42" t="e" vm="2">
        <f>[1]!genUniform($J$9,$J$10)</f>
        <v>#VALUE!</v>
      </c>
      <c r="K72" s="42" t="e" vm="1">
        <f t="shared" si="1"/>
        <v>#VALUE!</v>
      </c>
      <c r="L72" s="42" t="e" vm="1">
        <f t="shared" si="2"/>
        <v>#VALUE!</v>
      </c>
      <c r="M72" s="42" t="e" vm="2">
        <f>[1]!genUniform($M$9,$M$10)</f>
        <v>#VALUE!</v>
      </c>
      <c r="N72" s="42" t="e" vm="1">
        <f t="shared" si="3"/>
        <v>#VALUE!</v>
      </c>
      <c r="O72" s="42" t="e" vm="1">
        <f t="shared" si="4"/>
        <v>#VALUE!</v>
      </c>
      <c r="P72" s="42" t="e" vm="2">
        <f>[1]!genUniform($P$9,$P$10)</f>
        <v>#VALUE!</v>
      </c>
      <c r="Q72" s="42" t="e" vm="1">
        <f t="shared" si="5"/>
        <v>#VALUE!</v>
      </c>
      <c r="R72" s="42" t="e" vm="1">
        <f t="shared" si="6"/>
        <v>#VALUE!</v>
      </c>
    </row>
    <row r="73" spans="1:18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H73" s="42" t="e" vm="2">
        <f>[1]!GenLognormal($H$9,$H$10)</f>
        <v>#VALUE!</v>
      </c>
      <c r="I73" s="42" t="e" vm="2">
        <f>[1]!GenLognormal($I$9,$I$10)</f>
        <v>#VALUE!</v>
      </c>
      <c r="J73" s="42" t="e" vm="2">
        <f>[1]!genUniform($J$9,$J$10)</f>
        <v>#VALUE!</v>
      </c>
      <c r="K73" s="42" t="e" vm="1">
        <f t="shared" si="1"/>
        <v>#VALUE!</v>
      </c>
      <c r="L73" s="42" t="e" vm="1">
        <f t="shared" si="2"/>
        <v>#VALUE!</v>
      </c>
      <c r="M73" s="42" t="e" vm="2">
        <f>[1]!genUniform($M$9,$M$10)</f>
        <v>#VALUE!</v>
      </c>
      <c r="N73" s="42" t="e" vm="1">
        <f t="shared" si="3"/>
        <v>#VALUE!</v>
      </c>
      <c r="O73" s="42" t="e" vm="1">
        <f t="shared" si="4"/>
        <v>#VALUE!</v>
      </c>
      <c r="P73" s="42" t="e" vm="2">
        <f>[1]!genUniform($P$9,$P$10)</f>
        <v>#VALUE!</v>
      </c>
      <c r="Q73" s="42" t="e" vm="1">
        <f t="shared" si="5"/>
        <v>#VALUE!</v>
      </c>
      <c r="R73" s="42" t="e" vm="1">
        <f t="shared" si="6"/>
        <v>#VALUE!</v>
      </c>
    </row>
    <row r="74" spans="1:18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H74" s="42" t="e" vm="2">
        <f>[1]!GenLognormal($H$9,$H$10)</f>
        <v>#VALUE!</v>
      </c>
      <c r="I74" s="42" t="e" vm="2">
        <f>[1]!GenLognormal($I$9,$I$10)</f>
        <v>#VALUE!</v>
      </c>
      <c r="J74" s="42" t="e" vm="2">
        <f>[1]!genUniform($J$9,$J$10)</f>
        <v>#VALUE!</v>
      </c>
      <c r="K74" s="42" t="e" vm="1">
        <f t="shared" si="1"/>
        <v>#VALUE!</v>
      </c>
      <c r="L74" s="42" t="e" vm="1">
        <f t="shared" si="2"/>
        <v>#VALUE!</v>
      </c>
      <c r="M74" s="42" t="e" vm="2">
        <f>[1]!genUniform($M$9,$M$10)</f>
        <v>#VALUE!</v>
      </c>
      <c r="N74" s="42" t="e" vm="1">
        <f t="shared" si="3"/>
        <v>#VALUE!</v>
      </c>
      <c r="O74" s="42" t="e" vm="1">
        <f t="shared" si="4"/>
        <v>#VALUE!</v>
      </c>
      <c r="P74" s="42" t="e" vm="2">
        <f>[1]!genUniform($P$9,$P$10)</f>
        <v>#VALUE!</v>
      </c>
      <c r="Q74" s="42" t="e" vm="1">
        <f t="shared" si="5"/>
        <v>#VALUE!</v>
      </c>
      <c r="R74" s="42" t="e" vm="1">
        <f t="shared" si="6"/>
        <v>#VALUE!</v>
      </c>
    </row>
    <row r="75" spans="1:18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H75" s="42" t="e" vm="2">
        <f>[1]!GenLognormal($H$9,$H$10)</f>
        <v>#VALUE!</v>
      </c>
      <c r="I75" s="42" t="e" vm="2">
        <f>[1]!GenLognormal($I$9,$I$10)</f>
        <v>#VALUE!</v>
      </c>
      <c r="J75" s="42" t="e" vm="2">
        <f>[1]!genUniform($J$9,$J$10)</f>
        <v>#VALUE!</v>
      </c>
      <c r="K75" s="42" t="e" vm="1">
        <f t="shared" si="1"/>
        <v>#VALUE!</v>
      </c>
      <c r="L75" s="42" t="e" vm="1">
        <f t="shared" si="2"/>
        <v>#VALUE!</v>
      </c>
      <c r="M75" s="42" t="e" vm="2">
        <f>[1]!genUniform($M$9,$M$10)</f>
        <v>#VALUE!</v>
      </c>
      <c r="N75" s="42" t="e" vm="1">
        <f t="shared" si="3"/>
        <v>#VALUE!</v>
      </c>
      <c r="O75" s="42" t="e" vm="1">
        <f t="shared" si="4"/>
        <v>#VALUE!</v>
      </c>
      <c r="P75" s="42" t="e" vm="2">
        <f>[1]!genUniform($P$9,$P$10)</f>
        <v>#VALUE!</v>
      </c>
      <c r="Q75" s="42" t="e" vm="1">
        <f t="shared" si="5"/>
        <v>#VALUE!</v>
      </c>
      <c r="R75" s="42" t="e" vm="1">
        <f t="shared" si="6"/>
        <v>#VALUE!</v>
      </c>
    </row>
    <row r="76" spans="1:18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H76" s="42" t="e" vm="2">
        <f>[1]!GenLognormal($H$9,$H$10)</f>
        <v>#VALUE!</v>
      </c>
      <c r="I76" s="42" t="e" vm="2">
        <f>[1]!GenLognormal($I$9,$I$10)</f>
        <v>#VALUE!</v>
      </c>
      <c r="J76" s="42" t="e" vm="2">
        <f>[1]!genUniform($J$9,$J$10)</f>
        <v>#VALUE!</v>
      </c>
      <c r="K76" s="42" t="e" vm="1">
        <f t="shared" ref="K76:K139" si="7">_xlfn.LOGNORM.INV($J76,$K$9,$K$10)</f>
        <v>#VALUE!</v>
      </c>
      <c r="L76" s="42" t="e" vm="1">
        <f t="shared" ref="L76:L139" si="8">$C76+$D76*K76/$I76+(1-$D76)*$H76*$G76</f>
        <v>#VALUE!</v>
      </c>
      <c r="M76" s="42" t="e" vm="2">
        <f>[1]!genUniform($M$9,$M$10)</f>
        <v>#VALUE!</v>
      </c>
      <c r="N76" s="42" t="e" vm="1">
        <f t="shared" ref="N76:N139" si="9">_xlfn.LOGNORM.INV($M76,$N$9,$N$10)</f>
        <v>#VALUE!</v>
      </c>
      <c r="O76" s="42" t="e" vm="1">
        <f t="shared" ref="O76:O139" si="10">$C76+$D76*N76/$I76+(1-$D76)*$H76*$G76</f>
        <v>#VALUE!</v>
      </c>
      <c r="P76" s="42" t="e" vm="2">
        <f>[1]!genUniform($P$9,$P$10)</f>
        <v>#VALUE!</v>
      </c>
      <c r="Q76" s="42" t="e" vm="1">
        <f t="shared" ref="Q76:Q139" si="11">_xlfn.LOGNORM.INV($P76,$Q$9,$Q$10)</f>
        <v>#VALUE!</v>
      </c>
      <c r="R76" s="42" t="e" vm="1">
        <f t="shared" ref="R76:R139" si="12">$C76+$D76*Q76/$I76+(1-$D76)*$H76*$G76</f>
        <v>#VALUE!</v>
      </c>
    </row>
    <row r="77" spans="1:18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H77" s="42" t="e" vm="2">
        <f>[1]!GenLognormal($H$9,$H$10)</f>
        <v>#VALUE!</v>
      </c>
      <c r="I77" s="42" t="e" vm="2">
        <f>[1]!GenLognormal($I$9,$I$10)</f>
        <v>#VALUE!</v>
      </c>
      <c r="J77" s="42" t="e" vm="2">
        <f>[1]!genUniform($J$9,$J$10)</f>
        <v>#VALUE!</v>
      </c>
      <c r="K77" s="42" t="e" vm="1">
        <f t="shared" si="7"/>
        <v>#VALUE!</v>
      </c>
      <c r="L77" s="42" t="e" vm="1">
        <f t="shared" si="8"/>
        <v>#VALUE!</v>
      </c>
      <c r="M77" s="42" t="e" vm="2">
        <f>[1]!genUniform($M$9,$M$10)</f>
        <v>#VALUE!</v>
      </c>
      <c r="N77" s="42" t="e" vm="1">
        <f t="shared" si="9"/>
        <v>#VALUE!</v>
      </c>
      <c r="O77" s="42" t="e" vm="1">
        <f t="shared" si="10"/>
        <v>#VALUE!</v>
      </c>
      <c r="P77" s="42" t="e" vm="2">
        <f>[1]!genUniform($P$9,$P$10)</f>
        <v>#VALUE!</v>
      </c>
      <c r="Q77" s="42" t="e" vm="1">
        <f t="shared" si="11"/>
        <v>#VALUE!</v>
      </c>
      <c r="R77" s="42" t="e" vm="1">
        <f t="shared" si="12"/>
        <v>#VALUE!</v>
      </c>
    </row>
    <row r="78" spans="1:18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H78" s="42" t="e" vm="2">
        <f>[1]!GenLognormal($H$9,$H$10)</f>
        <v>#VALUE!</v>
      </c>
      <c r="I78" s="42" t="e" vm="2">
        <f>[1]!GenLognormal($I$9,$I$10)</f>
        <v>#VALUE!</v>
      </c>
      <c r="J78" s="42" t="e" vm="2">
        <f>[1]!genUniform($J$9,$J$10)</f>
        <v>#VALUE!</v>
      </c>
      <c r="K78" s="42" t="e" vm="1">
        <f t="shared" si="7"/>
        <v>#VALUE!</v>
      </c>
      <c r="L78" s="42" t="e" vm="1">
        <f t="shared" si="8"/>
        <v>#VALUE!</v>
      </c>
      <c r="M78" s="42" t="e" vm="2">
        <f>[1]!genUniform($M$9,$M$10)</f>
        <v>#VALUE!</v>
      </c>
      <c r="N78" s="42" t="e" vm="1">
        <f t="shared" si="9"/>
        <v>#VALUE!</v>
      </c>
      <c r="O78" s="42" t="e" vm="1">
        <f t="shared" si="10"/>
        <v>#VALUE!</v>
      </c>
      <c r="P78" s="42" t="e" vm="2">
        <f>[1]!genUniform($P$9,$P$10)</f>
        <v>#VALUE!</v>
      </c>
      <c r="Q78" s="42" t="e" vm="1">
        <f t="shared" si="11"/>
        <v>#VALUE!</v>
      </c>
      <c r="R78" s="42" t="e" vm="1">
        <f t="shared" si="12"/>
        <v>#VALUE!</v>
      </c>
    </row>
    <row r="79" spans="1:18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H79" s="42" t="e" vm="2">
        <f>[1]!GenLognormal($H$9,$H$10)</f>
        <v>#VALUE!</v>
      </c>
      <c r="I79" s="42" t="e" vm="2">
        <f>[1]!GenLognormal($I$9,$I$10)</f>
        <v>#VALUE!</v>
      </c>
      <c r="J79" s="42" t="e" vm="2">
        <f>[1]!genUniform($J$9,$J$10)</f>
        <v>#VALUE!</v>
      </c>
      <c r="K79" s="42" t="e" vm="1">
        <f t="shared" si="7"/>
        <v>#VALUE!</v>
      </c>
      <c r="L79" s="42" t="e" vm="1">
        <f t="shared" si="8"/>
        <v>#VALUE!</v>
      </c>
      <c r="M79" s="42" t="e" vm="2">
        <f>[1]!genUniform($M$9,$M$10)</f>
        <v>#VALUE!</v>
      </c>
      <c r="N79" s="42" t="e" vm="1">
        <f t="shared" si="9"/>
        <v>#VALUE!</v>
      </c>
      <c r="O79" s="42" t="e" vm="1">
        <f t="shared" si="10"/>
        <v>#VALUE!</v>
      </c>
      <c r="P79" s="42" t="e" vm="2">
        <f>[1]!genUniform($P$9,$P$10)</f>
        <v>#VALUE!</v>
      </c>
      <c r="Q79" s="42" t="e" vm="1">
        <f t="shared" si="11"/>
        <v>#VALUE!</v>
      </c>
      <c r="R79" s="42" t="e" vm="1">
        <f t="shared" si="12"/>
        <v>#VALUE!</v>
      </c>
    </row>
    <row r="80" spans="1:18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H80" s="42" t="e" vm="2">
        <f>[1]!GenLognormal($H$9,$H$10)</f>
        <v>#VALUE!</v>
      </c>
      <c r="I80" s="42" t="e" vm="2">
        <f>[1]!GenLognormal($I$9,$I$10)</f>
        <v>#VALUE!</v>
      </c>
      <c r="J80" s="42" t="e" vm="2">
        <f>[1]!genUniform($J$9,$J$10)</f>
        <v>#VALUE!</v>
      </c>
      <c r="K80" s="42" t="e" vm="1">
        <f t="shared" si="7"/>
        <v>#VALUE!</v>
      </c>
      <c r="L80" s="42" t="e" vm="1">
        <f t="shared" si="8"/>
        <v>#VALUE!</v>
      </c>
      <c r="M80" s="42" t="e" vm="2">
        <f>[1]!genUniform($M$9,$M$10)</f>
        <v>#VALUE!</v>
      </c>
      <c r="N80" s="42" t="e" vm="1">
        <f t="shared" si="9"/>
        <v>#VALUE!</v>
      </c>
      <c r="O80" s="42" t="e" vm="1">
        <f t="shared" si="10"/>
        <v>#VALUE!</v>
      </c>
      <c r="P80" s="42" t="e" vm="2">
        <f>[1]!genUniform($P$9,$P$10)</f>
        <v>#VALUE!</v>
      </c>
      <c r="Q80" s="42" t="e" vm="1">
        <f t="shared" si="11"/>
        <v>#VALUE!</v>
      </c>
      <c r="R80" s="42" t="e" vm="1">
        <f t="shared" si="12"/>
        <v>#VALUE!</v>
      </c>
    </row>
    <row r="81" spans="1:18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H81" s="42" t="e" vm="2">
        <f>[1]!GenLognormal($H$9,$H$10)</f>
        <v>#VALUE!</v>
      </c>
      <c r="I81" s="42" t="e" vm="2">
        <f>[1]!GenLognormal($I$9,$I$10)</f>
        <v>#VALUE!</v>
      </c>
      <c r="J81" s="42" t="e" vm="2">
        <f>[1]!genUniform($J$9,$J$10)</f>
        <v>#VALUE!</v>
      </c>
      <c r="K81" s="42" t="e" vm="1">
        <f t="shared" si="7"/>
        <v>#VALUE!</v>
      </c>
      <c r="L81" s="42" t="e" vm="1">
        <f t="shared" si="8"/>
        <v>#VALUE!</v>
      </c>
      <c r="M81" s="42" t="e" vm="2">
        <f>[1]!genUniform($M$9,$M$10)</f>
        <v>#VALUE!</v>
      </c>
      <c r="N81" s="42" t="e" vm="1">
        <f t="shared" si="9"/>
        <v>#VALUE!</v>
      </c>
      <c r="O81" s="42" t="e" vm="1">
        <f t="shared" si="10"/>
        <v>#VALUE!</v>
      </c>
      <c r="P81" s="42" t="e" vm="2">
        <f>[1]!genUniform($P$9,$P$10)</f>
        <v>#VALUE!</v>
      </c>
      <c r="Q81" s="42" t="e" vm="1">
        <f t="shared" si="11"/>
        <v>#VALUE!</v>
      </c>
      <c r="R81" s="42" t="e" vm="1">
        <f t="shared" si="12"/>
        <v>#VALUE!</v>
      </c>
    </row>
    <row r="82" spans="1:18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H82" s="42" t="e" vm="2">
        <f>[1]!GenLognormal($H$9,$H$10)</f>
        <v>#VALUE!</v>
      </c>
      <c r="I82" s="42" t="e" vm="2">
        <f>[1]!GenLognormal($I$9,$I$10)</f>
        <v>#VALUE!</v>
      </c>
      <c r="J82" s="42" t="e" vm="2">
        <f>[1]!genUniform($J$9,$J$10)</f>
        <v>#VALUE!</v>
      </c>
      <c r="K82" s="42" t="e" vm="1">
        <f t="shared" si="7"/>
        <v>#VALUE!</v>
      </c>
      <c r="L82" s="42" t="e" vm="1">
        <f t="shared" si="8"/>
        <v>#VALUE!</v>
      </c>
      <c r="M82" s="42" t="e" vm="2">
        <f>[1]!genUniform($M$9,$M$10)</f>
        <v>#VALUE!</v>
      </c>
      <c r="N82" s="42" t="e" vm="1">
        <f t="shared" si="9"/>
        <v>#VALUE!</v>
      </c>
      <c r="O82" s="42" t="e" vm="1">
        <f t="shared" si="10"/>
        <v>#VALUE!</v>
      </c>
      <c r="P82" s="42" t="e" vm="2">
        <f>[1]!genUniform($P$9,$P$10)</f>
        <v>#VALUE!</v>
      </c>
      <c r="Q82" s="42" t="e" vm="1">
        <f t="shared" si="11"/>
        <v>#VALUE!</v>
      </c>
      <c r="R82" s="42" t="e" vm="1">
        <f t="shared" si="12"/>
        <v>#VALUE!</v>
      </c>
    </row>
    <row r="83" spans="1:18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H83" s="42" t="e" vm="2">
        <f>[1]!GenLognormal($H$9,$H$10)</f>
        <v>#VALUE!</v>
      </c>
      <c r="I83" s="42" t="e" vm="2">
        <f>[1]!GenLognormal($I$9,$I$10)</f>
        <v>#VALUE!</v>
      </c>
      <c r="J83" s="42" t="e" vm="2">
        <f>[1]!genUniform($J$9,$J$10)</f>
        <v>#VALUE!</v>
      </c>
      <c r="K83" s="42" t="e" vm="1">
        <f t="shared" si="7"/>
        <v>#VALUE!</v>
      </c>
      <c r="L83" s="42" t="e" vm="1">
        <f t="shared" si="8"/>
        <v>#VALUE!</v>
      </c>
      <c r="M83" s="42" t="e" vm="2">
        <f>[1]!genUniform($M$9,$M$10)</f>
        <v>#VALUE!</v>
      </c>
      <c r="N83" s="42" t="e" vm="1">
        <f t="shared" si="9"/>
        <v>#VALUE!</v>
      </c>
      <c r="O83" s="42" t="e" vm="1">
        <f t="shared" si="10"/>
        <v>#VALUE!</v>
      </c>
      <c r="P83" s="42" t="e" vm="2">
        <f>[1]!genUniform($P$9,$P$10)</f>
        <v>#VALUE!</v>
      </c>
      <c r="Q83" s="42" t="e" vm="1">
        <f t="shared" si="11"/>
        <v>#VALUE!</v>
      </c>
      <c r="R83" s="42" t="e" vm="1">
        <f t="shared" si="12"/>
        <v>#VALUE!</v>
      </c>
    </row>
    <row r="84" spans="1:18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H84" s="42" t="e" vm="2">
        <f>[1]!GenLognormal($H$9,$H$10)</f>
        <v>#VALUE!</v>
      </c>
      <c r="I84" s="42" t="e" vm="2">
        <f>[1]!GenLognormal($I$9,$I$10)</f>
        <v>#VALUE!</v>
      </c>
      <c r="J84" s="42" t="e" vm="2">
        <f>[1]!genUniform($J$9,$J$10)</f>
        <v>#VALUE!</v>
      </c>
      <c r="K84" s="42" t="e" vm="1">
        <f t="shared" si="7"/>
        <v>#VALUE!</v>
      </c>
      <c r="L84" s="42" t="e" vm="1">
        <f t="shared" si="8"/>
        <v>#VALUE!</v>
      </c>
      <c r="M84" s="42" t="e" vm="2">
        <f>[1]!genUniform($M$9,$M$10)</f>
        <v>#VALUE!</v>
      </c>
      <c r="N84" s="42" t="e" vm="1">
        <f t="shared" si="9"/>
        <v>#VALUE!</v>
      </c>
      <c r="O84" s="42" t="e" vm="1">
        <f t="shared" si="10"/>
        <v>#VALUE!</v>
      </c>
      <c r="P84" s="42" t="e" vm="2">
        <f>[1]!genUniform($P$9,$P$10)</f>
        <v>#VALUE!</v>
      </c>
      <c r="Q84" s="42" t="e" vm="1">
        <f t="shared" si="11"/>
        <v>#VALUE!</v>
      </c>
      <c r="R84" s="42" t="e" vm="1">
        <f t="shared" si="12"/>
        <v>#VALUE!</v>
      </c>
    </row>
    <row r="85" spans="1:18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H85" s="42" t="e" vm="2">
        <f>[1]!GenLognormal($H$9,$H$10)</f>
        <v>#VALUE!</v>
      </c>
      <c r="I85" s="42" t="e" vm="2">
        <f>[1]!GenLognormal($I$9,$I$10)</f>
        <v>#VALUE!</v>
      </c>
      <c r="J85" s="42" t="e" vm="2">
        <f>[1]!genUniform($J$9,$J$10)</f>
        <v>#VALUE!</v>
      </c>
      <c r="K85" s="42" t="e" vm="1">
        <f t="shared" si="7"/>
        <v>#VALUE!</v>
      </c>
      <c r="L85" s="42" t="e" vm="1">
        <f t="shared" si="8"/>
        <v>#VALUE!</v>
      </c>
      <c r="M85" s="42" t="e" vm="2">
        <f>[1]!genUniform($M$9,$M$10)</f>
        <v>#VALUE!</v>
      </c>
      <c r="N85" s="42" t="e" vm="1">
        <f t="shared" si="9"/>
        <v>#VALUE!</v>
      </c>
      <c r="O85" s="42" t="e" vm="1">
        <f t="shared" si="10"/>
        <v>#VALUE!</v>
      </c>
      <c r="P85" s="42" t="e" vm="2">
        <f>[1]!genUniform($P$9,$P$10)</f>
        <v>#VALUE!</v>
      </c>
      <c r="Q85" s="42" t="e" vm="1">
        <f t="shared" si="11"/>
        <v>#VALUE!</v>
      </c>
      <c r="R85" s="42" t="e" vm="1">
        <f t="shared" si="12"/>
        <v>#VALUE!</v>
      </c>
    </row>
    <row r="86" spans="1:18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H86" s="42" t="e" vm="2">
        <f>[1]!GenLognormal($H$9,$H$10)</f>
        <v>#VALUE!</v>
      </c>
      <c r="I86" s="42" t="e" vm="2">
        <f>[1]!GenLognormal($I$9,$I$10)</f>
        <v>#VALUE!</v>
      </c>
      <c r="J86" s="42" t="e" vm="2">
        <f>[1]!genUniform($J$9,$J$10)</f>
        <v>#VALUE!</v>
      </c>
      <c r="K86" s="42" t="e" vm="1">
        <f t="shared" si="7"/>
        <v>#VALUE!</v>
      </c>
      <c r="L86" s="42" t="e" vm="1">
        <f t="shared" si="8"/>
        <v>#VALUE!</v>
      </c>
      <c r="M86" s="42" t="e" vm="2">
        <f>[1]!genUniform($M$9,$M$10)</f>
        <v>#VALUE!</v>
      </c>
      <c r="N86" s="42" t="e" vm="1">
        <f t="shared" si="9"/>
        <v>#VALUE!</v>
      </c>
      <c r="O86" s="42" t="e" vm="1">
        <f t="shared" si="10"/>
        <v>#VALUE!</v>
      </c>
      <c r="P86" s="42" t="e" vm="2">
        <f>[1]!genUniform($P$9,$P$10)</f>
        <v>#VALUE!</v>
      </c>
      <c r="Q86" s="42" t="e" vm="1">
        <f t="shared" si="11"/>
        <v>#VALUE!</v>
      </c>
      <c r="R86" s="42" t="e" vm="1">
        <f t="shared" si="12"/>
        <v>#VALUE!</v>
      </c>
    </row>
    <row r="87" spans="1:18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H87" s="42" t="e" vm="2">
        <f>[1]!GenLognormal($H$9,$H$10)</f>
        <v>#VALUE!</v>
      </c>
      <c r="I87" s="42" t="e" vm="2">
        <f>[1]!GenLognormal($I$9,$I$10)</f>
        <v>#VALUE!</v>
      </c>
      <c r="J87" s="42" t="e" vm="2">
        <f>[1]!genUniform($J$9,$J$10)</f>
        <v>#VALUE!</v>
      </c>
      <c r="K87" s="42" t="e" vm="1">
        <f t="shared" si="7"/>
        <v>#VALUE!</v>
      </c>
      <c r="L87" s="42" t="e" vm="1">
        <f t="shared" si="8"/>
        <v>#VALUE!</v>
      </c>
      <c r="M87" s="42" t="e" vm="2">
        <f>[1]!genUniform($M$9,$M$10)</f>
        <v>#VALUE!</v>
      </c>
      <c r="N87" s="42" t="e" vm="1">
        <f t="shared" si="9"/>
        <v>#VALUE!</v>
      </c>
      <c r="O87" s="42" t="e" vm="1">
        <f t="shared" si="10"/>
        <v>#VALUE!</v>
      </c>
      <c r="P87" s="42" t="e" vm="2">
        <f>[1]!genUniform($P$9,$P$10)</f>
        <v>#VALUE!</v>
      </c>
      <c r="Q87" s="42" t="e" vm="1">
        <f t="shared" si="11"/>
        <v>#VALUE!</v>
      </c>
      <c r="R87" s="42" t="e" vm="1">
        <f t="shared" si="12"/>
        <v>#VALUE!</v>
      </c>
    </row>
    <row r="88" spans="1:18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H88" s="42" t="e" vm="2">
        <f>[1]!GenLognormal($H$9,$H$10)</f>
        <v>#VALUE!</v>
      </c>
      <c r="I88" s="42" t="e" vm="2">
        <f>[1]!GenLognormal($I$9,$I$10)</f>
        <v>#VALUE!</v>
      </c>
      <c r="J88" s="42" t="e" vm="2">
        <f>[1]!genUniform($J$9,$J$10)</f>
        <v>#VALUE!</v>
      </c>
      <c r="K88" s="42" t="e" vm="1">
        <f t="shared" si="7"/>
        <v>#VALUE!</v>
      </c>
      <c r="L88" s="42" t="e" vm="1">
        <f t="shared" si="8"/>
        <v>#VALUE!</v>
      </c>
      <c r="M88" s="42" t="e" vm="2">
        <f>[1]!genUniform($M$9,$M$10)</f>
        <v>#VALUE!</v>
      </c>
      <c r="N88" s="42" t="e" vm="1">
        <f t="shared" si="9"/>
        <v>#VALUE!</v>
      </c>
      <c r="O88" s="42" t="e" vm="1">
        <f t="shared" si="10"/>
        <v>#VALUE!</v>
      </c>
      <c r="P88" s="42" t="e" vm="2">
        <f>[1]!genUniform($P$9,$P$10)</f>
        <v>#VALUE!</v>
      </c>
      <c r="Q88" s="42" t="e" vm="1">
        <f t="shared" si="11"/>
        <v>#VALUE!</v>
      </c>
      <c r="R88" s="42" t="e" vm="1">
        <f t="shared" si="12"/>
        <v>#VALUE!</v>
      </c>
    </row>
    <row r="89" spans="1:18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H89" s="42" t="e" vm="2">
        <f>[1]!GenLognormal($H$9,$H$10)</f>
        <v>#VALUE!</v>
      </c>
      <c r="I89" s="42" t="e" vm="2">
        <f>[1]!GenLognormal($I$9,$I$10)</f>
        <v>#VALUE!</v>
      </c>
      <c r="J89" s="42" t="e" vm="2">
        <f>[1]!genUniform($J$9,$J$10)</f>
        <v>#VALUE!</v>
      </c>
      <c r="K89" s="42" t="e" vm="1">
        <f t="shared" si="7"/>
        <v>#VALUE!</v>
      </c>
      <c r="L89" s="42" t="e" vm="1">
        <f t="shared" si="8"/>
        <v>#VALUE!</v>
      </c>
      <c r="M89" s="42" t="e" vm="2">
        <f>[1]!genUniform($M$9,$M$10)</f>
        <v>#VALUE!</v>
      </c>
      <c r="N89" s="42" t="e" vm="1">
        <f t="shared" si="9"/>
        <v>#VALUE!</v>
      </c>
      <c r="O89" s="42" t="e" vm="1">
        <f t="shared" si="10"/>
        <v>#VALUE!</v>
      </c>
      <c r="P89" s="42" t="e" vm="2">
        <f>[1]!genUniform($P$9,$P$10)</f>
        <v>#VALUE!</v>
      </c>
      <c r="Q89" s="42" t="e" vm="1">
        <f t="shared" si="11"/>
        <v>#VALUE!</v>
      </c>
      <c r="R89" s="42" t="e" vm="1">
        <f t="shared" si="12"/>
        <v>#VALUE!</v>
      </c>
    </row>
    <row r="90" spans="1:18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H90" s="42" t="e" vm="2">
        <f>[1]!GenLognormal($H$9,$H$10)</f>
        <v>#VALUE!</v>
      </c>
      <c r="I90" s="42" t="e" vm="2">
        <f>[1]!GenLognormal($I$9,$I$10)</f>
        <v>#VALUE!</v>
      </c>
      <c r="J90" s="42" t="e" vm="2">
        <f>[1]!genUniform($J$9,$J$10)</f>
        <v>#VALUE!</v>
      </c>
      <c r="K90" s="42" t="e" vm="1">
        <f t="shared" si="7"/>
        <v>#VALUE!</v>
      </c>
      <c r="L90" s="42" t="e" vm="1">
        <f t="shared" si="8"/>
        <v>#VALUE!</v>
      </c>
      <c r="M90" s="42" t="e" vm="2">
        <f>[1]!genUniform($M$9,$M$10)</f>
        <v>#VALUE!</v>
      </c>
      <c r="N90" s="42" t="e" vm="1">
        <f t="shared" si="9"/>
        <v>#VALUE!</v>
      </c>
      <c r="O90" s="42" t="e" vm="1">
        <f t="shared" si="10"/>
        <v>#VALUE!</v>
      </c>
      <c r="P90" s="42" t="e" vm="2">
        <f>[1]!genUniform($P$9,$P$10)</f>
        <v>#VALUE!</v>
      </c>
      <c r="Q90" s="42" t="e" vm="1">
        <f t="shared" si="11"/>
        <v>#VALUE!</v>
      </c>
      <c r="R90" s="42" t="e" vm="1">
        <f t="shared" si="12"/>
        <v>#VALUE!</v>
      </c>
    </row>
    <row r="91" spans="1:18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H91" s="42" t="e" vm="2">
        <f>[1]!GenLognormal($H$9,$H$10)</f>
        <v>#VALUE!</v>
      </c>
      <c r="I91" s="42" t="e" vm="2">
        <f>[1]!GenLognormal($I$9,$I$10)</f>
        <v>#VALUE!</v>
      </c>
      <c r="J91" s="42" t="e" vm="2">
        <f>[1]!genUniform($J$9,$J$10)</f>
        <v>#VALUE!</v>
      </c>
      <c r="K91" s="42" t="e" vm="1">
        <f t="shared" si="7"/>
        <v>#VALUE!</v>
      </c>
      <c r="L91" s="42" t="e" vm="1">
        <f t="shared" si="8"/>
        <v>#VALUE!</v>
      </c>
      <c r="M91" s="42" t="e" vm="2">
        <f>[1]!genUniform($M$9,$M$10)</f>
        <v>#VALUE!</v>
      </c>
      <c r="N91" s="42" t="e" vm="1">
        <f t="shared" si="9"/>
        <v>#VALUE!</v>
      </c>
      <c r="O91" s="42" t="e" vm="1">
        <f t="shared" si="10"/>
        <v>#VALUE!</v>
      </c>
      <c r="P91" s="42" t="e" vm="2">
        <f>[1]!genUniform($P$9,$P$10)</f>
        <v>#VALUE!</v>
      </c>
      <c r="Q91" s="42" t="e" vm="1">
        <f t="shared" si="11"/>
        <v>#VALUE!</v>
      </c>
      <c r="R91" s="42" t="e" vm="1">
        <f t="shared" si="12"/>
        <v>#VALUE!</v>
      </c>
    </row>
    <row r="92" spans="1:18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H92" s="42" t="e" vm="2">
        <f>[1]!GenLognormal($H$9,$H$10)</f>
        <v>#VALUE!</v>
      </c>
      <c r="I92" s="42" t="e" vm="2">
        <f>[1]!GenLognormal($I$9,$I$10)</f>
        <v>#VALUE!</v>
      </c>
      <c r="J92" s="42" t="e" vm="2">
        <f>[1]!genUniform($J$9,$J$10)</f>
        <v>#VALUE!</v>
      </c>
      <c r="K92" s="42" t="e" vm="1">
        <f t="shared" si="7"/>
        <v>#VALUE!</v>
      </c>
      <c r="L92" s="42" t="e" vm="1">
        <f t="shared" si="8"/>
        <v>#VALUE!</v>
      </c>
      <c r="M92" s="42" t="e" vm="2">
        <f>[1]!genUniform($M$9,$M$10)</f>
        <v>#VALUE!</v>
      </c>
      <c r="N92" s="42" t="e" vm="1">
        <f t="shared" si="9"/>
        <v>#VALUE!</v>
      </c>
      <c r="O92" s="42" t="e" vm="1">
        <f t="shared" si="10"/>
        <v>#VALUE!</v>
      </c>
      <c r="P92" s="42" t="e" vm="2">
        <f>[1]!genUniform($P$9,$P$10)</f>
        <v>#VALUE!</v>
      </c>
      <c r="Q92" s="42" t="e" vm="1">
        <f t="shared" si="11"/>
        <v>#VALUE!</v>
      </c>
      <c r="R92" s="42" t="e" vm="1">
        <f t="shared" si="12"/>
        <v>#VALUE!</v>
      </c>
    </row>
    <row r="93" spans="1:18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H93" s="42" t="e" vm="2">
        <f>[1]!GenLognormal($H$9,$H$10)</f>
        <v>#VALUE!</v>
      </c>
      <c r="I93" s="42" t="e" vm="2">
        <f>[1]!GenLognormal($I$9,$I$10)</f>
        <v>#VALUE!</v>
      </c>
      <c r="J93" s="42" t="e" vm="2">
        <f>[1]!genUniform($J$9,$J$10)</f>
        <v>#VALUE!</v>
      </c>
      <c r="K93" s="42" t="e" vm="1">
        <f t="shared" si="7"/>
        <v>#VALUE!</v>
      </c>
      <c r="L93" s="42" t="e" vm="1">
        <f t="shared" si="8"/>
        <v>#VALUE!</v>
      </c>
      <c r="M93" s="42" t="e" vm="2">
        <f>[1]!genUniform($M$9,$M$10)</f>
        <v>#VALUE!</v>
      </c>
      <c r="N93" s="42" t="e" vm="1">
        <f t="shared" si="9"/>
        <v>#VALUE!</v>
      </c>
      <c r="O93" s="42" t="e" vm="1">
        <f t="shared" si="10"/>
        <v>#VALUE!</v>
      </c>
      <c r="P93" s="42" t="e" vm="2">
        <f>[1]!genUniform($P$9,$P$10)</f>
        <v>#VALUE!</v>
      </c>
      <c r="Q93" s="42" t="e" vm="1">
        <f t="shared" si="11"/>
        <v>#VALUE!</v>
      </c>
      <c r="R93" s="42" t="e" vm="1">
        <f t="shared" si="12"/>
        <v>#VALUE!</v>
      </c>
    </row>
    <row r="94" spans="1:18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H94" s="42" t="e" vm="2">
        <f>[1]!GenLognormal($H$9,$H$10)</f>
        <v>#VALUE!</v>
      </c>
      <c r="I94" s="42" t="e" vm="2">
        <f>[1]!GenLognormal($I$9,$I$10)</f>
        <v>#VALUE!</v>
      </c>
      <c r="J94" s="42" t="e" vm="2">
        <f>[1]!genUniform($J$9,$J$10)</f>
        <v>#VALUE!</v>
      </c>
      <c r="K94" s="42" t="e" vm="1">
        <f t="shared" si="7"/>
        <v>#VALUE!</v>
      </c>
      <c r="L94" s="42" t="e" vm="1">
        <f t="shared" si="8"/>
        <v>#VALUE!</v>
      </c>
      <c r="M94" s="42" t="e" vm="2">
        <f>[1]!genUniform($M$9,$M$10)</f>
        <v>#VALUE!</v>
      </c>
      <c r="N94" s="42" t="e" vm="1">
        <f t="shared" si="9"/>
        <v>#VALUE!</v>
      </c>
      <c r="O94" s="42" t="e" vm="1">
        <f t="shared" si="10"/>
        <v>#VALUE!</v>
      </c>
      <c r="P94" s="42" t="e" vm="2">
        <f>[1]!genUniform($P$9,$P$10)</f>
        <v>#VALUE!</v>
      </c>
      <c r="Q94" s="42" t="e" vm="1">
        <f t="shared" si="11"/>
        <v>#VALUE!</v>
      </c>
      <c r="R94" s="42" t="e" vm="1">
        <f t="shared" si="12"/>
        <v>#VALUE!</v>
      </c>
    </row>
    <row r="95" spans="1:18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H95" s="42" t="e" vm="2">
        <f>[1]!GenLognormal($H$9,$H$10)</f>
        <v>#VALUE!</v>
      </c>
      <c r="I95" s="42" t="e" vm="2">
        <f>[1]!GenLognormal($I$9,$I$10)</f>
        <v>#VALUE!</v>
      </c>
      <c r="J95" s="42" t="e" vm="2">
        <f>[1]!genUniform($J$9,$J$10)</f>
        <v>#VALUE!</v>
      </c>
      <c r="K95" s="42" t="e" vm="1">
        <f t="shared" si="7"/>
        <v>#VALUE!</v>
      </c>
      <c r="L95" s="42" t="e" vm="1">
        <f t="shared" si="8"/>
        <v>#VALUE!</v>
      </c>
      <c r="M95" s="42" t="e" vm="2">
        <f>[1]!genUniform($M$9,$M$10)</f>
        <v>#VALUE!</v>
      </c>
      <c r="N95" s="42" t="e" vm="1">
        <f t="shared" si="9"/>
        <v>#VALUE!</v>
      </c>
      <c r="O95" s="42" t="e" vm="1">
        <f t="shared" si="10"/>
        <v>#VALUE!</v>
      </c>
      <c r="P95" s="42" t="e" vm="2">
        <f>[1]!genUniform($P$9,$P$10)</f>
        <v>#VALUE!</v>
      </c>
      <c r="Q95" s="42" t="e" vm="1">
        <f t="shared" si="11"/>
        <v>#VALUE!</v>
      </c>
      <c r="R95" s="42" t="e" vm="1">
        <f t="shared" si="12"/>
        <v>#VALUE!</v>
      </c>
    </row>
    <row r="96" spans="1:18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H96" s="42" t="e" vm="2">
        <f>[1]!GenLognormal($H$9,$H$10)</f>
        <v>#VALUE!</v>
      </c>
      <c r="I96" s="42" t="e" vm="2">
        <f>[1]!GenLognormal($I$9,$I$10)</f>
        <v>#VALUE!</v>
      </c>
      <c r="J96" s="42" t="e" vm="2">
        <f>[1]!genUniform($J$9,$J$10)</f>
        <v>#VALUE!</v>
      </c>
      <c r="K96" s="42" t="e" vm="1">
        <f t="shared" si="7"/>
        <v>#VALUE!</v>
      </c>
      <c r="L96" s="42" t="e" vm="1">
        <f t="shared" si="8"/>
        <v>#VALUE!</v>
      </c>
      <c r="M96" s="42" t="e" vm="2">
        <f>[1]!genUniform($M$9,$M$10)</f>
        <v>#VALUE!</v>
      </c>
      <c r="N96" s="42" t="e" vm="1">
        <f t="shared" si="9"/>
        <v>#VALUE!</v>
      </c>
      <c r="O96" s="42" t="e" vm="1">
        <f t="shared" si="10"/>
        <v>#VALUE!</v>
      </c>
      <c r="P96" s="42" t="e" vm="2">
        <f>[1]!genUniform($P$9,$P$10)</f>
        <v>#VALUE!</v>
      </c>
      <c r="Q96" s="42" t="e" vm="1">
        <f t="shared" si="11"/>
        <v>#VALUE!</v>
      </c>
      <c r="R96" s="42" t="e" vm="1">
        <f t="shared" si="12"/>
        <v>#VALUE!</v>
      </c>
    </row>
    <row r="97" spans="1:18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H97" s="42" t="e" vm="2">
        <f>[1]!GenLognormal($H$9,$H$10)</f>
        <v>#VALUE!</v>
      </c>
      <c r="I97" s="42" t="e" vm="2">
        <f>[1]!GenLognormal($I$9,$I$10)</f>
        <v>#VALUE!</v>
      </c>
      <c r="J97" s="42" t="e" vm="2">
        <f>[1]!genUniform($J$9,$J$10)</f>
        <v>#VALUE!</v>
      </c>
      <c r="K97" s="42" t="e" vm="1">
        <f t="shared" si="7"/>
        <v>#VALUE!</v>
      </c>
      <c r="L97" s="42" t="e" vm="1">
        <f t="shared" si="8"/>
        <v>#VALUE!</v>
      </c>
      <c r="M97" s="42" t="e" vm="2">
        <f>[1]!genUniform($M$9,$M$10)</f>
        <v>#VALUE!</v>
      </c>
      <c r="N97" s="42" t="e" vm="1">
        <f t="shared" si="9"/>
        <v>#VALUE!</v>
      </c>
      <c r="O97" s="42" t="e" vm="1">
        <f t="shared" si="10"/>
        <v>#VALUE!</v>
      </c>
      <c r="P97" s="42" t="e" vm="2">
        <f>[1]!genUniform($P$9,$P$10)</f>
        <v>#VALUE!</v>
      </c>
      <c r="Q97" s="42" t="e" vm="1">
        <f t="shared" si="11"/>
        <v>#VALUE!</v>
      </c>
      <c r="R97" s="42" t="e" vm="1">
        <f t="shared" si="12"/>
        <v>#VALUE!</v>
      </c>
    </row>
    <row r="98" spans="1:18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H98" s="42" t="e" vm="2">
        <f>[1]!GenLognormal($H$9,$H$10)</f>
        <v>#VALUE!</v>
      </c>
      <c r="I98" s="42" t="e" vm="2">
        <f>[1]!GenLognormal($I$9,$I$10)</f>
        <v>#VALUE!</v>
      </c>
      <c r="J98" s="42" t="e" vm="2">
        <f>[1]!genUniform($J$9,$J$10)</f>
        <v>#VALUE!</v>
      </c>
      <c r="K98" s="42" t="e" vm="1">
        <f t="shared" si="7"/>
        <v>#VALUE!</v>
      </c>
      <c r="L98" s="42" t="e" vm="1">
        <f t="shared" si="8"/>
        <v>#VALUE!</v>
      </c>
      <c r="M98" s="42" t="e" vm="2">
        <f>[1]!genUniform($M$9,$M$10)</f>
        <v>#VALUE!</v>
      </c>
      <c r="N98" s="42" t="e" vm="1">
        <f t="shared" si="9"/>
        <v>#VALUE!</v>
      </c>
      <c r="O98" s="42" t="e" vm="1">
        <f t="shared" si="10"/>
        <v>#VALUE!</v>
      </c>
      <c r="P98" s="42" t="e" vm="2">
        <f>[1]!genUniform($P$9,$P$10)</f>
        <v>#VALUE!</v>
      </c>
      <c r="Q98" s="42" t="e" vm="1">
        <f t="shared" si="11"/>
        <v>#VALUE!</v>
      </c>
      <c r="R98" s="42" t="e" vm="1">
        <f t="shared" si="12"/>
        <v>#VALUE!</v>
      </c>
    </row>
    <row r="99" spans="1:18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H99" s="42" t="e" vm="2">
        <f>[1]!GenLognormal($H$9,$H$10)</f>
        <v>#VALUE!</v>
      </c>
      <c r="I99" s="42" t="e" vm="2">
        <f>[1]!GenLognormal($I$9,$I$10)</f>
        <v>#VALUE!</v>
      </c>
      <c r="J99" s="42" t="e" vm="2">
        <f>[1]!genUniform($J$9,$J$10)</f>
        <v>#VALUE!</v>
      </c>
      <c r="K99" s="42" t="e" vm="1">
        <f t="shared" si="7"/>
        <v>#VALUE!</v>
      </c>
      <c r="L99" s="42" t="e" vm="1">
        <f t="shared" si="8"/>
        <v>#VALUE!</v>
      </c>
      <c r="M99" s="42" t="e" vm="2">
        <f>[1]!genUniform($M$9,$M$10)</f>
        <v>#VALUE!</v>
      </c>
      <c r="N99" s="42" t="e" vm="1">
        <f t="shared" si="9"/>
        <v>#VALUE!</v>
      </c>
      <c r="O99" s="42" t="e" vm="1">
        <f t="shared" si="10"/>
        <v>#VALUE!</v>
      </c>
      <c r="P99" s="42" t="e" vm="2">
        <f>[1]!genUniform($P$9,$P$10)</f>
        <v>#VALUE!</v>
      </c>
      <c r="Q99" s="42" t="e" vm="1">
        <f t="shared" si="11"/>
        <v>#VALUE!</v>
      </c>
      <c r="R99" s="42" t="e" vm="1">
        <f t="shared" si="12"/>
        <v>#VALUE!</v>
      </c>
    </row>
    <row r="100" spans="1:18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H100" s="42" t="e" vm="2">
        <f>[1]!GenLognormal($H$9,$H$10)</f>
        <v>#VALUE!</v>
      </c>
      <c r="I100" s="42" t="e" vm="2">
        <f>[1]!GenLognormal($I$9,$I$10)</f>
        <v>#VALUE!</v>
      </c>
      <c r="J100" s="42" t="e" vm="2">
        <f>[1]!genUniform($J$9,$J$10)</f>
        <v>#VALUE!</v>
      </c>
      <c r="K100" s="42" t="e" vm="1">
        <f t="shared" si="7"/>
        <v>#VALUE!</v>
      </c>
      <c r="L100" s="42" t="e" vm="1">
        <f t="shared" si="8"/>
        <v>#VALUE!</v>
      </c>
      <c r="M100" s="42" t="e" vm="2">
        <f>[1]!genUniform($M$9,$M$10)</f>
        <v>#VALUE!</v>
      </c>
      <c r="N100" s="42" t="e" vm="1">
        <f t="shared" si="9"/>
        <v>#VALUE!</v>
      </c>
      <c r="O100" s="42" t="e" vm="1">
        <f t="shared" si="10"/>
        <v>#VALUE!</v>
      </c>
      <c r="P100" s="42" t="e" vm="2">
        <f>[1]!genUniform($P$9,$P$10)</f>
        <v>#VALUE!</v>
      </c>
      <c r="Q100" s="42" t="e" vm="1">
        <f t="shared" si="11"/>
        <v>#VALUE!</v>
      </c>
      <c r="R100" s="42" t="e" vm="1">
        <f t="shared" si="12"/>
        <v>#VALUE!</v>
      </c>
    </row>
    <row r="101" spans="1:18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H101" s="42" t="e" vm="2">
        <f>[1]!GenLognormal($H$9,$H$10)</f>
        <v>#VALUE!</v>
      </c>
      <c r="I101" s="42" t="e" vm="2">
        <f>[1]!GenLognormal($I$9,$I$10)</f>
        <v>#VALUE!</v>
      </c>
      <c r="J101" s="42" t="e" vm="2">
        <f>[1]!genUniform($J$9,$J$10)</f>
        <v>#VALUE!</v>
      </c>
      <c r="K101" s="42" t="e" vm="1">
        <f t="shared" si="7"/>
        <v>#VALUE!</v>
      </c>
      <c r="L101" s="42" t="e" vm="1">
        <f t="shared" si="8"/>
        <v>#VALUE!</v>
      </c>
      <c r="M101" s="42" t="e" vm="2">
        <f>[1]!genUniform($M$9,$M$10)</f>
        <v>#VALUE!</v>
      </c>
      <c r="N101" s="42" t="e" vm="1">
        <f t="shared" si="9"/>
        <v>#VALUE!</v>
      </c>
      <c r="O101" s="42" t="e" vm="1">
        <f t="shared" si="10"/>
        <v>#VALUE!</v>
      </c>
      <c r="P101" s="42" t="e" vm="2">
        <f>[1]!genUniform($P$9,$P$10)</f>
        <v>#VALUE!</v>
      </c>
      <c r="Q101" s="42" t="e" vm="1">
        <f t="shared" si="11"/>
        <v>#VALUE!</v>
      </c>
      <c r="R101" s="42" t="e" vm="1">
        <f t="shared" si="12"/>
        <v>#VALUE!</v>
      </c>
    </row>
    <row r="102" spans="1:18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H102" s="42" t="e" vm="2">
        <f>[1]!GenLognormal($H$9,$H$10)</f>
        <v>#VALUE!</v>
      </c>
      <c r="I102" s="42" t="e" vm="2">
        <f>[1]!GenLognormal($I$9,$I$10)</f>
        <v>#VALUE!</v>
      </c>
      <c r="J102" s="42" t="e" vm="2">
        <f>[1]!genUniform($J$9,$J$10)</f>
        <v>#VALUE!</v>
      </c>
      <c r="K102" s="42" t="e" vm="1">
        <f t="shared" si="7"/>
        <v>#VALUE!</v>
      </c>
      <c r="L102" s="42" t="e" vm="1">
        <f t="shared" si="8"/>
        <v>#VALUE!</v>
      </c>
      <c r="M102" s="42" t="e" vm="2">
        <f>[1]!genUniform($M$9,$M$10)</f>
        <v>#VALUE!</v>
      </c>
      <c r="N102" s="42" t="e" vm="1">
        <f t="shared" si="9"/>
        <v>#VALUE!</v>
      </c>
      <c r="O102" s="42" t="e" vm="1">
        <f t="shared" si="10"/>
        <v>#VALUE!</v>
      </c>
      <c r="P102" s="42" t="e" vm="2">
        <f>[1]!genUniform($P$9,$P$10)</f>
        <v>#VALUE!</v>
      </c>
      <c r="Q102" s="42" t="e" vm="1">
        <f t="shared" si="11"/>
        <v>#VALUE!</v>
      </c>
      <c r="R102" s="42" t="e" vm="1">
        <f t="shared" si="12"/>
        <v>#VALUE!</v>
      </c>
    </row>
    <row r="103" spans="1:18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H103" s="42" t="e" vm="2">
        <f>[1]!GenLognormal($H$9,$H$10)</f>
        <v>#VALUE!</v>
      </c>
      <c r="I103" s="42" t="e" vm="2">
        <f>[1]!GenLognormal($I$9,$I$10)</f>
        <v>#VALUE!</v>
      </c>
      <c r="J103" s="42" t="e" vm="2">
        <f>[1]!genUniform($J$9,$J$10)</f>
        <v>#VALUE!</v>
      </c>
      <c r="K103" s="42" t="e" vm="1">
        <f t="shared" si="7"/>
        <v>#VALUE!</v>
      </c>
      <c r="L103" s="42" t="e" vm="1">
        <f t="shared" si="8"/>
        <v>#VALUE!</v>
      </c>
      <c r="M103" s="42" t="e" vm="2">
        <f>[1]!genUniform($M$9,$M$10)</f>
        <v>#VALUE!</v>
      </c>
      <c r="N103" s="42" t="e" vm="1">
        <f t="shared" si="9"/>
        <v>#VALUE!</v>
      </c>
      <c r="O103" s="42" t="e" vm="1">
        <f t="shared" si="10"/>
        <v>#VALUE!</v>
      </c>
      <c r="P103" s="42" t="e" vm="2">
        <f>[1]!genUniform($P$9,$P$10)</f>
        <v>#VALUE!</v>
      </c>
      <c r="Q103" s="42" t="e" vm="1">
        <f t="shared" si="11"/>
        <v>#VALUE!</v>
      </c>
      <c r="R103" s="42" t="e" vm="1">
        <f t="shared" si="12"/>
        <v>#VALUE!</v>
      </c>
    </row>
    <row r="104" spans="1:18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H104" s="42" t="e" vm="2">
        <f>[1]!GenLognormal($H$9,$H$10)</f>
        <v>#VALUE!</v>
      </c>
      <c r="I104" s="42" t="e" vm="2">
        <f>[1]!GenLognormal($I$9,$I$10)</f>
        <v>#VALUE!</v>
      </c>
      <c r="J104" s="42" t="e" vm="2">
        <f>[1]!genUniform($J$9,$J$10)</f>
        <v>#VALUE!</v>
      </c>
      <c r="K104" s="42" t="e" vm="1">
        <f t="shared" si="7"/>
        <v>#VALUE!</v>
      </c>
      <c r="L104" s="42" t="e" vm="1">
        <f t="shared" si="8"/>
        <v>#VALUE!</v>
      </c>
      <c r="M104" s="42" t="e" vm="2">
        <f>[1]!genUniform($M$9,$M$10)</f>
        <v>#VALUE!</v>
      </c>
      <c r="N104" s="42" t="e" vm="1">
        <f t="shared" si="9"/>
        <v>#VALUE!</v>
      </c>
      <c r="O104" s="42" t="e" vm="1">
        <f t="shared" si="10"/>
        <v>#VALUE!</v>
      </c>
      <c r="P104" s="42" t="e" vm="2">
        <f>[1]!genUniform($P$9,$P$10)</f>
        <v>#VALUE!</v>
      </c>
      <c r="Q104" s="42" t="e" vm="1">
        <f t="shared" si="11"/>
        <v>#VALUE!</v>
      </c>
      <c r="R104" s="42" t="e" vm="1">
        <f t="shared" si="12"/>
        <v>#VALUE!</v>
      </c>
    </row>
    <row r="105" spans="1:18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H105" s="42" t="e" vm="2">
        <f>[1]!GenLognormal($H$9,$H$10)</f>
        <v>#VALUE!</v>
      </c>
      <c r="I105" s="42" t="e" vm="2">
        <f>[1]!GenLognormal($I$9,$I$10)</f>
        <v>#VALUE!</v>
      </c>
      <c r="J105" s="42" t="e" vm="2">
        <f>[1]!genUniform($J$9,$J$10)</f>
        <v>#VALUE!</v>
      </c>
      <c r="K105" s="42" t="e" vm="1">
        <f t="shared" si="7"/>
        <v>#VALUE!</v>
      </c>
      <c r="L105" s="42" t="e" vm="1">
        <f t="shared" si="8"/>
        <v>#VALUE!</v>
      </c>
      <c r="M105" s="42" t="e" vm="2">
        <f>[1]!genUniform($M$9,$M$10)</f>
        <v>#VALUE!</v>
      </c>
      <c r="N105" s="42" t="e" vm="1">
        <f t="shared" si="9"/>
        <v>#VALUE!</v>
      </c>
      <c r="O105" s="42" t="e" vm="1">
        <f t="shared" si="10"/>
        <v>#VALUE!</v>
      </c>
      <c r="P105" s="42" t="e" vm="2">
        <f>[1]!genUniform($P$9,$P$10)</f>
        <v>#VALUE!</v>
      </c>
      <c r="Q105" s="42" t="e" vm="1">
        <f t="shared" si="11"/>
        <v>#VALUE!</v>
      </c>
      <c r="R105" s="42" t="e" vm="1">
        <f t="shared" si="12"/>
        <v>#VALUE!</v>
      </c>
    </row>
    <row r="106" spans="1:18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H106" s="42" t="e" vm="2">
        <f>[1]!GenLognormal($H$9,$H$10)</f>
        <v>#VALUE!</v>
      </c>
      <c r="I106" s="42" t="e" vm="2">
        <f>[1]!GenLognormal($I$9,$I$10)</f>
        <v>#VALUE!</v>
      </c>
      <c r="J106" s="42" t="e" vm="2">
        <f>[1]!genUniform($J$9,$J$10)</f>
        <v>#VALUE!</v>
      </c>
      <c r="K106" s="42" t="e" vm="1">
        <f t="shared" si="7"/>
        <v>#VALUE!</v>
      </c>
      <c r="L106" s="42" t="e" vm="1">
        <f t="shared" si="8"/>
        <v>#VALUE!</v>
      </c>
      <c r="M106" s="42" t="e" vm="2">
        <f>[1]!genUniform($M$9,$M$10)</f>
        <v>#VALUE!</v>
      </c>
      <c r="N106" s="42" t="e" vm="1">
        <f t="shared" si="9"/>
        <v>#VALUE!</v>
      </c>
      <c r="O106" s="42" t="e" vm="1">
        <f t="shared" si="10"/>
        <v>#VALUE!</v>
      </c>
      <c r="P106" s="42" t="e" vm="2">
        <f>[1]!genUniform($P$9,$P$10)</f>
        <v>#VALUE!</v>
      </c>
      <c r="Q106" s="42" t="e" vm="1">
        <f t="shared" si="11"/>
        <v>#VALUE!</v>
      </c>
      <c r="R106" s="42" t="e" vm="1">
        <f t="shared" si="12"/>
        <v>#VALUE!</v>
      </c>
    </row>
    <row r="107" spans="1:18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H107" s="42" t="e" vm="2">
        <f>[1]!GenLognormal($H$9,$H$10)</f>
        <v>#VALUE!</v>
      </c>
      <c r="I107" s="42" t="e" vm="2">
        <f>[1]!GenLognormal($I$9,$I$10)</f>
        <v>#VALUE!</v>
      </c>
      <c r="J107" s="42" t="e" vm="2">
        <f>[1]!genUniform($J$9,$J$10)</f>
        <v>#VALUE!</v>
      </c>
      <c r="K107" s="42" t="e" vm="1">
        <f t="shared" si="7"/>
        <v>#VALUE!</v>
      </c>
      <c r="L107" s="42" t="e" vm="1">
        <f t="shared" si="8"/>
        <v>#VALUE!</v>
      </c>
      <c r="M107" s="42" t="e" vm="2">
        <f>[1]!genUniform($M$9,$M$10)</f>
        <v>#VALUE!</v>
      </c>
      <c r="N107" s="42" t="e" vm="1">
        <f t="shared" si="9"/>
        <v>#VALUE!</v>
      </c>
      <c r="O107" s="42" t="e" vm="1">
        <f t="shared" si="10"/>
        <v>#VALUE!</v>
      </c>
      <c r="P107" s="42" t="e" vm="2">
        <f>[1]!genUniform($P$9,$P$10)</f>
        <v>#VALUE!</v>
      </c>
      <c r="Q107" s="42" t="e" vm="1">
        <f t="shared" si="11"/>
        <v>#VALUE!</v>
      </c>
      <c r="R107" s="42" t="e" vm="1">
        <f t="shared" si="12"/>
        <v>#VALUE!</v>
      </c>
    </row>
    <row r="108" spans="1:18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H108" s="42" t="e" vm="2">
        <f>[1]!GenLognormal($H$9,$H$10)</f>
        <v>#VALUE!</v>
      </c>
      <c r="I108" s="42" t="e" vm="2">
        <f>[1]!GenLognormal($I$9,$I$10)</f>
        <v>#VALUE!</v>
      </c>
      <c r="J108" s="42" t="e" vm="2">
        <f>[1]!genUniform($J$9,$J$10)</f>
        <v>#VALUE!</v>
      </c>
      <c r="K108" s="42" t="e" vm="1">
        <f t="shared" si="7"/>
        <v>#VALUE!</v>
      </c>
      <c r="L108" s="42" t="e" vm="1">
        <f t="shared" si="8"/>
        <v>#VALUE!</v>
      </c>
      <c r="M108" s="42" t="e" vm="2">
        <f>[1]!genUniform($M$9,$M$10)</f>
        <v>#VALUE!</v>
      </c>
      <c r="N108" s="42" t="e" vm="1">
        <f t="shared" si="9"/>
        <v>#VALUE!</v>
      </c>
      <c r="O108" s="42" t="e" vm="1">
        <f t="shared" si="10"/>
        <v>#VALUE!</v>
      </c>
      <c r="P108" s="42" t="e" vm="2">
        <f>[1]!genUniform($P$9,$P$10)</f>
        <v>#VALUE!</v>
      </c>
      <c r="Q108" s="42" t="e" vm="1">
        <f t="shared" si="11"/>
        <v>#VALUE!</v>
      </c>
      <c r="R108" s="42" t="e" vm="1">
        <f t="shared" si="12"/>
        <v>#VALUE!</v>
      </c>
    </row>
    <row r="109" spans="1:18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H109" s="42" t="e" vm="2">
        <f>[1]!GenLognormal($H$9,$H$10)</f>
        <v>#VALUE!</v>
      </c>
      <c r="I109" s="42" t="e" vm="2">
        <f>[1]!GenLognormal($I$9,$I$10)</f>
        <v>#VALUE!</v>
      </c>
      <c r="J109" s="42" t="e" vm="2">
        <f>[1]!genUniform($J$9,$J$10)</f>
        <v>#VALUE!</v>
      </c>
      <c r="K109" s="42" t="e" vm="1">
        <f t="shared" si="7"/>
        <v>#VALUE!</v>
      </c>
      <c r="L109" s="42" t="e" vm="1">
        <f t="shared" si="8"/>
        <v>#VALUE!</v>
      </c>
      <c r="M109" s="42" t="e" vm="2">
        <f>[1]!genUniform($M$9,$M$10)</f>
        <v>#VALUE!</v>
      </c>
      <c r="N109" s="42" t="e" vm="1">
        <f t="shared" si="9"/>
        <v>#VALUE!</v>
      </c>
      <c r="O109" s="42" t="e" vm="1">
        <f t="shared" si="10"/>
        <v>#VALUE!</v>
      </c>
      <c r="P109" s="42" t="e" vm="2">
        <f>[1]!genUniform($P$9,$P$10)</f>
        <v>#VALUE!</v>
      </c>
      <c r="Q109" s="42" t="e" vm="1">
        <f t="shared" si="11"/>
        <v>#VALUE!</v>
      </c>
      <c r="R109" s="42" t="e" vm="1">
        <f t="shared" si="12"/>
        <v>#VALUE!</v>
      </c>
    </row>
    <row r="110" spans="1:18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H110" s="42" t="e" vm="2">
        <f>[1]!GenLognormal($H$9,$H$10)</f>
        <v>#VALUE!</v>
      </c>
      <c r="I110" s="42" t="e" vm="2">
        <f>[1]!GenLognormal($I$9,$I$10)</f>
        <v>#VALUE!</v>
      </c>
      <c r="J110" s="42" t="e" vm="2">
        <f>[1]!genUniform($J$9,$J$10)</f>
        <v>#VALUE!</v>
      </c>
      <c r="K110" s="42" t="e" vm="1">
        <f t="shared" si="7"/>
        <v>#VALUE!</v>
      </c>
      <c r="L110" s="42" t="e" vm="1">
        <f t="shared" si="8"/>
        <v>#VALUE!</v>
      </c>
      <c r="M110" s="42" t="e" vm="2">
        <f>[1]!genUniform($M$9,$M$10)</f>
        <v>#VALUE!</v>
      </c>
      <c r="N110" s="42" t="e" vm="1">
        <f t="shared" si="9"/>
        <v>#VALUE!</v>
      </c>
      <c r="O110" s="42" t="e" vm="1">
        <f t="shared" si="10"/>
        <v>#VALUE!</v>
      </c>
      <c r="P110" s="42" t="e" vm="2">
        <f>[1]!genUniform($P$9,$P$10)</f>
        <v>#VALUE!</v>
      </c>
      <c r="Q110" s="42" t="e" vm="1">
        <f t="shared" si="11"/>
        <v>#VALUE!</v>
      </c>
      <c r="R110" s="42" t="e" vm="1">
        <f t="shared" si="12"/>
        <v>#VALUE!</v>
      </c>
    </row>
    <row r="111" spans="1:18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H111" s="42" t="e" vm="2">
        <f>[1]!GenLognormal($H$9,$H$10)</f>
        <v>#VALUE!</v>
      </c>
      <c r="I111" s="42" t="e" vm="2">
        <f>[1]!GenLognormal($I$9,$I$10)</f>
        <v>#VALUE!</v>
      </c>
      <c r="J111" s="42" t="e" vm="2">
        <f>[1]!genUniform($J$9,$J$10)</f>
        <v>#VALUE!</v>
      </c>
      <c r="K111" s="42" t="e" vm="1">
        <f t="shared" si="7"/>
        <v>#VALUE!</v>
      </c>
      <c r="L111" s="42" t="e" vm="1">
        <f t="shared" si="8"/>
        <v>#VALUE!</v>
      </c>
      <c r="M111" s="42" t="e" vm="2">
        <f>[1]!genUniform($M$9,$M$10)</f>
        <v>#VALUE!</v>
      </c>
      <c r="N111" s="42" t="e" vm="1">
        <f t="shared" si="9"/>
        <v>#VALUE!</v>
      </c>
      <c r="O111" s="42" t="e" vm="1">
        <f t="shared" si="10"/>
        <v>#VALUE!</v>
      </c>
      <c r="P111" s="42" t="e" vm="2">
        <f>[1]!genUniform($P$9,$P$10)</f>
        <v>#VALUE!</v>
      </c>
      <c r="Q111" s="42" t="e" vm="1">
        <f t="shared" si="11"/>
        <v>#VALUE!</v>
      </c>
      <c r="R111" s="42" t="e" vm="1">
        <f t="shared" si="12"/>
        <v>#VALUE!</v>
      </c>
    </row>
    <row r="112" spans="1:18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H112" s="42" t="e" vm="2">
        <f>[1]!GenLognormal($H$9,$H$10)</f>
        <v>#VALUE!</v>
      </c>
      <c r="I112" s="42" t="e" vm="2">
        <f>[1]!GenLognormal($I$9,$I$10)</f>
        <v>#VALUE!</v>
      </c>
      <c r="J112" s="42" t="e" vm="2">
        <f>[1]!genUniform($J$9,$J$10)</f>
        <v>#VALUE!</v>
      </c>
      <c r="K112" s="42" t="e" vm="1">
        <f t="shared" si="7"/>
        <v>#VALUE!</v>
      </c>
      <c r="L112" s="42" t="e" vm="1">
        <f t="shared" si="8"/>
        <v>#VALUE!</v>
      </c>
      <c r="M112" s="42" t="e" vm="2">
        <f>[1]!genUniform($M$9,$M$10)</f>
        <v>#VALUE!</v>
      </c>
      <c r="N112" s="42" t="e" vm="1">
        <f t="shared" si="9"/>
        <v>#VALUE!</v>
      </c>
      <c r="O112" s="42" t="e" vm="1">
        <f t="shared" si="10"/>
        <v>#VALUE!</v>
      </c>
      <c r="P112" s="42" t="e" vm="2">
        <f>[1]!genUniform($P$9,$P$10)</f>
        <v>#VALUE!</v>
      </c>
      <c r="Q112" s="42" t="e" vm="1">
        <f t="shared" si="11"/>
        <v>#VALUE!</v>
      </c>
      <c r="R112" s="42" t="e" vm="1">
        <f t="shared" si="12"/>
        <v>#VALUE!</v>
      </c>
    </row>
    <row r="113" spans="1:18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H113" s="42" t="e" vm="2">
        <f>[1]!GenLognormal($H$9,$H$10)</f>
        <v>#VALUE!</v>
      </c>
      <c r="I113" s="42" t="e" vm="2">
        <f>[1]!GenLognormal($I$9,$I$10)</f>
        <v>#VALUE!</v>
      </c>
      <c r="J113" s="42" t="e" vm="2">
        <f>[1]!genUniform($J$9,$J$10)</f>
        <v>#VALUE!</v>
      </c>
      <c r="K113" s="42" t="e" vm="1">
        <f t="shared" si="7"/>
        <v>#VALUE!</v>
      </c>
      <c r="L113" s="42" t="e" vm="1">
        <f t="shared" si="8"/>
        <v>#VALUE!</v>
      </c>
      <c r="M113" s="42" t="e" vm="2">
        <f>[1]!genUniform($M$9,$M$10)</f>
        <v>#VALUE!</v>
      </c>
      <c r="N113" s="42" t="e" vm="1">
        <f t="shared" si="9"/>
        <v>#VALUE!</v>
      </c>
      <c r="O113" s="42" t="e" vm="1">
        <f t="shared" si="10"/>
        <v>#VALUE!</v>
      </c>
      <c r="P113" s="42" t="e" vm="2">
        <f>[1]!genUniform($P$9,$P$10)</f>
        <v>#VALUE!</v>
      </c>
      <c r="Q113" s="42" t="e" vm="1">
        <f t="shared" si="11"/>
        <v>#VALUE!</v>
      </c>
      <c r="R113" s="42" t="e" vm="1">
        <f t="shared" si="12"/>
        <v>#VALUE!</v>
      </c>
    </row>
    <row r="114" spans="1:18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H114" s="42" t="e" vm="2">
        <f>[1]!GenLognormal($H$9,$H$10)</f>
        <v>#VALUE!</v>
      </c>
      <c r="I114" s="42" t="e" vm="2">
        <f>[1]!GenLognormal($I$9,$I$10)</f>
        <v>#VALUE!</v>
      </c>
      <c r="J114" s="42" t="e" vm="2">
        <f>[1]!genUniform($J$9,$J$10)</f>
        <v>#VALUE!</v>
      </c>
      <c r="K114" s="42" t="e" vm="1">
        <f t="shared" si="7"/>
        <v>#VALUE!</v>
      </c>
      <c r="L114" s="42" t="e" vm="1">
        <f t="shared" si="8"/>
        <v>#VALUE!</v>
      </c>
      <c r="M114" s="42" t="e" vm="2">
        <f>[1]!genUniform($M$9,$M$10)</f>
        <v>#VALUE!</v>
      </c>
      <c r="N114" s="42" t="e" vm="1">
        <f t="shared" si="9"/>
        <v>#VALUE!</v>
      </c>
      <c r="O114" s="42" t="e" vm="1">
        <f t="shared" si="10"/>
        <v>#VALUE!</v>
      </c>
      <c r="P114" s="42" t="e" vm="2">
        <f>[1]!genUniform($P$9,$P$10)</f>
        <v>#VALUE!</v>
      </c>
      <c r="Q114" s="42" t="e" vm="1">
        <f t="shared" si="11"/>
        <v>#VALUE!</v>
      </c>
      <c r="R114" s="42" t="e" vm="1">
        <f t="shared" si="12"/>
        <v>#VALUE!</v>
      </c>
    </row>
    <row r="115" spans="1:18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H115" s="42" t="e" vm="2">
        <f>[1]!GenLognormal($H$9,$H$10)</f>
        <v>#VALUE!</v>
      </c>
      <c r="I115" s="42" t="e" vm="2">
        <f>[1]!GenLognormal($I$9,$I$10)</f>
        <v>#VALUE!</v>
      </c>
      <c r="J115" s="42" t="e" vm="2">
        <f>[1]!genUniform($J$9,$J$10)</f>
        <v>#VALUE!</v>
      </c>
      <c r="K115" s="42" t="e" vm="1">
        <f t="shared" si="7"/>
        <v>#VALUE!</v>
      </c>
      <c r="L115" s="42" t="e" vm="1">
        <f t="shared" si="8"/>
        <v>#VALUE!</v>
      </c>
      <c r="M115" s="42" t="e" vm="2">
        <f>[1]!genUniform($M$9,$M$10)</f>
        <v>#VALUE!</v>
      </c>
      <c r="N115" s="42" t="e" vm="1">
        <f t="shared" si="9"/>
        <v>#VALUE!</v>
      </c>
      <c r="O115" s="42" t="e" vm="1">
        <f t="shared" si="10"/>
        <v>#VALUE!</v>
      </c>
      <c r="P115" s="42" t="e" vm="2">
        <f>[1]!genUniform($P$9,$P$10)</f>
        <v>#VALUE!</v>
      </c>
      <c r="Q115" s="42" t="e" vm="1">
        <f t="shared" si="11"/>
        <v>#VALUE!</v>
      </c>
      <c r="R115" s="42" t="e" vm="1">
        <f t="shared" si="12"/>
        <v>#VALUE!</v>
      </c>
    </row>
    <row r="116" spans="1:18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H116" s="42" t="e" vm="2">
        <f>[1]!GenLognormal($H$9,$H$10)</f>
        <v>#VALUE!</v>
      </c>
      <c r="I116" s="42" t="e" vm="2">
        <f>[1]!GenLognormal($I$9,$I$10)</f>
        <v>#VALUE!</v>
      </c>
      <c r="J116" s="42" t="e" vm="2">
        <f>[1]!genUniform($J$9,$J$10)</f>
        <v>#VALUE!</v>
      </c>
      <c r="K116" s="42" t="e" vm="1">
        <f t="shared" si="7"/>
        <v>#VALUE!</v>
      </c>
      <c r="L116" s="42" t="e" vm="1">
        <f t="shared" si="8"/>
        <v>#VALUE!</v>
      </c>
      <c r="M116" s="42" t="e" vm="2">
        <f>[1]!genUniform($M$9,$M$10)</f>
        <v>#VALUE!</v>
      </c>
      <c r="N116" s="42" t="e" vm="1">
        <f t="shared" si="9"/>
        <v>#VALUE!</v>
      </c>
      <c r="O116" s="42" t="e" vm="1">
        <f t="shared" si="10"/>
        <v>#VALUE!</v>
      </c>
      <c r="P116" s="42" t="e" vm="2">
        <f>[1]!genUniform($P$9,$P$10)</f>
        <v>#VALUE!</v>
      </c>
      <c r="Q116" s="42" t="e" vm="1">
        <f t="shared" si="11"/>
        <v>#VALUE!</v>
      </c>
      <c r="R116" s="42" t="e" vm="1">
        <f t="shared" si="12"/>
        <v>#VALUE!</v>
      </c>
    </row>
    <row r="117" spans="1:18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H117" s="42" t="e" vm="2">
        <f>[1]!GenLognormal($H$9,$H$10)</f>
        <v>#VALUE!</v>
      </c>
      <c r="I117" s="42" t="e" vm="2">
        <f>[1]!GenLognormal($I$9,$I$10)</f>
        <v>#VALUE!</v>
      </c>
      <c r="J117" s="42" t="e" vm="2">
        <f>[1]!genUniform($J$9,$J$10)</f>
        <v>#VALUE!</v>
      </c>
      <c r="K117" s="42" t="e" vm="1">
        <f t="shared" si="7"/>
        <v>#VALUE!</v>
      </c>
      <c r="L117" s="42" t="e" vm="1">
        <f t="shared" si="8"/>
        <v>#VALUE!</v>
      </c>
      <c r="M117" s="42" t="e" vm="2">
        <f>[1]!genUniform($M$9,$M$10)</f>
        <v>#VALUE!</v>
      </c>
      <c r="N117" s="42" t="e" vm="1">
        <f t="shared" si="9"/>
        <v>#VALUE!</v>
      </c>
      <c r="O117" s="42" t="e" vm="1">
        <f t="shared" si="10"/>
        <v>#VALUE!</v>
      </c>
      <c r="P117" s="42" t="e" vm="2">
        <f>[1]!genUniform($P$9,$P$10)</f>
        <v>#VALUE!</v>
      </c>
      <c r="Q117" s="42" t="e" vm="1">
        <f t="shared" si="11"/>
        <v>#VALUE!</v>
      </c>
      <c r="R117" s="42" t="e" vm="1">
        <f t="shared" si="12"/>
        <v>#VALUE!</v>
      </c>
    </row>
    <row r="118" spans="1:18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H118" s="42" t="e" vm="2">
        <f>[1]!GenLognormal($H$9,$H$10)</f>
        <v>#VALUE!</v>
      </c>
      <c r="I118" s="42" t="e" vm="2">
        <f>[1]!GenLognormal($I$9,$I$10)</f>
        <v>#VALUE!</v>
      </c>
      <c r="J118" s="42" t="e" vm="2">
        <f>[1]!genUniform($J$9,$J$10)</f>
        <v>#VALUE!</v>
      </c>
      <c r="K118" s="42" t="e" vm="1">
        <f t="shared" si="7"/>
        <v>#VALUE!</v>
      </c>
      <c r="L118" s="42" t="e" vm="1">
        <f t="shared" si="8"/>
        <v>#VALUE!</v>
      </c>
      <c r="M118" s="42" t="e" vm="2">
        <f>[1]!genUniform($M$9,$M$10)</f>
        <v>#VALUE!</v>
      </c>
      <c r="N118" s="42" t="e" vm="1">
        <f t="shared" si="9"/>
        <v>#VALUE!</v>
      </c>
      <c r="O118" s="42" t="e" vm="1">
        <f t="shared" si="10"/>
        <v>#VALUE!</v>
      </c>
      <c r="P118" s="42" t="e" vm="2">
        <f>[1]!genUniform($P$9,$P$10)</f>
        <v>#VALUE!</v>
      </c>
      <c r="Q118" s="42" t="e" vm="1">
        <f t="shared" si="11"/>
        <v>#VALUE!</v>
      </c>
      <c r="R118" s="42" t="e" vm="1">
        <f t="shared" si="12"/>
        <v>#VALUE!</v>
      </c>
    </row>
    <row r="119" spans="1:18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H119" s="42" t="e" vm="2">
        <f>[1]!GenLognormal($H$9,$H$10)</f>
        <v>#VALUE!</v>
      </c>
      <c r="I119" s="42" t="e" vm="2">
        <f>[1]!GenLognormal($I$9,$I$10)</f>
        <v>#VALUE!</v>
      </c>
      <c r="J119" s="42" t="e" vm="2">
        <f>[1]!genUniform($J$9,$J$10)</f>
        <v>#VALUE!</v>
      </c>
      <c r="K119" s="42" t="e" vm="1">
        <f t="shared" si="7"/>
        <v>#VALUE!</v>
      </c>
      <c r="L119" s="42" t="e" vm="1">
        <f t="shared" si="8"/>
        <v>#VALUE!</v>
      </c>
      <c r="M119" s="42" t="e" vm="2">
        <f>[1]!genUniform($M$9,$M$10)</f>
        <v>#VALUE!</v>
      </c>
      <c r="N119" s="42" t="e" vm="1">
        <f t="shared" si="9"/>
        <v>#VALUE!</v>
      </c>
      <c r="O119" s="42" t="e" vm="1">
        <f t="shared" si="10"/>
        <v>#VALUE!</v>
      </c>
      <c r="P119" s="42" t="e" vm="2">
        <f>[1]!genUniform($P$9,$P$10)</f>
        <v>#VALUE!</v>
      </c>
      <c r="Q119" s="42" t="e" vm="1">
        <f t="shared" si="11"/>
        <v>#VALUE!</v>
      </c>
      <c r="R119" s="42" t="e" vm="1">
        <f t="shared" si="12"/>
        <v>#VALUE!</v>
      </c>
    </row>
    <row r="120" spans="1:18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H120" s="42" t="e" vm="2">
        <f>[1]!GenLognormal($H$9,$H$10)</f>
        <v>#VALUE!</v>
      </c>
      <c r="I120" s="42" t="e" vm="2">
        <f>[1]!GenLognormal($I$9,$I$10)</f>
        <v>#VALUE!</v>
      </c>
      <c r="J120" s="42" t="e" vm="2">
        <f>[1]!genUniform($J$9,$J$10)</f>
        <v>#VALUE!</v>
      </c>
      <c r="K120" s="42" t="e" vm="1">
        <f t="shared" si="7"/>
        <v>#VALUE!</v>
      </c>
      <c r="L120" s="42" t="e" vm="1">
        <f t="shared" si="8"/>
        <v>#VALUE!</v>
      </c>
      <c r="M120" s="42" t="e" vm="2">
        <f>[1]!genUniform($M$9,$M$10)</f>
        <v>#VALUE!</v>
      </c>
      <c r="N120" s="42" t="e" vm="1">
        <f t="shared" si="9"/>
        <v>#VALUE!</v>
      </c>
      <c r="O120" s="42" t="e" vm="1">
        <f t="shared" si="10"/>
        <v>#VALUE!</v>
      </c>
      <c r="P120" s="42" t="e" vm="2">
        <f>[1]!genUniform($P$9,$P$10)</f>
        <v>#VALUE!</v>
      </c>
      <c r="Q120" s="42" t="e" vm="1">
        <f t="shared" si="11"/>
        <v>#VALUE!</v>
      </c>
      <c r="R120" s="42" t="e" vm="1">
        <f t="shared" si="12"/>
        <v>#VALUE!</v>
      </c>
    </row>
    <row r="121" spans="1:18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H121" s="42" t="e" vm="2">
        <f>[1]!GenLognormal($H$9,$H$10)</f>
        <v>#VALUE!</v>
      </c>
      <c r="I121" s="42" t="e" vm="2">
        <f>[1]!GenLognormal($I$9,$I$10)</f>
        <v>#VALUE!</v>
      </c>
      <c r="J121" s="42" t="e" vm="2">
        <f>[1]!genUniform($J$9,$J$10)</f>
        <v>#VALUE!</v>
      </c>
      <c r="K121" s="42" t="e" vm="1">
        <f t="shared" si="7"/>
        <v>#VALUE!</v>
      </c>
      <c r="L121" s="42" t="e" vm="1">
        <f t="shared" si="8"/>
        <v>#VALUE!</v>
      </c>
      <c r="M121" s="42" t="e" vm="2">
        <f>[1]!genUniform($M$9,$M$10)</f>
        <v>#VALUE!</v>
      </c>
      <c r="N121" s="42" t="e" vm="1">
        <f t="shared" si="9"/>
        <v>#VALUE!</v>
      </c>
      <c r="O121" s="42" t="e" vm="1">
        <f t="shared" si="10"/>
        <v>#VALUE!</v>
      </c>
      <c r="P121" s="42" t="e" vm="2">
        <f>[1]!genUniform($P$9,$P$10)</f>
        <v>#VALUE!</v>
      </c>
      <c r="Q121" s="42" t="e" vm="1">
        <f t="shared" si="11"/>
        <v>#VALUE!</v>
      </c>
      <c r="R121" s="42" t="e" vm="1">
        <f t="shared" si="12"/>
        <v>#VALUE!</v>
      </c>
    </row>
    <row r="122" spans="1:18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H122" s="42" t="e" vm="2">
        <f>[1]!GenLognormal($H$9,$H$10)</f>
        <v>#VALUE!</v>
      </c>
      <c r="I122" s="42" t="e" vm="2">
        <f>[1]!GenLognormal($I$9,$I$10)</f>
        <v>#VALUE!</v>
      </c>
      <c r="J122" s="42" t="e" vm="2">
        <f>[1]!genUniform($J$9,$J$10)</f>
        <v>#VALUE!</v>
      </c>
      <c r="K122" s="42" t="e" vm="1">
        <f t="shared" si="7"/>
        <v>#VALUE!</v>
      </c>
      <c r="L122" s="42" t="e" vm="1">
        <f t="shared" si="8"/>
        <v>#VALUE!</v>
      </c>
      <c r="M122" s="42" t="e" vm="2">
        <f>[1]!genUniform($M$9,$M$10)</f>
        <v>#VALUE!</v>
      </c>
      <c r="N122" s="42" t="e" vm="1">
        <f t="shared" si="9"/>
        <v>#VALUE!</v>
      </c>
      <c r="O122" s="42" t="e" vm="1">
        <f t="shared" si="10"/>
        <v>#VALUE!</v>
      </c>
      <c r="P122" s="42" t="e" vm="2">
        <f>[1]!genUniform($P$9,$P$10)</f>
        <v>#VALUE!</v>
      </c>
      <c r="Q122" s="42" t="e" vm="1">
        <f t="shared" si="11"/>
        <v>#VALUE!</v>
      </c>
      <c r="R122" s="42" t="e" vm="1">
        <f t="shared" si="12"/>
        <v>#VALUE!</v>
      </c>
    </row>
    <row r="123" spans="1:18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H123" s="42" t="e" vm="2">
        <f>[1]!GenLognormal($H$9,$H$10)</f>
        <v>#VALUE!</v>
      </c>
      <c r="I123" s="42" t="e" vm="2">
        <f>[1]!GenLognormal($I$9,$I$10)</f>
        <v>#VALUE!</v>
      </c>
      <c r="J123" s="42" t="e" vm="2">
        <f>[1]!genUniform($J$9,$J$10)</f>
        <v>#VALUE!</v>
      </c>
      <c r="K123" s="42" t="e" vm="1">
        <f t="shared" si="7"/>
        <v>#VALUE!</v>
      </c>
      <c r="L123" s="42" t="e" vm="1">
        <f t="shared" si="8"/>
        <v>#VALUE!</v>
      </c>
      <c r="M123" s="42" t="e" vm="2">
        <f>[1]!genUniform($M$9,$M$10)</f>
        <v>#VALUE!</v>
      </c>
      <c r="N123" s="42" t="e" vm="1">
        <f t="shared" si="9"/>
        <v>#VALUE!</v>
      </c>
      <c r="O123" s="42" t="e" vm="1">
        <f t="shared" si="10"/>
        <v>#VALUE!</v>
      </c>
      <c r="P123" s="42" t="e" vm="2">
        <f>[1]!genUniform($P$9,$P$10)</f>
        <v>#VALUE!</v>
      </c>
      <c r="Q123" s="42" t="e" vm="1">
        <f t="shared" si="11"/>
        <v>#VALUE!</v>
      </c>
      <c r="R123" s="42" t="e" vm="1">
        <f t="shared" si="12"/>
        <v>#VALUE!</v>
      </c>
    </row>
    <row r="124" spans="1:18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H124" s="42" t="e" vm="2">
        <f>[1]!GenLognormal($H$9,$H$10)</f>
        <v>#VALUE!</v>
      </c>
      <c r="I124" s="42" t="e" vm="2">
        <f>[1]!GenLognormal($I$9,$I$10)</f>
        <v>#VALUE!</v>
      </c>
      <c r="J124" s="42" t="e" vm="2">
        <f>[1]!genUniform($J$9,$J$10)</f>
        <v>#VALUE!</v>
      </c>
      <c r="K124" s="42" t="e" vm="1">
        <f t="shared" si="7"/>
        <v>#VALUE!</v>
      </c>
      <c r="L124" s="42" t="e" vm="1">
        <f t="shared" si="8"/>
        <v>#VALUE!</v>
      </c>
      <c r="M124" s="42" t="e" vm="2">
        <f>[1]!genUniform($M$9,$M$10)</f>
        <v>#VALUE!</v>
      </c>
      <c r="N124" s="42" t="e" vm="1">
        <f t="shared" si="9"/>
        <v>#VALUE!</v>
      </c>
      <c r="O124" s="42" t="e" vm="1">
        <f t="shared" si="10"/>
        <v>#VALUE!</v>
      </c>
      <c r="P124" s="42" t="e" vm="2">
        <f>[1]!genUniform($P$9,$P$10)</f>
        <v>#VALUE!</v>
      </c>
      <c r="Q124" s="42" t="e" vm="1">
        <f t="shared" si="11"/>
        <v>#VALUE!</v>
      </c>
      <c r="R124" s="42" t="e" vm="1">
        <f t="shared" si="12"/>
        <v>#VALUE!</v>
      </c>
    </row>
    <row r="125" spans="1:18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H125" s="42" t="e" vm="2">
        <f>[1]!GenLognormal($H$9,$H$10)</f>
        <v>#VALUE!</v>
      </c>
      <c r="I125" s="42" t="e" vm="2">
        <f>[1]!GenLognormal($I$9,$I$10)</f>
        <v>#VALUE!</v>
      </c>
      <c r="J125" s="42" t="e" vm="2">
        <f>[1]!genUniform($J$9,$J$10)</f>
        <v>#VALUE!</v>
      </c>
      <c r="K125" s="42" t="e" vm="1">
        <f t="shared" si="7"/>
        <v>#VALUE!</v>
      </c>
      <c r="L125" s="42" t="e" vm="1">
        <f t="shared" si="8"/>
        <v>#VALUE!</v>
      </c>
      <c r="M125" s="42" t="e" vm="2">
        <f>[1]!genUniform($M$9,$M$10)</f>
        <v>#VALUE!</v>
      </c>
      <c r="N125" s="42" t="e" vm="1">
        <f t="shared" si="9"/>
        <v>#VALUE!</v>
      </c>
      <c r="O125" s="42" t="e" vm="1">
        <f t="shared" si="10"/>
        <v>#VALUE!</v>
      </c>
      <c r="P125" s="42" t="e" vm="2">
        <f>[1]!genUniform($P$9,$P$10)</f>
        <v>#VALUE!</v>
      </c>
      <c r="Q125" s="42" t="e" vm="1">
        <f t="shared" si="11"/>
        <v>#VALUE!</v>
      </c>
      <c r="R125" s="42" t="e" vm="1">
        <f t="shared" si="12"/>
        <v>#VALUE!</v>
      </c>
    </row>
    <row r="126" spans="1:18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H126" s="42" t="e" vm="2">
        <f>[1]!GenLognormal($H$9,$H$10)</f>
        <v>#VALUE!</v>
      </c>
      <c r="I126" s="42" t="e" vm="2">
        <f>[1]!GenLognormal($I$9,$I$10)</f>
        <v>#VALUE!</v>
      </c>
      <c r="J126" s="42" t="e" vm="2">
        <f>[1]!genUniform($J$9,$J$10)</f>
        <v>#VALUE!</v>
      </c>
      <c r="K126" s="42" t="e" vm="1">
        <f t="shared" si="7"/>
        <v>#VALUE!</v>
      </c>
      <c r="L126" s="42" t="e" vm="1">
        <f t="shared" si="8"/>
        <v>#VALUE!</v>
      </c>
      <c r="M126" s="42" t="e" vm="2">
        <f>[1]!genUniform($M$9,$M$10)</f>
        <v>#VALUE!</v>
      </c>
      <c r="N126" s="42" t="e" vm="1">
        <f t="shared" si="9"/>
        <v>#VALUE!</v>
      </c>
      <c r="O126" s="42" t="e" vm="1">
        <f t="shared" si="10"/>
        <v>#VALUE!</v>
      </c>
      <c r="P126" s="42" t="e" vm="2">
        <f>[1]!genUniform($P$9,$P$10)</f>
        <v>#VALUE!</v>
      </c>
      <c r="Q126" s="42" t="e" vm="1">
        <f t="shared" si="11"/>
        <v>#VALUE!</v>
      </c>
      <c r="R126" s="42" t="e" vm="1">
        <f t="shared" si="12"/>
        <v>#VALUE!</v>
      </c>
    </row>
    <row r="127" spans="1:18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H127" s="42" t="e" vm="2">
        <f>[1]!GenLognormal($H$9,$H$10)</f>
        <v>#VALUE!</v>
      </c>
      <c r="I127" s="42" t="e" vm="2">
        <f>[1]!GenLognormal($I$9,$I$10)</f>
        <v>#VALUE!</v>
      </c>
      <c r="J127" s="42" t="e" vm="2">
        <f>[1]!genUniform($J$9,$J$10)</f>
        <v>#VALUE!</v>
      </c>
      <c r="K127" s="42" t="e" vm="1">
        <f t="shared" si="7"/>
        <v>#VALUE!</v>
      </c>
      <c r="L127" s="42" t="e" vm="1">
        <f t="shared" si="8"/>
        <v>#VALUE!</v>
      </c>
      <c r="M127" s="42" t="e" vm="2">
        <f>[1]!genUniform($M$9,$M$10)</f>
        <v>#VALUE!</v>
      </c>
      <c r="N127" s="42" t="e" vm="1">
        <f t="shared" si="9"/>
        <v>#VALUE!</v>
      </c>
      <c r="O127" s="42" t="e" vm="1">
        <f t="shared" si="10"/>
        <v>#VALUE!</v>
      </c>
      <c r="P127" s="42" t="e" vm="2">
        <f>[1]!genUniform($P$9,$P$10)</f>
        <v>#VALUE!</v>
      </c>
      <c r="Q127" s="42" t="e" vm="1">
        <f t="shared" si="11"/>
        <v>#VALUE!</v>
      </c>
      <c r="R127" s="42" t="e" vm="1">
        <f t="shared" si="12"/>
        <v>#VALUE!</v>
      </c>
    </row>
    <row r="128" spans="1:18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H128" s="42" t="e" vm="2">
        <f>[1]!GenLognormal($H$9,$H$10)</f>
        <v>#VALUE!</v>
      </c>
      <c r="I128" s="42" t="e" vm="2">
        <f>[1]!GenLognormal($I$9,$I$10)</f>
        <v>#VALUE!</v>
      </c>
      <c r="J128" s="42" t="e" vm="2">
        <f>[1]!genUniform($J$9,$J$10)</f>
        <v>#VALUE!</v>
      </c>
      <c r="K128" s="42" t="e" vm="1">
        <f t="shared" si="7"/>
        <v>#VALUE!</v>
      </c>
      <c r="L128" s="42" t="e" vm="1">
        <f t="shared" si="8"/>
        <v>#VALUE!</v>
      </c>
      <c r="M128" s="42" t="e" vm="2">
        <f>[1]!genUniform($M$9,$M$10)</f>
        <v>#VALUE!</v>
      </c>
      <c r="N128" s="42" t="e" vm="1">
        <f t="shared" si="9"/>
        <v>#VALUE!</v>
      </c>
      <c r="O128" s="42" t="e" vm="1">
        <f t="shared" si="10"/>
        <v>#VALUE!</v>
      </c>
      <c r="P128" s="42" t="e" vm="2">
        <f>[1]!genUniform($P$9,$P$10)</f>
        <v>#VALUE!</v>
      </c>
      <c r="Q128" s="42" t="e" vm="1">
        <f t="shared" si="11"/>
        <v>#VALUE!</v>
      </c>
      <c r="R128" s="42" t="e" vm="1">
        <f t="shared" si="12"/>
        <v>#VALUE!</v>
      </c>
    </row>
    <row r="129" spans="1:18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H129" s="42" t="e" vm="2">
        <f>[1]!GenLognormal($H$9,$H$10)</f>
        <v>#VALUE!</v>
      </c>
      <c r="I129" s="42" t="e" vm="2">
        <f>[1]!GenLognormal($I$9,$I$10)</f>
        <v>#VALUE!</v>
      </c>
      <c r="J129" s="42" t="e" vm="2">
        <f>[1]!genUniform($J$9,$J$10)</f>
        <v>#VALUE!</v>
      </c>
      <c r="K129" s="42" t="e" vm="1">
        <f t="shared" si="7"/>
        <v>#VALUE!</v>
      </c>
      <c r="L129" s="42" t="e" vm="1">
        <f t="shared" si="8"/>
        <v>#VALUE!</v>
      </c>
      <c r="M129" s="42" t="e" vm="2">
        <f>[1]!genUniform($M$9,$M$10)</f>
        <v>#VALUE!</v>
      </c>
      <c r="N129" s="42" t="e" vm="1">
        <f t="shared" si="9"/>
        <v>#VALUE!</v>
      </c>
      <c r="O129" s="42" t="e" vm="1">
        <f t="shared" si="10"/>
        <v>#VALUE!</v>
      </c>
      <c r="P129" s="42" t="e" vm="2">
        <f>[1]!genUniform($P$9,$P$10)</f>
        <v>#VALUE!</v>
      </c>
      <c r="Q129" s="42" t="e" vm="1">
        <f t="shared" si="11"/>
        <v>#VALUE!</v>
      </c>
      <c r="R129" s="42" t="e" vm="1">
        <f t="shared" si="12"/>
        <v>#VALUE!</v>
      </c>
    </row>
    <row r="130" spans="1:18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H130" s="42" t="e" vm="2">
        <f>[1]!GenLognormal($H$9,$H$10)</f>
        <v>#VALUE!</v>
      </c>
      <c r="I130" s="42" t="e" vm="2">
        <f>[1]!GenLognormal($I$9,$I$10)</f>
        <v>#VALUE!</v>
      </c>
      <c r="J130" s="42" t="e" vm="2">
        <f>[1]!genUniform($J$9,$J$10)</f>
        <v>#VALUE!</v>
      </c>
      <c r="K130" s="42" t="e" vm="1">
        <f t="shared" si="7"/>
        <v>#VALUE!</v>
      </c>
      <c r="L130" s="42" t="e" vm="1">
        <f t="shared" si="8"/>
        <v>#VALUE!</v>
      </c>
      <c r="M130" s="42" t="e" vm="2">
        <f>[1]!genUniform($M$9,$M$10)</f>
        <v>#VALUE!</v>
      </c>
      <c r="N130" s="42" t="e" vm="1">
        <f t="shared" si="9"/>
        <v>#VALUE!</v>
      </c>
      <c r="O130" s="42" t="e" vm="1">
        <f t="shared" si="10"/>
        <v>#VALUE!</v>
      </c>
      <c r="P130" s="42" t="e" vm="2">
        <f>[1]!genUniform($P$9,$P$10)</f>
        <v>#VALUE!</v>
      </c>
      <c r="Q130" s="42" t="e" vm="1">
        <f t="shared" si="11"/>
        <v>#VALUE!</v>
      </c>
      <c r="R130" s="42" t="e" vm="1">
        <f t="shared" si="12"/>
        <v>#VALUE!</v>
      </c>
    </row>
    <row r="131" spans="1:18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H131" s="42" t="e" vm="2">
        <f>[1]!GenLognormal($H$9,$H$10)</f>
        <v>#VALUE!</v>
      </c>
      <c r="I131" s="42" t="e" vm="2">
        <f>[1]!GenLognormal($I$9,$I$10)</f>
        <v>#VALUE!</v>
      </c>
      <c r="J131" s="42" t="e" vm="2">
        <f>[1]!genUniform($J$9,$J$10)</f>
        <v>#VALUE!</v>
      </c>
      <c r="K131" s="42" t="e" vm="1">
        <f t="shared" si="7"/>
        <v>#VALUE!</v>
      </c>
      <c r="L131" s="42" t="e" vm="1">
        <f t="shared" si="8"/>
        <v>#VALUE!</v>
      </c>
      <c r="M131" s="42" t="e" vm="2">
        <f>[1]!genUniform($M$9,$M$10)</f>
        <v>#VALUE!</v>
      </c>
      <c r="N131" s="42" t="e" vm="1">
        <f t="shared" si="9"/>
        <v>#VALUE!</v>
      </c>
      <c r="O131" s="42" t="e" vm="1">
        <f t="shared" si="10"/>
        <v>#VALUE!</v>
      </c>
      <c r="P131" s="42" t="e" vm="2">
        <f>[1]!genUniform($P$9,$P$10)</f>
        <v>#VALUE!</v>
      </c>
      <c r="Q131" s="42" t="e" vm="1">
        <f t="shared" si="11"/>
        <v>#VALUE!</v>
      </c>
      <c r="R131" s="42" t="e" vm="1">
        <f t="shared" si="12"/>
        <v>#VALUE!</v>
      </c>
    </row>
    <row r="132" spans="1:18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H132" s="42" t="e" vm="2">
        <f>[1]!GenLognormal($H$9,$H$10)</f>
        <v>#VALUE!</v>
      </c>
      <c r="I132" s="42" t="e" vm="2">
        <f>[1]!GenLognormal($I$9,$I$10)</f>
        <v>#VALUE!</v>
      </c>
      <c r="J132" s="42" t="e" vm="2">
        <f>[1]!genUniform($J$9,$J$10)</f>
        <v>#VALUE!</v>
      </c>
      <c r="K132" s="42" t="e" vm="1">
        <f t="shared" si="7"/>
        <v>#VALUE!</v>
      </c>
      <c r="L132" s="42" t="e" vm="1">
        <f t="shared" si="8"/>
        <v>#VALUE!</v>
      </c>
      <c r="M132" s="42" t="e" vm="2">
        <f>[1]!genUniform($M$9,$M$10)</f>
        <v>#VALUE!</v>
      </c>
      <c r="N132" s="42" t="e" vm="1">
        <f t="shared" si="9"/>
        <v>#VALUE!</v>
      </c>
      <c r="O132" s="42" t="e" vm="1">
        <f t="shared" si="10"/>
        <v>#VALUE!</v>
      </c>
      <c r="P132" s="42" t="e" vm="2">
        <f>[1]!genUniform($P$9,$P$10)</f>
        <v>#VALUE!</v>
      </c>
      <c r="Q132" s="42" t="e" vm="1">
        <f t="shared" si="11"/>
        <v>#VALUE!</v>
      </c>
      <c r="R132" s="42" t="e" vm="1">
        <f t="shared" si="12"/>
        <v>#VALUE!</v>
      </c>
    </row>
    <row r="133" spans="1:18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H133" s="42" t="e" vm="2">
        <f>[1]!GenLognormal($H$9,$H$10)</f>
        <v>#VALUE!</v>
      </c>
      <c r="I133" s="42" t="e" vm="2">
        <f>[1]!GenLognormal($I$9,$I$10)</f>
        <v>#VALUE!</v>
      </c>
      <c r="J133" s="42" t="e" vm="2">
        <f>[1]!genUniform($J$9,$J$10)</f>
        <v>#VALUE!</v>
      </c>
      <c r="K133" s="42" t="e" vm="1">
        <f t="shared" si="7"/>
        <v>#VALUE!</v>
      </c>
      <c r="L133" s="42" t="e" vm="1">
        <f t="shared" si="8"/>
        <v>#VALUE!</v>
      </c>
      <c r="M133" s="42" t="e" vm="2">
        <f>[1]!genUniform($M$9,$M$10)</f>
        <v>#VALUE!</v>
      </c>
      <c r="N133" s="42" t="e" vm="1">
        <f t="shared" si="9"/>
        <v>#VALUE!</v>
      </c>
      <c r="O133" s="42" t="e" vm="1">
        <f t="shared" si="10"/>
        <v>#VALUE!</v>
      </c>
      <c r="P133" s="42" t="e" vm="2">
        <f>[1]!genUniform($P$9,$P$10)</f>
        <v>#VALUE!</v>
      </c>
      <c r="Q133" s="42" t="e" vm="1">
        <f t="shared" si="11"/>
        <v>#VALUE!</v>
      </c>
      <c r="R133" s="42" t="e" vm="1">
        <f t="shared" si="12"/>
        <v>#VALUE!</v>
      </c>
    </row>
    <row r="134" spans="1:18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H134" s="42" t="e" vm="2">
        <f>[1]!GenLognormal($H$9,$H$10)</f>
        <v>#VALUE!</v>
      </c>
      <c r="I134" s="42" t="e" vm="2">
        <f>[1]!GenLognormal($I$9,$I$10)</f>
        <v>#VALUE!</v>
      </c>
      <c r="J134" s="42" t="e" vm="2">
        <f>[1]!genUniform($J$9,$J$10)</f>
        <v>#VALUE!</v>
      </c>
      <c r="K134" s="42" t="e" vm="1">
        <f t="shared" si="7"/>
        <v>#VALUE!</v>
      </c>
      <c r="L134" s="42" t="e" vm="1">
        <f t="shared" si="8"/>
        <v>#VALUE!</v>
      </c>
      <c r="M134" s="42" t="e" vm="2">
        <f>[1]!genUniform($M$9,$M$10)</f>
        <v>#VALUE!</v>
      </c>
      <c r="N134" s="42" t="e" vm="1">
        <f t="shared" si="9"/>
        <v>#VALUE!</v>
      </c>
      <c r="O134" s="42" t="e" vm="1">
        <f t="shared" si="10"/>
        <v>#VALUE!</v>
      </c>
      <c r="P134" s="42" t="e" vm="2">
        <f>[1]!genUniform($P$9,$P$10)</f>
        <v>#VALUE!</v>
      </c>
      <c r="Q134" s="42" t="e" vm="1">
        <f t="shared" si="11"/>
        <v>#VALUE!</v>
      </c>
      <c r="R134" s="42" t="e" vm="1">
        <f t="shared" si="12"/>
        <v>#VALUE!</v>
      </c>
    </row>
    <row r="135" spans="1:18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H135" s="42" t="e" vm="2">
        <f>[1]!GenLognormal($H$9,$H$10)</f>
        <v>#VALUE!</v>
      </c>
      <c r="I135" s="42" t="e" vm="2">
        <f>[1]!GenLognormal($I$9,$I$10)</f>
        <v>#VALUE!</v>
      </c>
      <c r="J135" s="42" t="e" vm="2">
        <f>[1]!genUniform($J$9,$J$10)</f>
        <v>#VALUE!</v>
      </c>
      <c r="K135" s="42" t="e" vm="1">
        <f t="shared" si="7"/>
        <v>#VALUE!</v>
      </c>
      <c r="L135" s="42" t="e" vm="1">
        <f t="shared" si="8"/>
        <v>#VALUE!</v>
      </c>
      <c r="M135" s="42" t="e" vm="2">
        <f>[1]!genUniform($M$9,$M$10)</f>
        <v>#VALUE!</v>
      </c>
      <c r="N135" s="42" t="e" vm="1">
        <f t="shared" si="9"/>
        <v>#VALUE!</v>
      </c>
      <c r="O135" s="42" t="e" vm="1">
        <f t="shared" si="10"/>
        <v>#VALUE!</v>
      </c>
      <c r="P135" s="42" t="e" vm="2">
        <f>[1]!genUniform($P$9,$P$10)</f>
        <v>#VALUE!</v>
      </c>
      <c r="Q135" s="42" t="e" vm="1">
        <f t="shared" si="11"/>
        <v>#VALUE!</v>
      </c>
      <c r="R135" s="42" t="e" vm="1">
        <f t="shared" si="12"/>
        <v>#VALUE!</v>
      </c>
    </row>
    <row r="136" spans="1:18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H136" s="42" t="e" vm="2">
        <f>[1]!GenLognormal($H$9,$H$10)</f>
        <v>#VALUE!</v>
      </c>
      <c r="I136" s="42" t="e" vm="2">
        <f>[1]!GenLognormal($I$9,$I$10)</f>
        <v>#VALUE!</v>
      </c>
      <c r="J136" s="42" t="e" vm="2">
        <f>[1]!genUniform($J$9,$J$10)</f>
        <v>#VALUE!</v>
      </c>
      <c r="K136" s="42" t="e" vm="1">
        <f t="shared" si="7"/>
        <v>#VALUE!</v>
      </c>
      <c r="L136" s="42" t="e" vm="1">
        <f t="shared" si="8"/>
        <v>#VALUE!</v>
      </c>
      <c r="M136" s="42" t="e" vm="2">
        <f>[1]!genUniform($M$9,$M$10)</f>
        <v>#VALUE!</v>
      </c>
      <c r="N136" s="42" t="e" vm="1">
        <f t="shared" si="9"/>
        <v>#VALUE!</v>
      </c>
      <c r="O136" s="42" t="e" vm="1">
        <f t="shared" si="10"/>
        <v>#VALUE!</v>
      </c>
      <c r="P136" s="42" t="e" vm="2">
        <f>[1]!genUniform($P$9,$P$10)</f>
        <v>#VALUE!</v>
      </c>
      <c r="Q136" s="42" t="e" vm="1">
        <f t="shared" si="11"/>
        <v>#VALUE!</v>
      </c>
      <c r="R136" s="42" t="e" vm="1">
        <f t="shared" si="12"/>
        <v>#VALUE!</v>
      </c>
    </row>
    <row r="137" spans="1:18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H137" s="42" t="e" vm="2">
        <f>[1]!GenLognormal($H$9,$H$10)</f>
        <v>#VALUE!</v>
      </c>
      <c r="I137" s="42" t="e" vm="2">
        <f>[1]!GenLognormal($I$9,$I$10)</f>
        <v>#VALUE!</v>
      </c>
      <c r="J137" s="42" t="e" vm="2">
        <f>[1]!genUniform($J$9,$J$10)</f>
        <v>#VALUE!</v>
      </c>
      <c r="K137" s="42" t="e" vm="1">
        <f t="shared" si="7"/>
        <v>#VALUE!</v>
      </c>
      <c r="L137" s="42" t="e" vm="1">
        <f t="shared" si="8"/>
        <v>#VALUE!</v>
      </c>
      <c r="M137" s="42" t="e" vm="2">
        <f>[1]!genUniform($M$9,$M$10)</f>
        <v>#VALUE!</v>
      </c>
      <c r="N137" s="42" t="e" vm="1">
        <f t="shared" si="9"/>
        <v>#VALUE!</v>
      </c>
      <c r="O137" s="42" t="e" vm="1">
        <f t="shared" si="10"/>
        <v>#VALUE!</v>
      </c>
      <c r="P137" s="42" t="e" vm="2">
        <f>[1]!genUniform($P$9,$P$10)</f>
        <v>#VALUE!</v>
      </c>
      <c r="Q137" s="42" t="e" vm="1">
        <f t="shared" si="11"/>
        <v>#VALUE!</v>
      </c>
      <c r="R137" s="42" t="e" vm="1">
        <f t="shared" si="12"/>
        <v>#VALUE!</v>
      </c>
    </row>
    <row r="138" spans="1:18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H138" s="42" t="e" vm="2">
        <f>[1]!GenLognormal($H$9,$H$10)</f>
        <v>#VALUE!</v>
      </c>
      <c r="I138" s="42" t="e" vm="2">
        <f>[1]!GenLognormal($I$9,$I$10)</f>
        <v>#VALUE!</v>
      </c>
      <c r="J138" s="42" t="e" vm="2">
        <f>[1]!genUniform($J$9,$J$10)</f>
        <v>#VALUE!</v>
      </c>
      <c r="K138" s="42" t="e" vm="1">
        <f t="shared" si="7"/>
        <v>#VALUE!</v>
      </c>
      <c r="L138" s="42" t="e" vm="1">
        <f t="shared" si="8"/>
        <v>#VALUE!</v>
      </c>
      <c r="M138" s="42" t="e" vm="2">
        <f>[1]!genUniform($M$9,$M$10)</f>
        <v>#VALUE!</v>
      </c>
      <c r="N138" s="42" t="e" vm="1">
        <f t="shared" si="9"/>
        <v>#VALUE!</v>
      </c>
      <c r="O138" s="42" t="e" vm="1">
        <f t="shared" si="10"/>
        <v>#VALUE!</v>
      </c>
      <c r="P138" s="42" t="e" vm="2">
        <f>[1]!genUniform($P$9,$P$10)</f>
        <v>#VALUE!</v>
      </c>
      <c r="Q138" s="42" t="e" vm="1">
        <f t="shared" si="11"/>
        <v>#VALUE!</v>
      </c>
      <c r="R138" s="42" t="e" vm="1">
        <f t="shared" si="12"/>
        <v>#VALUE!</v>
      </c>
    </row>
    <row r="139" spans="1:18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H139" s="42" t="e" vm="2">
        <f>[1]!GenLognormal($H$9,$H$10)</f>
        <v>#VALUE!</v>
      </c>
      <c r="I139" s="42" t="e" vm="2">
        <f>[1]!GenLognormal($I$9,$I$10)</f>
        <v>#VALUE!</v>
      </c>
      <c r="J139" s="42" t="e" vm="2">
        <f>[1]!genUniform($J$9,$J$10)</f>
        <v>#VALUE!</v>
      </c>
      <c r="K139" s="42" t="e" vm="1">
        <f t="shared" si="7"/>
        <v>#VALUE!</v>
      </c>
      <c r="L139" s="42" t="e" vm="1">
        <f t="shared" si="8"/>
        <v>#VALUE!</v>
      </c>
      <c r="M139" s="42" t="e" vm="2">
        <f>[1]!genUniform($M$9,$M$10)</f>
        <v>#VALUE!</v>
      </c>
      <c r="N139" s="42" t="e" vm="1">
        <f t="shared" si="9"/>
        <v>#VALUE!</v>
      </c>
      <c r="O139" s="42" t="e" vm="1">
        <f t="shared" si="10"/>
        <v>#VALUE!</v>
      </c>
      <c r="P139" s="42" t="e" vm="2">
        <f>[1]!genUniform($P$9,$P$10)</f>
        <v>#VALUE!</v>
      </c>
      <c r="Q139" s="42" t="e" vm="1">
        <f t="shared" si="11"/>
        <v>#VALUE!</v>
      </c>
      <c r="R139" s="42" t="e" vm="1">
        <f t="shared" si="12"/>
        <v>#VALUE!</v>
      </c>
    </row>
    <row r="140" spans="1:18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H140" s="42" t="e" vm="2">
        <f>[1]!GenLognormal($H$9,$H$10)</f>
        <v>#VALUE!</v>
      </c>
      <c r="I140" s="42" t="e" vm="2">
        <f>[1]!GenLognormal($I$9,$I$10)</f>
        <v>#VALUE!</v>
      </c>
      <c r="J140" s="42" t="e" vm="2">
        <f>[1]!genUniform($J$9,$J$10)</f>
        <v>#VALUE!</v>
      </c>
      <c r="K140" s="42" t="e" vm="1">
        <f t="shared" ref="K140:K203" si="13">_xlfn.LOGNORM.INV($J140,$K$9,$K$10)</f>
        <v>#VALUE!</v>
      </c>
      <c r="L140" s="42" t="e" vm="1">
        <f t="shared" ref="L140:L203" si="14">$C140+$D140*K140/$I140+(1-$D140)*$H140*$G140</f>
        <v>#VALUE!</v>
      </c>
      <c r="M140" s="42" t="e" vm="2">
        <f>[1]!genUniform($M$9,$M$10)</f>
        <v>#VALUE!</v>
      </c>
      <c r="N140" s="42" t="e" vm="1">
        <f t="shared" ref="N140:N203" si="15">_xlfn.LOGNORM.INV($M140,$N$9,$N$10)</f>
        <v>#VALUE!</v>
      </c>
      <c r="O140" s="42" t="e" vm="1">
        <f t="shared" ref="O140:O203" si="16">$C140+$D140*N140/$I140+(1-$D140)*$H140*$G140</f>
        <v>#VALUE!</v>
      </c>
      <c r="P140" s="42" t="e" vm="2">
        <f>[1]!genUniform($P$9,$P$10)</f>
        <v>#VALUE!</v>
      </c>
      <c r="Q140" s="42" t="e" vm="1">
        <f t="shared" ref="Q140:Q203" si="17">_xlfn.LOGNORM.INV($P140,$Q$9,$Q$10)</f>
        <v>#VALUE!</v>
      </c>
      <c r="R140" s="42" t="e" vm="1">
        <f t="shared" ref="R140:R203" si="18">$C140+$D140*Q140/$I140+(1-$D140)*$H140*$G140</f>
        <v>#VALUE!</v>
      </c>
    </row>
    <row r="141" spans="1:18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H141" s="42" t="e" vm="2">
        <f>[1]!GenLognormal($H$9,$H$10)</f>
        <v>#VALUE!</v>
      </c>
      <c r="I141" s="42" t="e" vm="2">
        <f>[1]!GenLognormal($I$9,$I$10)</f>
        <v>#VALUE!</v>
      </c>
      <c r="J141" s="42" t="e" vm="2">
        <f>[1]!genUniform($J$9,$J$10)</f>
        <v>#VALUE!</v>
      </c>
      <c r="K141" s="42" t="e" vm="1">
        <f t="shared" si="13"/>
        <v>#VALUE!</v>
      </c>
      <c r="L141" s="42" t="e" vm="1">
        <f t="shared" si="14"/>
        <v>#VALUE!</v>
      </c>
      <c r="M141" s="42" t="e" vm="2">
        <f>[1]!genUniform($M$9,$M$10)</f>
        <v>#VALUE!</v>
      </c>
      <c r="N141" s="42" t="e" vm="1">
        <f t="shared" si="15"/>
        <v>#VALUE!</v>
      </c>
      <c r="O141" s="42" t="e" vm="1">
        <f t="shared" si="16"/>
        <v>#VALUE!</v>
      </c>
      <c r="P141" s="42" t="e" vm="2">
        <f>[1]!genUniform($P$9,$P$10)</f>
        <v>#VALUE!</v>
      </c>
      <c r="Q141" s="42" t="e" vm="1">
        <f t="shared" si="17"/>
        <v>#VALUE!</v>
      </c>
      <c r="R141" s="42" t="e" vm="1">
        <f t="shared" si="18"/>
        <v>#VALUE!</v>
      </c>
    </row>
    <row r="142" spans="1:18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H142" s="42" t="e" vm="2">
        <f>[1]!GenLognormal($H$9,$H$10)</f>
        <v>#VALUE!</v>
      </c>
      <c r="I142" s="42" t="e" vm="2">
        <f>[1]!GenLognormal($I$9,$I$10)</f>
        <v>#VALUE!</v>
      </c>
      <c r="J142" s="42" t="e" vm="2">
        <f>[1]!genUniform($J$9,$J$10)</f>
        <v>#VALUE!</v>
      </c>
      <c r="K142" s="42" t="e" vm="1">
        <f t="shared" si="13"/>
        <v>#VALUE!</v>
      </c>
      <c r="L142" s="42" t="e" vm="1">
        <f t="shared" si="14"/>
        <v>#VALUE!</v>
      </c>
      <c r="M142" s="42" t="e" vm="2">
        <f>[1]!genUniform($M$9,$M$10)</f>
        <v>#VALUE!</v>
      </c>
      <c r="N142" s="42" t="e" vm="1">
        <f t="shared" si="15"/>
        <v>#VALUE!</v>
      </c>
      <c r="O142" s="42" t="e" vm="1">
        <f t="shared" si="16"/>
        <v>#VALUE!</v>
      </c>
      <c r="P142" s="42" t="e" vm="2">
        <f>[1]!genUniform($P$9,$P$10)</f>
        <v>#VALUE!</v>
      </c>
      <c r="Q142" s="42" t="e" vm="1">
        <f t="shared" si="17"/>
        <v>#VALUE!</v>
      </c>
      <c r="R142" s="42" t="e" vm="1">
        <f t="shared" si="18"/>
        <v>#VALUE!</v>
      </c>
    </row>
    <row r="143" spans="1:18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H143" s="42" t="e" vm="2">
        <f>[1]!GenLognormal($H$9,$H$10)</f>
        <v>#VALUE!</v>
      </c>
      <c r="I143" s="42" t="e" vm="2">
        <f>[1]!GenLognormal($I$9,$I$10)</f>
        <v>#VALUE!</v>
      </c>
      <c r="J143" s="42" t="e" vm="2">
        <f>[1]!genUniform($J$9,$J$10)</f>
        <v>#VALUE!</v>
      </c>
      <c r="K143" s="42" t="e" vm="1">
        <f t="shared" si="13"/>
        <v>#VALUE!</v>
      </c>
      <c r="L143" s="42" t="e" vm="1">
        <f t="shared" si="14"/>
        <v>#VALUE!</v>
      </c>
      <c r="M143" s="42" t="e" vm="2">
        <f>[1]!genUniform($M$9,$M$10)</f>
        <v>#VALUE!</v>
      </c>
      <c r="N143" s="42" t="e" vm="1">
        <f t="shared" si="15"/>
        <v>#VALUE!</v>
      </c>
      <c r="O143" s="42" t="e" vm="1">
        <f t="shared" si="16"/>
        <v>#VALUE!</v>
      </c>
      <c r="P143" s="42" t="e" vm="2">
        <f>[1]!genUniform($P$9,$P$10)</f>
        <v>#VALUE!</v>
      </c>
      <c r="Q143" s="42" t="e" vm="1">
        <f t="shared" si="17"/>
        <v>#VALUE!</v>
      </c>
      <c r="R143" s="42" t="e" vm="1">
        <f t="shared" si="18"/>
        <v>#VALUE!</v>
      </c>
    </row>
    <row r="144" spans="1:18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H144" s="42" t="e" vm="2">
        <f>[1]!GenLognormal($H$9,$H$10)</f>
        <v>#VALUE!</v>
      </c>
      <c r="I144" s="42" t="e" vm="2">
        <f>[1]!GenLognormal($I$9,$I$10)</f>
        <v>#VALUE!</v>
      </c>
      <c r="J144" s="42" t="e" vm="2">
        <f>[1]!genUniform($J$9,$J$10)</f>
        <v>#VALUE!</v>
      </c>
      <c r="K144" s="42" t="e" vm="1">
        <f t="shared" si="13"/>
        <v>#VALUE!</v>
      </c>
      <c r="L144" s="42" t="e" vm="1">
        <f t="shared" si="14"/>
        <v>#VALUE!</v>
      </c>
      <c r="M144" s="42" t="e" vm="2">
        <f>[1]!genUniform($M$9,$M$10)</f>
        <v>#VALUE!</v>
      </c>
      <c r="N144" s="42" t="e" vm="1">
        <f t="shared" si="15"/>
        <v>#VALUE!</v>
      </c>
      <c r="O144" s="42" t="e" vm="1">
        <f t="shared" si="16"/>
        <v>#VALUE!</v>
      </c>
      <c r="P144" s="42" t="e" vm="2">
        <f>[1]!genUniform($P$9,$P$10)</f>
        <v>#VALUE!</v>
      </c>
      <c r="Q144" s="42" t="e" vm="1">
        <f t="shared" si="17"/>
        <v>#VALUE!</v>
      </c>
      <c r="R144" s="42" t="e" vm="1">
        <f t="shared" si="18"/>
        <v>#VALUE!</v>
      </c>
    </row>
    <row r="145" spans="1:18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H145" s="42" t="e" vm="2">
        <f>[1]!GenLognormal($H$9,$H$10)</f>
        <v>#VALUE!</v>
      </c>
      <c r="I145" s="42" t="e" vm="2">
        <f>[1]!GenLognormal($I$9,$I$10)</f>
        <v>#VALUE!</v>
      </c>
      <c r="J145" s="42" t="e" vm="2">
        <f>[1]!genUniform($J$9,$J$10)</f>
        <v>#VALUE!</v>
      </c>
      <c r="K145" s="42" t="e" vm="1">
        <f t="shared" si="13"/>
        <v>#VALUE!</v>
      </c>
      <c r="L145" s="42" t="e" vm="1">
        <f t="shared" si="14"/>
        <v>#VALUE!</v>
      </c>
      <c r="M145" s="42" t="e" vm="2">
        <f>[1]!genUniform($M$9,$M$10)</f>
        <v>#VALUE!</v>
      </c>
      <c r="N145" s="42" t="e" vm="1">
        <f t="shared" si="15"/>
        <v>#VALUE!</v>
      </c>
      <c r="O145" s="42" t="e" vm="1">
        <f t="shared" si="16"/>
        <v>#VALUE!</v>
      </c>
      <c r="P145" s="42" t="e" vm="2">
        <f>[1]!genUniform($P$9,$P$10)</f>
        <v>#VALUE!</v>
      </c>
      <c r="Q145" s="42" t="e" vm="1">
        <f t="shared" si="17"/>
        <v>#VALUE!</v>
      </c>
      <c r="R145" s="42" t="e" vm="1">
        <f t="shared" si="18"/>
        <v>#VALUE!</v>
      </c>
    </row>
    <row r="146" spans="1:18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H146" s="42" t="e" vm="2">
        <f>[1]!GenLognormal($H$9,$H$10)</f>
        <v>#VALUE!</v>
      </c>
      <c r="I146" s="42" t="e" vm="2">
        <f>[1]!GenLognormal($I$9,$I$10)</f>
        <v>#VALUE!</v>
      </c>
      <c r="J146" s="42" t="e" vm="2">
        <f>[1]!genUniform($J$9,$J$10)</f>
        <v>#VALUE!</v>
      </c>
      <c r="K146" s="42" t="e" vm="1">
        <f t="shared" si="13"/>
        <v>#VALUE!</v>
      </c>
      <c r="L146" s="42" t="e" vm="1">
        <f t="shared" si="14"/>
        <v>#VALUE!</v>
      </c>
      <c r="M146" s="42" t="e" vm="2">
        <f>[1]!genUniform($M$9,$M$10)</f>
        <v>#VALUE!</v>
      </c>
      <c r="N146" s="42" t="e" vm="1">
        <f t="shared" si="15"/>
        <v>#VALUE!</v>
      </c>
      <c r="O146" s="42" t="e" vm="1">
        <f t="shared" si="16"/>
        <v>#VALUE!</v>
      </c>
      <c r="P146" s="42" t="e" vm="2">
        <f>[1]!genUniform($P$9,$P$10)</f>
        <v>#VALUE!</v>
      </c>
      <c r="Q146" s="42" t="e" vm="1">
        <f t="shared" si="17"/>
        <v>#VALUE!</v>
      </c>
      <c r="R146" s="42" t="e" vm="1">
        <f t="shared" si="18"/>
        <v>#VALUE!</v>
      </c>
    </row>
    <row r="147" spans="1:18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H147" s="42" t="e" vm="2">
        <f>[1]!GenLognormal($H$9,$H$10)</f>
        <v>#VALUE!</v>
      </c>
      <c r="I147" s="42" t="e" vm="2">
        <f>[1]!GenLognormal($I$9,$I$10)</f>
        <v>#VALUE!</v>
      </c>
      <c r="J147" s="42" t="e" vm="2">
        <f>[1]!genUniform($J$9,$J$10)</f>
        <v>#VALUE!</v>
      </c>
      <c r="K147" s="42" t="e" vm="1">
        <f t="shared" si="13"/>
        <v>#VALUE!</v>
      </c>
      <c r="L147" s="42" t="e" vm="1">
        <f t="shared" si="14"/>
        <v>#VALUE!</v>
      </c>
      <c r="M147" s="42" t="e" vm="2">
        <f>[1]!genUniform($M$9,$M$10)</f>
        <v>#VALUE!</v>
      </c>
      <c r="N147" s="42" t="e" vm="1">
        <f t="shared" si="15"/>
        <v>#VALUE!</v>
      </c>
      <c r="O147" s="42" t="e" vm="1">
        <f t="shared" si="16"/>
        <v>#VALUE!</v>
      </c>
      <c r="P147" s="42" t="e" vm="2">
        <f>[1]!genUniform($P$9,$P$10)</f>
        <v>#VALUE!</v>
      </c>
      <c r="Q147" s="42" t="e" vm="1">
        <f t="shared" si="17"/>
        <v>#VALUE!</v>
      </c>
      <c r="R147" s="42" t="e" vm="1">
        <f t="shared" si="18"/>
        <v>#VALUE!</v>
      </c>
    </row>
    <row r="148" spans="1:18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H148" s="42" t="e" vm="2">
        <f>[1]!GenLognormal($H$9,$H$10)</f>
        <v>#VALUE!</v>
      </c>
      <c r="I148" s="42" t="e" vm="2">
        <f>[1]!GenLognormal($I$9,$I$10)</f>
        <v>#VALUE!</v>
      </c>
      <c r="J148" s="42" t="e" vm="2">
        <f>[1]!genUniform($J$9,$J$10)</f>
        <v>#VALUE!</v>
      </c>
      <c r="K148" s="42" t="e" vm="1">
        <f t="shared" si="13"/>
        <v>#VALUE!</v>
      </c>
      <c r="L148" s="42" t="e" vm="1">
        <f t="shared" si="14"/>
        <v>#VALUE!</v>
      </c>
      <c r="M148" s="42" t="e" vm="2">
        <f>[1]!genUniform($M$9,$M$10)</f>
        <v>#VALUE!</v>
      </c>
      <c r="N148" s="42" t="e" vm="1">
        <f t="shared" si="15"/>
        <v>#VALUE!</v>
      </c>
      <c r="O148" s="42" t="e" vm="1">
        <f t="shared" si="16"/>
        <v>#VALUE!</v>
      </c>
      <c r="P148" s="42" t="e" vm="2">
        <f>[1]!genUniform($P$9,$P$10)</f>
        <v>#VALUE!</v>
      </c>
      <c r="Q148" s="42" t="e" vm="1">
        <f t="shared" si="17"/>
        <v>#VALUE!</v>
      </c>
      <c r="R148" s="42" t="e" vm="1">
        <f t="shared" si="18"/>
        <v>#VALUE!</v>
      </c>
    </row>
    <row r="149" spans="1:18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H149" s="42" t="e" vm="2">
        <f>[1]!GenLognormal($H$9,$H$10)</f>
        <v>#VALUE!</v>
      </c>
      <c r="I149" s="42" t="e" vm="2">
        <f>[1]!GenLognormal($I$9,$I$10)</f>
        <v>#VALUE!</v>
      </c>
      <c r="J149" s="42" t="e" vm="2">
        <f>[1]!genUniform($J$9,$J$10)</f>
        <v>#VALUE!</v>
      </c>
      <c r="K149" s="42" t="e" vm="1">
        <f t="shared" si="13"/>
        <v>#VALUE!</v>
      </c>
      <c r="L149" s="42" t="e" vm="1">
        <f t="shared" si="14"/>
        <v>#VALUE!</v>
      </c>
      <c r="M149" s="42" t="e" vm="2">
        <f>[1]!genUniform($M$9,$M$10)</f>
        <v>#VALUE!</v>
      </c>
      <c r="N149" s="42" t="e" vm="1">
        <f t="shared" si="15"/>
        <v>#VALUE!</v>
      </c>
      <c r="O149" s="42" t="e" vm="1">
        <f t="shared" si="16"/>
        <v>#VALUE!</v>
      </c>
      <c r="P149" s="42" t="e" vm="2">
        <f>[1]!genUniform($P$9,$P$10)</f>
        <v>#VALUE!</v>
      </c>
      <c r="Q149" s="42" t="e" vm="1">
        <f t="shared" si="17"/>
        <v>#VALUE!</v>
      </c>
      <c r="R149" s="42" t="e" vm="1">
        <f t="shared" si="18"/>
        <v>#VALUE!</v>
      </c>
    </row>
    <row r="150" spans="1:18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H150" s="42" t="e" vm="2">
        <f>[1]!GenLognormal($H$9,$H$10)</f>
        <v>#VALUE!</v>
      </c>
      <c r="I150" s="42" t="e" vm="2">
        <f>[1]!GenLognormal($I$9,$I$10)</f>
        <v>#VALUE!</v>
      </c>
      <c r="J150" s="42" t="e" vm="2">
        <f>[1]!genUniform($J$9,$J$10)</f>
        <v>#VALUE!</v>
      </c>
      <c r="K150" s="42" t="e" vm="1">
        <f t="shared" si="13"/>
        <v>#VALUE!</v>
      </c>
      <c r="L150" s="42" t="e" vm="1">
        <f t="shared" si="14"/>
        <v>#VALUE!</v>
      </c>
      <c r="M150" s="42" t="e" vm="2">
        <f>[1]!genUniform($M$9,$M$10)</f>
        <v>#VALUE!</v>
      </c>
      <c r="N150" s="42" t="e" vm="1">
        <f t="shared" si="15"/>
        <v>#VALUE!</v>
      </c>
      <c r="O150" s="42" t="e" vm="1">
        <f t="shared" si="16"/>
        <v>#VALUE!</v>
      </c>
      <c r="P150" s="42" t="e" vm="2">
        <f>[1]!genUniform($P$9,$P$10)</f>
        <v>#VALUE!</v>
      </c>
      <c r="Q150" s="42" t="e" vm="1">
        <f t="shared" si="17"/>
        <v>#VALUE!</v>
      </c>
      <c r="R150" s="42" t="e" vm="1">
        <f t="shared" si="18"/>
        <v>#VALUE!</v>
      </c>
    </row>
    <row r="151" spans="1:18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H151" s="42" t="e" vm="2">
        <f>[1]!GenLognormal($H$9,$H$10)</f>
        <v>#VALUE!</v>
      </c>
      <c r="I151" s="42" t="e" vm="2">
        <f>[1]!GenLognormal($I$9,$I$10)</f>
        <v>#VALUE!</v>
      </c>
      <c r="J151" s="42" t="e" vm="2">
        <f>[1]!genUniform($J$9,$J$10)</f>
        <v>#VALUE!</v>
      </c>
      <c r="K151" s="42" t="e" vm="1">
        <f t="shared" si="13"/>
        <v>#VALUE!</v>
      </c>
      <c r="L151" s="42" t="e" vm="1">
        <f t="shared" si="14"/>
        <v>#VALUE!</v>
      </c>
      <c r="M151" s="42" t="e" vm="2">
        <f>[1]!genUniform($M$9,$M$10)</f>
        <v>#VALUE!</v>
      </c>
      <c r="N151" s="42" t="e" vm="1">
        <f t="shared" si="15"/>
        <v>#VALUE!</v>
      </c>
      <c r="O151" s="42" t="e" vm="1">
        <f t="shared" si="16"/>
        <v>#VALUE!</v>
      </c>
      <c r="P151" s="42" t="e" vm="2">
        <f>[1]!genUniform($P$9,$P$10)</f>
        <v>#VALUE!</v>
      </c>
      <c r="Q151" s="42" t="e" vm="1">
        <f t="shared" si="17"/>
        <v>#VALUE!</v>
      </c>
      <c r="R151" s="42" t="e" vm="1">
        <f t="shared" si="18"/>
        <v>#VALUE!</v>
      </c>
    </row>
    <row r="152" spans="1:18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H152" s="42" t="e" vm="2">
        <f>[1]!GenLognormal($H$9,$H$10)</f>
        <v>#VALUE!</v>
      </c>
      <c r="I152" s="42" t="e" vm="2">
        <f>[1]!GenLognormal($I$9,$I$10)</f>
        <v>#VALUE!</v>
      </c>
      <c r="J152" s="42" t="e" vm="2">
        <f>[1]!genUniform($J$9,$J$10)</f>
        <v>#VALUE!</v>
      </c>
      <c r="K152" s="42" t="e" vm="1">
        <f t="shared" si="13"/>
        <v>#VALUE!</v>
      </c>
      <c r="L152" s="42" t="e" vm="1">
        <f t="shared" si="14"/>
        <v>#VALUE!</v>
      </c>
      <c r="M152" s="42" t="e" vm="2">
        <f>[1]!genUniform($M$9,$M$10)</f>
        <v>#VALUE!</v>
      </c>
      <c r="N152" s="42" t="e" vm="1">
        <f t="shared" si="15"/>
        <v>#VALUE!</v>
      </c>
      <c r="O152" s="42" t="e" vm="1">
        <f t="shared" si="16"/>
        <v>#VALUE!</v>
      </c>
      <c r="P152" s="42" t="e" vm="2">
        <f>[1]!genUniform($P$9,$P$10)</f>
        <v>#VALUE!</v>
      </c>
      <c r="Q152" s="42" t="e" vm="1">
        <f t="shared" si="17"/>
        <v>#VALUE!</v>
      </c>
      <c r="R152" s="42" t="e" vm="1">
        <f t="shared" si="18"/>
        <v>#VALUE!</v>
      </c>
    </row>
    <row r="153" spans="1:18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H153" s="42" t="e" vm="2">
        <f>[1]!GenLognormal($H$9,$H$10)</f>
        <v>#VALUE!</v>
      </c>
      <c r="I153" s="42" t="e" vm="2">
        <f>[1]!GenLognormal($I$9,$I$10)</f>
        <v>#VALUE!</v>
      </c>
      <c r="J153" s="42" t="e" vm="2">
        <f>[1]!genUniform($J$9,$J$10)</f>
        <v>#VALUE!</v>
      </c>
      <c r="K153" s="42" t="e" vm="1">
        <f t="shared" si="13"/>
        <v>#VALUE!</v>
      </c>
      <c r="L153" s="42" t="e" vm="1">
        <f t="shared" si="14"/>
        <v>#VALUE!</v>
      </c>
      <c r="M153" s="42" t="e" vm="2">
        <f>[1]!genUniform($M$9,$M$10)</f>
        <v>#VALUE!</v>
      </c>
      <c r="N153" s="42" t="e" vm="1">
        <f t="shared" si="15"/>
        <v>#VALUE!</v>
      </c>
      <c r="O153" s="42" t="e" vm="1">
        <f t="shared" si="16"/>
        <v>#VALUE!</v>
      </c>
      <c r="P153" s="42" t="e" vm="2">
        <f>[1]!genUniform($P$9,$P$10)</f>
        <v>#VALUE!</v>
      </c>
      <c r="Q153" s="42" t="e" vm="1">
        <f t="shared" si="17"/>
        <v>#VALUE!</v>
      </c>
      <c r="R153" s="42" t="e" vm="1">
        <f t="shared" si="18"/>
        <v>#VALUE!</v>
      </c>
    </row>
    <row r="154" spans="1:18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H154" s="42" t="e" vm="2">
        <f>[1]!GenLognormal($H$9,$H$10)</f>
        <v>#VALUE!</v>
      </c>
      <c r="I154" s="42" t="e" vm="2">
        <f>[1]!GenLognormal($I$9,$I$10)</f>
        <v>#VALUE!</v>
      </c>
      <c r="J154" s="42" t="e" vm="2">
        <f>[1]!genUniform($J$9,$J$10)</f>
        <v>#VALUE!</v>
      </c>
      <c r="K154" s="42" t="e" vm="1">
        <f t="shared" si="13"/>
        <v>#VALUE!</v>
      </c>
      <c r="L154" s="42" t="e" vm="1">
        <f t="shared" si="14"/>
        <v>#VALUE!</v>
      </c>
      <c r="M154" s="42" t="e" vm="2">
        <f>[1]!genUniform($M$9,$M$10)</f>
        <v>#VALUE!</v>
      </c>
      <c r="N154" s="42" t="e" vm="1">
        <f t="shared" si="15"/>
        <v>#VALUE!</v>
      </c>
      <c r="O154" s="42" t="e" vm="1">
        <f t="shared" si="16"/>
        <v>#VALUE!</v>
      </c>
      <c r="P154" s="42" t="e" vm="2">
        <f>[1]!genUniform($P$9,$P$10)</f>
        <v>#VALUE!</v>
      </c>
      <c r="Q154" s="42" t="e" vm="1">
        <f t="shared" si="17"/>
        <v>#VALUE!</v>
      </c>
      <c r="R154" s="42" t="e" vm="1">
        <f t="shared" si="18"/>
        <v>#VALUE!</v>
      </c>
    </row>
    <row r="155" spans="1:18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H155" s="42" t="e" vm="2">
        <f>[1]!GenLognormal($H$9,$H$10)</f>
        <v>#VALUE!</v>
      </c>
      <c r="I155" s="42" t="e" vm="2">
        <f>[1]!GenLognormal($I$9,$I$10)</f>
        <v>#VALUE!</v>
      </c>
      <c r="J155" s="42" t="e" vm="2">
        <f>[1]!genUniform($J$9,$J$10)</f>
        <v>#VALUE!</v>
      </c>
      <c r="K155" s="42" t="e" vm="1">
        <f t="shared" si="13"/>
        <v>#VALUE!</v>
      </c>
      <c r="L155" s="42" t="e" vm="1">
        <f t="shared" si="14"/>
        <v>#VALUE!</v>
      </c>
      <c r="M155" s="42" t="e" vm="2">
        <f>[1]!genUniform($M$9,$M$10)</f>
        <v>#VALUE!</v>
      </c>
      <c r="N155" s="42" t="e" vm="1">
        <f t="shared" si="15"/>
        <v>#VALUE!</v>
      </c>
      <c r="O155" s="42" t="e" vm="1">
        <f t="shared" si="16"/>
        <v>#VALUE!</v>
      </c>
      <c r="P155" s="42" t="e" vm="2">
        <f>[1]!genUniform($P$9,$P$10)</f>
        <v>#VALUE!</v>
      </c>
      <c r="Q155" s="42" t="e" vm="1">
        <f t="shared" si="17"/>
        <v>#VALUE!</v>
      </c>
      <c r="R155" s="42" t="e" vm="1">
        <f t="shared" si="18"/>
        <v>#VALUE!</v>
      </c>
    </row>
    <row r="156" spans="1:18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H156" s="42" t="e" vm="2">
        <f>[1]!GenLognormal($H$9,$H$10)</f>
        <v>#VALUE!</v>
      </c>
      <c r="I156" s="42" t="e" vm="2">
        <f>[1]!GenLognormal($I$9,$I$10)</f>
        <v>#VALUE!</v>
      </c>
      <c r="J156" s="42" t="e" vm="2">
        <f>[1]!genUniform($J$9,$J$10)</f>
        <v>#VALUE!</v>
      </c>
      <c r="K156" s="42" t="e" vm="1">
        <f t="shared" si="13"/>
        <v>#VALUE!</v>
      </c>
      <c r="L156" s="42" t="e" vm="1">
        <f t="shared" si="14"/>
        <v>#VALUE!</v>
      </c>
      <c r="M156" s="42" t="e" vm="2">
        <f>[1]!genUniform($M$9,$M$10)</f>
        <v>#VALUE!</v>
      </c>
      <c r="N156" s="42" t="e" vm="1">
        <f t="shared" si="15"/>
        <v>#VALUE!</v>
      </c>
      <c r="O156" s="42" t="e" vm="1">
        <f t="shared" si="16"/>
        <v>#VALUE!</v>
      </c>
      <c r="P156" s="42" t="e" vm="2">
        <f>[1]!genUniform($P$9,$P$10)</f>
        <v>#VALUE!</v>
      </c>
      <c r="Q156" s="42" t="e" vm="1">
        <f t="shared" si="17"/>
        <v>#VALUE!</v>
      </c>
      <c r="R156" s="42" t="e" vm="1">
        <f t="shared" si="18"/>
        <v>#VALUE!</v>
      </c>
    </row>
    <row r="157" spans="1:18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H157" s="42" t="e" vm="2">
        <f>[1]!GenLognormal($H$9,$H$10)</f>
        <v>#VALUE!</v>
      </c>
      <c r="I157" s="42" t="e" vm="2">
        <f>[1]!GenLognormal($I$9,$I$10)</f>
        <v>#VALUE!</v>
      </c>
      <c r="J157" s="42" t="e" vm="2">
        <f>[1]!genUniform($J$9,$J$10)</f>
        <v>#VALUE!</v>
      </c>
      <c r="K157" s="42" t="e" vm="1">
        <f t="shared" si="13"/>
        <v>#VALUE!</v>
      </c>
      <c r="L157" s="42" t="e" vm="1">
        <f t="shared" si="14"/>
        <v>#VALUE!</v>
      </c>
      <c r="M157" s="42" t="e" vm="2">
        <f>[1]!genUniform($M$9,$M$10)</f>
        <v>#VALUE!</v>
      </c>
      <c r="N157" s="42" t="e" vm="1">
        <f t="shared" si="15"/>
        <v>#VALUE!</v>
      </c>
      <c r="O157" s="42" t="e" vm="1">
        <f t="shared" si="16"/>
        <v>#VALUE!</v>
      </c>
      <c r="P157" s="42" t="e" vm="2">
        <f>[1]!genUniform($P$9,$P$10)</f>
        <v>#VALUE!</v>
      </c>
      <c r="Q157" s="42" t="e" vm="1">
        <f t="shared" si="17"/>
        <v>#VALUE!</v>
      </c>
      <c r="R157" s="42" t="e" vm="1">
        <f t="shared" si="18"/>
        <v>#VALUE!</v>
      </c>
    </row>
    <row r="158" spans="1:18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H158" s="42" t="e" vm="2">
        <f>[1]!GenLognormal($H$9,$H$10)</f>
        <v>#VALUE!</v>
      </c>
      <c r="I158" s="42" t="e" vm="2">
        <f>[1]!GenLognormal($I$9,$I$10)</f>
        <v>#VALUE!</v>
      </c>
      <c r="J158" s="42" t="e" vm="2">
        <f>[1]!genUniform($J$9,$J$10)</f>
        <v>#VALUE!</v>
      </c>
      <c r="K158" s="42" t="e" vm="1">
        <f t="shared" si="13"/>
        <v>#VALUE!</v>
      </c>
      <c r="L158" s="42" t="e" vm="1">
        <f t="shared" si="14"/>
        <v>#VALUE!</v>
      </c>
      <c r="M158" s="42" t="e" vm="2">
        <f>[1]!genUniform($M$9,$M$10)</f>
        <v>#VALUE!</v>
      </c>
      <c r="N158" s="42" t="e" vm="1">
        <f t="shared" si="15"/>
        <v>#VALUE!</v>
      </c>
      <c r="O158" s="42" t="e" vm="1">
        <f t="shared" si="16"/>
        <v>#VALUE!</v>
      </c>
      <c r="P158" s="42" t="e" vm="2">
        <f>[1]!genUniform($P$9,$P$10)</f>
        <v>#VALUE!</v>
      </c>
      <c r="Q158" s="42" t="e" vm="1">
        <f t="shared" si="17"/>
        <v>#VALUE!</v>
      </c>
      <c r="R158" s="42" t="e" vm="1">
        <f t="shared" si="18"/>
        <v>#VALUE!</v>
      </c>
    </row>
    <row r="159" spans="1:18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H159" s="42" t="e" vm="2">
        <f>[1]!GenLognormal($H$9,$H$10)</f>
        <v>#VALUE!</v>
      </c>
      <c r="I159" s="42" t="e" vm="2">
        <f>[1]!GenLognormal($I$9,$I$10)</f>
        <v>#VALUE!</v>
      </c>
      <c r="J159" s="42" t="e" vm="2">
        <f>[1]!genUniform($J$9,$J$10)</f>
        <v>#VALUE!</v>
      </c>
      <c r="K159" s="42" t="e" vm="1">
        <f t="shared" si="13"/>
        <v>#VALUE!</v>
      </c>
      <c r="L159" s="42" t="e" vm="1">
        <f t="shared" si="14"/>
        <v>#VALUE!</v>
      </c>
      <c r="M159" s="42" t="e" vm="2">
        <f>[1]!genUniform($M$9,$M$10)</f>
        <v>#VALUE!</v>
      </c>
      <c r="N159" s="42" t="e" vm="1">
        <f t="shared" si="15"/>
        <v>#VALUE!</v>
      </c>
      <c r="O159" s="42" t="e" vm="1">
        <f t="shared" si="16"/>
        <v>#VALUE!</v>
      </c>
      <c r="P159" s="42" t="e" vm="2">
        <f>[1]!genUniform($P$9,$P$10)</f>
        <v>#VALUE!</v>
      </c>
      <c r="Q159" s="42" t="e" vm="1">
        <f t="shared" si="17"/>
        <v>#VALUE!</v>
      </c>
      <c r="R159" s="42" t="e" vm="1">
        <f t="shared" si="18"/>
        <v>#VALUE!</v>
      </c>
    </row>
    <row r="160" spans="1:18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H160" s="42" t="e" vm="2">
        <f>[1]!GenLognormal($H$9,$H$10)</f>
        <v>#VALUE!</v>
      </c>
      <c r="I160" s="42" t="e" vm="2">
        <f>[1]!GenLognormal($I$9,$I$10)</f>
        <v>#VALUE!</v>
      </c>
      <c r="J160" s="42" t="e" vm="2">
        <f>[1]!genUniform($J$9,$J$10)</f>
        <v>#VALUE!</v>
      </c>
      <c r="K160" s="42" t="e" vm="1">
        <f t="shared" si="13"/>
        <v>#VALUE!</v>
      </c>
      <c r="L160" s="42" t="e" vm="1">
        <f t="shared" si="14"/>
        <v>#VALUE!</v>
      </c>
      <c r="M160" s="42" t="e" vm="2">
        <f>[1]!genUniform($M$9,$M$10)</f>
        <v>#VALUE!</v>
      </c>
      <c r="N160" s="42" t="e" vm="1">
        <f t="shared" si="15"/>
        <v>#VALUE!</v>
      </c>
      <c r="O160" s="42" t="e" vm="1">
        <f t="shared" si="16"/>
        <v>#VALUE!</v>
      </c>
      <c r="P160" s="42" t="e" vm="2">
        <f>[1]!genUniform($P$9,$P$10)</f>
        <v>#VALUE!</v>
      </c>
      <c r="Q160" s="42" t="e" vm="1">
        <f t="shared" si="17"/>
        <v>#VALUE!</v>
      </c>
      <c r="R160" s="42" t="e" vm="1">
        <f t="shared" si="18"/>
        <v>#VALUE!</v>
      </c>
    </row>
    <row r="161" spans="1:18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H161" s="42" t="e" vm="2">
        <f>[1]!GenLognormal($H$9,$H$10)</f>
        <v>#VALUE!</v>
      </c>
      <c r="I161" s="42" t="e" vm="2">
        <f>[1]!GenLognormal($I$9,$I$10)</f>
        <v>#VALUE!</v>
      </c>
      <c r="J161" s="42" t="e" vm="2">
        <f>[1]!genUniform($J$9,$J$10)</f>
        <v>#VALUE!</v>
      </c>
      <c r="K161" s="42" t="e" vm="1">
        <f t="shared" si="13"/>
        <v>#VALUE!</v>
      </c>
      <c r="L161" s="42" t="e" vm="1">
        <f t="shared" si="14"/>
        <v>#VALUE!</v>
      </c>
      <c r="M161" s="42" t="e" vm="2">
        <f>[1]!genUniform($M$9,$M$10)</f>
        <v>#VALUE!</v>
      </c>
      <c r="N161" s="42" t="e" vm="1">
        <f t="shared" si="15"/>
        <v>#VALUE!</v>
      </c>
      <c r="O161" s="42" t="e" vm="1">
        <f t="shared" si="16"/>
        <v>#VALUE!</v>
      </c>
      <c r="P161" s="42" t="e" vm="2">
        <f>[1]!genUniform($P$9,$P$10)</f>
        <v>#VALUE!</v>
      </c>
      <c r="Q161" s="42" t="e" vm="1">
        <f t="shared" si="17"/>
        <v>#VALUE!</v>
      </c>
      <c r="R161" s="42" t="e" vm="1">
        <f t="shared" si="18"/>
        <v>#VALUE!</v>
      </c>
    </row>
    <row r="162" spans="1:18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H162" s="42" t="e" vm="2">
        <f>[1]!GenLognormal($H$9,$H$10)</f>
        <v>#VALUE!</v>
      </c>
      <c r="I162" s="42" t="e" vm="2">
        <f>[1]!GenLognormal($I$9,$I$10)</f>
        <v>#VALUE!</v>
      </c>
      <c r="J162" s="42" t="e" vm="2">
        <f>[1]!genUniform($J$9,$J$10)</f>
        <v>#VALUE!</v>
      </c>
      <c r="K162" s="42" t="e" vm="1">
        <f t="shared" si="13"/>
        <v>#VALUE!</v>
      </c>
      <c r="L162" s="42" t="e" vm="1">
        <f t="shared" si="14"/>
        <v>#VALUE!</v>
      </c>
      <c r="M162" s="42" t="e" vm="2">
        <f>[1]!genUniform($M$9,$M$10)</f>
        <v>#VALUE!</v>
      </c>
      <c r="N162" s="42" t="e" vm="1">
        <f t="shared" si="15"/>
        <v>#VALUE!</v>
      </c>
      <c r="O162" s="42" t="e" vm="1">
        <f t="shared" si="16"/>
        <v>#VALUE!</v>
      </c>
      <c r="P162" s="42" t="e" vm="2">
        <f>[1]!genUniform($P$9,$P$10)</f>
        <v>#VALUE!</v>
      </c>
      <c r="Q162" s="42" t="e" vm="1">
        <f t="shared" si="17"/>
        <v>#VALUE!</v>
      </c>
      <c r="R162" s="42" t="e" vm="1">
        <f t="shared" si="18"/>
        <v>#VALUE!</v>
      </c>
    </row>
    <row r="163" spans="1:18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H163" s="42" t="e" vm="2">
        <f>[1]!GenLognormal($H$9,$H$10)</f>
        <v>#VALUE!</v>
      </c>
      <c r="I163" s="42" t="e" vm="2">
        <f>[1]!GenLognormal($I$9,$I$10)</f>
        <v>#VALUE!</v>
      </c>
      <c r="J163" s="42" t="e" vm="2">
        <f>[1]!genUniform($J$9,$J$10)</f>
        <v>#VALUE!</v>
      </c>
      <c r="K163" s="42" t="e" vm="1">
        <f t="shared" si="13"/>
        <v>#VALUE!</v>
      </c>
      <c r="L163" s="42" t="e" vm="1">
        <f t="shared" si="14"/>
        <v>#VALUE!</v>
      </c>
      <c r="M163" s="42" t="e" vm="2">
        <f>[1]!genUniform($M$9,$M$10)</f>
        <v>#VALUE!</v>
      </c>
      <c r="N163" s="42" t="e" vm="1">
        <f t="shared" si="15"/>
        <v>#VALUE!</v>
      </c>
      <c r="O163" s="42" t="e" vm="1">
        <f t="shared" si="16"/>
        <v>#VALUE!</v>
      </c>
      <c r="P163" s="42" t="e" vm="2">
        <f>[1]!genUniform($P$9,$P$10)</f>
        <v>#VALUE!</v>
      </c>
      <c r="Q163" s="42" t="e" vm="1">
        <f t="shared" si="17"/>
        <v>#VALUE!</v>
      </c>
      <c r="R163" s="42" t="e" vm="1">
        <f t="shared" si="18"/>
        <v>#VALUE!</v>
      </c>
    </row>
    <row r="164" spans="1:18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H164" s="42" t="e" vm="2">
        <f>[1]!GenLognormal($H$9,$H$10)</f>
        <v>#VALUE!</v>
      </c>
      <c r="I164" s="42" t="e" vm="2">
        <f>[1]!GenLognormal($I$9,$I$10)</f>
        <v>#VALUE!</v>
      </c>
      <c r="J164" s="42" t="e" vm="2">
        <f>[1]!genUniform($J$9,$J$10)</f>
        <v>#VALUE!</v>
      </c>
      <c r="K164" s="42" t="e" vm="1">
        <f t="shared" si="13"/>
        <v>#VALUE!</v>
      </c>
      <c r="L164" s="42" t="e" vm="1">
        <f t="shared" si="14"/>
        <v>#VALUE!</v>
      </c>
      <c r="M164" s="42" t="e" vm="2">
        <f>[1]!genUniform($M$9,$M$10)</f>
        <v>#VALUE!</v>
      </c>
      <c r="N164" s="42" t="e" vm="1">
        <f t="shared" si="15"/>
        <v>#VALUE!</v>
      </c>
      <c r="O164" s="42" t="e" vm="1">
        <f t="shared" si="16"/>
        <v>#VALUE!</v>
      </c>
      <c r="P164" s="42" t="e" vm="2">
        <f>[1]!genUniform($P$9,$P$10)</f>
        <v>#VALUE!</v>
      </c>
      <c r="Q164" s="42" t="e" vm="1">
        <f t="shared" si="17"/>
        <v>#VALUE!</v>
      </c>
      <c r="R164" s="42" t="e" vm="1">
        <f t="shared" si="18"/>
        <v>#VALUE!</v>
      </c>
    </row>
    <row r="165" spans="1:18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H165" s="42" t="e" vm="2">
        <f>[1]!GenLognormal($H$9,$H$10)</f>
        <v>#VALUE!</v>
      </c>
      <c r="I165" s="42" t="e" vm="2">
        <f>[1]!GenLognormal($I$9,$I$10)</f>
        <v>#VALUE!</v>
      </c>
      <c r="J165" s="42" t="e" vm="2">
        <f>[1]!genUniform($J$9,$J$10)</f>
        <v>#VALUE!</v>
      </c>
      <c r="K165" s="42" t="e" vm="1">
        <f t="shared" si="13"/>
        <v>#VALUE!</v>
      </c>
      <c r="L165" s="42" t="e" vm="1">
        <f t="shared" si="14"/>
        <v>#VALUE!</v>
      </c>
      <c r="M165" s="42" t="e" vm="2">
        <f>[1]!genUniform($M$9,$M$10)</f>
        <v>#VALUE!</v>
      </c>
      <c r="N165" s="42" t="e" vm="1">
        <f t="shared" si="15"/>
        <v>#VALUE!</v>
      </c>
      <c r="O165" s="42" t="e" vm="1">
        <f t="shared" si="16"/>
        <v>#VALUE!</v>
      </c>
      <c r="P165" s="42" t="e" vm="2">
        <f>[1]!genUniform($P$9,$P$10)</f>
        <v>#VALUE!</v>
      </c>
      <c r="Q165" s="42" t="e" vm="1">
        <f t="shared" si="17"/>
        <v>#VALUE!</v>
      </c>
      <c r="R165" s="42" t="e" vm="1">
        <f t="shared" si="18"/>
        <v>#VALUE!</v>
      </c>
    </row>
    <row r="166" spans="1:18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H166" s="42" t="e" vm="2">
        <f>[1]!GenLognormal($H$9,$H$10)</f>
        <v>#VALUE!</v>
      </c>
      <c r="I166" s="42" t="e" vm="2">
        <f>[1]!GenLognormal($I$9,$I$10)</f>
        <v>#VALUE!</v>
      </c>
      <c r="J166" s="42" t="e" vm="2">
        <f>[1]!genUniform($J$9,$J$10)</f>
        <v>#VALUE!</v>
      </c>
      <c r="K166" s="42" t="e" vm="1">
        <f t="shared" si="13"/>
        <v>#VALUE!</v>
      </c>
      <c r="L166" s="42" t="e" vm="1">
        <f t="shared" si="14"/>
        <v>#VALUE!</v>
      </c>
      <c r="M166" s="42" t="e" vm="2">
        <f>[1]!genUniform($M$9,$M$10)</f>
        <v>#VALUE!</v>
      </c>
      <c r="N166" s="42" t="e" vm="1">
        <f t="shared" si="15"/>
        <v>#VALUE!</v>
      </c>
      <c r="O166" s="42" t="e" vm="1">
        <f t="shared" si="16"/>
        <v>#VALUE!</v>
      </c>
      <c r="P166" s="42" t="e" vm="2">
        <f>[1]!genUniform($P$9,$P$10)</f>
        <v>#VALUE!</v>
      </c>
      <c r="Q166" s="42" t="e" vm="1">
        <f t="shared" si="17"/>
        <v>#VALUE!</v>
      </c>
      <c r="R166" s="42" t="e" vm="1">
        <f t="shared" si="18"/>
        <v>#VALUE!</v>
      </c>
    </row>
    <row r="167" spans="1:18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H167" s="42" t="e" vm="2">
        <f>[1]!GenLognormal($H$9,$H$10)</f>
        <v>#VALUE!</v>
      </c>
      <c r="I167" s="42" t="e" vm="2">
        <f>[1]!GenLognormal($I$9,$I$10)</f>
        <v>#VALUE!</v>
      </c>
      <c r="J167" s="42" t="e" vm="2">
        <f>[1]!genUniform($J$9,$J$10)</f>
        <v>#VALUE!</v>
      </c>
      <c r="K167" s="42" t="e" vm="1">
        <f t="shared" si="13"/>
        <v>#VALUE!</v>
      </c>
      <c r="L167" s="42" t="e" vm="1">
        <f t="shared" si="14"/>
        <v>#VALUE!</v>
      </c>
      <c r="M167" s="42" t="e" vm="2">
        <f>[1]!genUniform($M$9,$M$10)</f>
        <v>#VALUE!</v>
      </c>
      <c r="N167" s="42" t="e" vm="1">
        <f t="shared" si="15"/>
        <v>#VALUE!</v>
      </c>
      <c r="O167" s="42" t="e" vm="1">
        <f t="shared" si="16"/>
        <v>#VALUE!</v>
      </c>
      <c r="P167" s="42" t="e" vm="2">
        <f>[1]!genUniform($P$9,$P$10)</f>
        <v>#VALUE!</v>
      </c>
      <c r="Q167" s="42" t="e" vm="1">
        <f t="shared" si="17"/>
        <v>#VALUE!</v>
      </c>
      <c r="R167" s="42" t="e" vm="1">
        <f t="shared" si="18"/>
        <v>#VALUE!</v>
      </c>
    </row>
    <row r="168" spans="1:18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H168" s="42" t="e" vm="2">
        <f>[1]!GenLognormal($H$9,$H$10)</f>
        <v>#VALUE!</v>
      </c>
      <c r="I168" s="42" t="e" vm="2">
        <f>[1]!GenLognormal($I$9,$I$10)</f>
        <v>#VALUE!</v>
      </c>
      <c r="J168" s="42" t="e" vm="2">
        <f>[1]!genUniform($J$9,$J$10)</f>
        <v>#VALUE!</v>
      </c>
      <c r="K168" s="42" t="e" vm="1">
        <f t="shared" si="13"/>
        <v>#VALUE!</v>
      </c>
      <c r="L168" s="42" t="e" vm="1">
        <f t="shared" si="14"/>
        <v>#VALUE!</v>
      </c>
      <c r="M168" s="42" t="e" vm="2">
        <f>[1]!genUniform($M$9,$M$10)</f>
        <v>#VALUE!</v>
      </c>
      <c r="N168" s="42" t="e" vm="1">
        <f t="shared" si="15"/>
        <v>#VALUE!</v>
      </c>
      <c r="O168" s="42" t="e" vm="1">
        <f t="shared" si="16"/>
        <v>#VALUE!</v>
      </c>
      <c r="P168" s="42" t="e" vm="2">
        <f>[1]!genUniform($P$9,$P$10)</f>
        <v>#VALUE!</v>
      </c>
      <c r="Q168" s="42" t="e" vm="1">
        <f t="shared" si="17"/>
        <v>#VALUE!</v>
      </c>
      <c r="R168" s="42" t="e" vm="1">
        <f t="shared" si="18"/>
        <v>#VALUE!</v>
      </c>
    </row>
    <row r="169" spans="1:18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H169" s="42" t="e" vm="2">
        <f>[1]!GenLognormal($H$9,$H$10)</f>
        <v>#VALUE!</v>
      </c>
      <c r="I169" s="42" t="e" vm="2">
        <f>[1]!GenLognormal($I$9,$I$10)</f>
        <v>#VALUE!</v>
      </c>
      <c r="J169" s="42" t="e" vm="2">
        <f>[1]!genUniform($J$9,$J$10)</f>
        <v>#VALUE!</v>
      </c>
      <c r="K169" s="42" t="e" vm="1">
        <f t="shared" si="13"/>
        <v>#VALUE!</v>
      </c>
      <c r="L169" s="42" t="e" vm="1">
        <f t="shared" si="14"/>
        <v>#VALUE!</v>
      </c>
      <c r="M169" s="42" t="e" vm="2">
        <f>[1]!genUniform($M$9,$M$10)</f>
        <v>#VALUE!</v>
      </c>
      <c r="N169" s="42" t="e" vm="1">
        <f t="shared" si="15"/>
        <v>#VALUE!</v>
      </c>
      <c r="O169" s="42" t="e" vm="1">
        <f t="shared" si="16"/>
        <v>#VALUE!</v>
      </c>
      <c r="P169" s="42" t="e" vm="2">
        <f>[1]!genUniform($P$9,$P$10)</f>
        <v>#VALUE!</v>
      </c>
      <c r="Q169" s="42" t="e" vm="1">
        <f t="shared" si="17"/>
        <v>#VALUE!</v>
      </c>
      <c r="R169" s="42" t="e" vm="1">
        <f t="shared" si="18"/>
        <v>#VALUE!</v>
      </c>
    </row>
    <row r="170" spans="1:18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H170" s="42" t="e" vm="2">
        <f>[1]!GenLognormal($H$9,$H$10)</f>
        <v>#VALUE!</v>
      </c>
      <c r="I170" s="42" t="e" vm="2">
        <f>[1]!GenLognormal($I$9,$I$10)</f>
        <v>#VALUE!</v>
      </c>
      <c r="J170" s="42" t="e" vm="2">
        <f>[1]!genUniform($J$9,$J$10)</f>
        <v>#VALUE!</v>
      </c>
      <c r="K170" s="42" t="e" vm="1">
        <f t="shared" si="13"/>
        <v>#VALUE!</v>
      </c>
      <c r="L170" s="42" t="e" vm="1">
        <f t="shared" si="14"/>
        <v>#VALUE!</v>
      </c>
      <c r="M170" s="42" t="e" vm="2">
        <f>[1]!genUniform($M$9,$M$10)</f>
        <v>#VALUE!</v>
      </c>
      <c r="N170" s="42" t="e" vm="1">
        <f t="shared" si="15"/>
        <v>#VALUE!</v>
      </c>
      <c r="O170" s="42" t="e" vm="1">
        <f t="shared" si="16"/>
        <v>#VALUE!</v>
      </c>
      <c r="P170" s="42" t="e" vm="2">
        <f>[1]!genUniform($P$9,$P$10)</f>
        <v>#VALUE!</v>
      </c>
      <c r="Q170" s="42" t="e" vm="1">
        <f t="shared" si="17"/>
        <v>#VALUE!</v>
      </c>
      <c r="R170" s="42" t="e" vm="1">
        <f t="shared" si="18"/>
        <v>#VALUE!</v>
      </c>
    </row>
    <row r="171" spans="1:18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H171" s="42" t="e" vm="2">
        <f>[1]!GenLognormal($H$9,$H$10)</f>
        <v>#VALUE!</v>
      </c>
      <c r="I171" s="42" t="e" vm="2">
        <f>[1]!GenLognormal($I$9,$I$10)</f>
        <v>#VALUE!</v>
      </c>
      <c r="J171" s="42" t="e" vm="2">
        <f>[1]!genUniform($J$9,$J$10)</f>
        <v>#VALUE!</v>
      </c>
      <c r="K171" s="42" t="e" vm="1">
        <f t="shared" si="13"/>
        <v>#VALUE!</v>
      </c>
      <c r="L171" s="42" t="e" vm="1">
        <f t="shared" si="14"/>
        <v>#VALUE!</v>
      </c>
      <c r="M171" s="42" t="e" vm="2">
        <f>[1]!genUniform($M$9,$M$10)</f>
        <v>#VALUE!</v>
      </c>
      <c r="N171" s="42" t="e" vm="1">
        <f t="shared" si="15"/>
        <v>#VALUE!</v>
      </c>
      <c r="O171" s="42" t="e" vm="1">
        <f t="shared" si="16"/>
        <v>#VALUE!</v>
      </c>
      <c r="P171" s="42" t="e" vm="2">
        <f>[1]!genUniform($P$9,$P$10)</f>
        <v>#VALUE!</v>
      </c>
      <c r="Q171" s="42" t="e" vm="1">
        <f t="shared" si="17"/>
        <v>#VALUE!</v>
      </c>
      <c r="R171" s="42" t="e" vm="1">
        <f t="shared" si="18"/>
        <v>#VALUE!</v>
      </c>
    </row>
    <row r="172" spans="1:18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H172" s="42" t="e" vm="2">
        <f>[1]!GenLognormal($H$9,$H$10)</f>
        <v>#VALUE!</v>
      </c>
      <c r="I172" s="42" t="e" vm="2">
        <f>[1]!GenLognormal($I$9,$I$10)</f>
        <v>#VALUE!</v>
      </c>
      <c r="J172" s="42" t="e" vm="2">
        <f>[1]!genUniform($J$9,$J$10)</f>
        <v>#VALUE!</v>
      </c>
      <c r="K172" s="42" t="e" vm="1">
        <f t="shared" si="13"/>
        <v>#VALUE!</v>
      </c>
      <c r="L172" s="42" t="e" vm="1">
        <f t="shared" si="14"/>
        <v>#VALUE!</v>
      </c>
      <c r="M172" s="42" t="e" vm="2">
        <f>[1]!genUniform($M$9,$M$10)</f>
        <v>#VALUE!</v>
      </c>
      <c r="N172" s="42" t="e" vm="1">
        <f t="shared" si="15"/>
        <v>#VALUE!</v>
      </c>
      <c r="O172" s="42" t="e" vm="1">
        <f t="shared" si="16"/>
        <v>#VALUE!</v>
      </c>
      <c r="P172" s="42" t="e" vm="2">
        <f>[1]!genUniform($P$9,$P$10)</f>
        <v>#VALUE!</v>
      </c>
      <c r="Q172" s="42" t="e" vm="1">
        <f t="shared" si="17"/>
        <v>#VALUE!</v>
      </c>
      <c r="R172" s="42" t="e" vm="1">
        <f t="shared" si="18"/>
        <v>#VALUE!</v>
      </c>
    </row>
    <row r="173" spans="1:18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H173" s="42" t="e" vm="2">
        <f>[1]!GenLognormal($H$9,$H$10)</f>
        <v>#VALUE!</v>
      </c>
      <c r="I173" s="42" t="e" vm="2">
        <f>[1]!GenLognormal($I$9,$I$10)</f>
        <v>#VALUE!</v>
      </c>
      <c r="J173" s="42" t="e" vm="2">
        <f>[1]!genUniform($J$9,$J$10)</f>
        <v>#VALUE!</v>
      </c>
      <c r="K173" s="42" t="e" vm="1">
        <f t="shared" si="13"/>
        <v>#VALUE!</v>
      </c>
      <c r="L173" s="42" t="e" vm="1">
        <f t="shared" si="14"/>
        <v>#VALUE!</v>
      </c>
      <c r="M173" s="42" t="e" vm="2">
        <f>[1]!genUniform($M$9,$M$10)</f>
        <v>#VALUE!</v>
      </c>
      <c r="N173" s="42" t="e" vm="1">
        <f t="shared" si="15"/>
        <v>#VALUE!</v>
      </c>
      <c r="O173" s="42" t="e" vm="1">
        <f t="shared" si="16"/>
        <v>#VALUE!</v>
      </c>
      <c r="P173" s="42" t="e" vm="2">
        <f>[1]!genUniform($P$9,$P$10)</f>
        <v>#VALUE!</v>
      </c>
      <c r="Q173" s="42" t="e" vm="1">
        <f t="shared" si="17"/>
        <v>#VALUE!</v>
      </c>
      <c r="R173" s="42" t="e" vm="1">
        <f t="shared" si="18"/>
        <v>#VALUE!</v>
      </c>
    </row>
    <row r="174" spans="1:18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H174" s="42" t="e" vm="2">
        <f>[1]!GenLognormal($H$9,$H$10)</f>
        <v>#VALUE!</v>
      </c>
      <c r="I174" s="42" t="e" vm="2">
        <f>[1]!GenLognormal($I$9,$I$10)</f>
        <v>#VALUE!</v>
      </c>
      <c r="J174" s="42" t="e" vm="2">
        <f>[1]!genUniform($J$9,$J$10)</f>
        <v>#VALUE!</v>
      </c>
      <c r="K174" s="42" t="e" vm="1">
        <f t="shared" si="13"/>
        <v>#VALUE!</v>
      </c>
      <c r="L174" s="42" t="e" vm="1">
        <f t="shared" si="14"/>
        <v>#VALUE!</v>
      </c>
      <c r="M174" s="42" t="e" vm="2">
        <f>[1]!genUniform($M$9,$M$10)</f>
        <v>#VALUE!</v>
      </c>
      <c r="N174" s="42" t="e" vm="1">
        <f t="shared" si="15"/>
        <v>#VALUE!</v>
      </c>
      <c r="O174" s="42" t="e" vm="1">
        <f t="shared" si="16"/>
        <v>#VALUE!</v>
      </c>
      <c r="P174" s="42" t="e" vm="2">
        <f>[1]!genUniform($P$9,$P$10)</f>
        <v>#VALUE!</v>
      </c>
      <c r="Q174" s="42" t="e" vm="1">
        <f t="shared" si="17"/>
        <v>#VALUE!</v>
      </c>
      <c r="R174" s="42" t="e" vm="1">
        <f t="shared" si="18"/>
        <v>#VALUE!</v>
      </c>
    </row>
    <row r="175" spans="1:18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H175" s="42" t="e" vm="2">
        <f>[1]!GenLognormal($H$9,$H$10)</f>
        <v>#VALUE!</v>
      </c>
      <c r="I175" s="42" t="e" vm="2">
        <f>[1]!GenLognormal($I$9,$I$10)</f>
        <v>#VALUE!</v>
      </c>
      <c r="J175" s="42" t="e" vm="2">
        <f>[1]!genUniform($J$9,$J$10)</f>
        <v>#VALUE!</v>
      </c>
      <c r="K175" s="42" t="e" vm="1">
        <f t="shared" si="13"/>
        <v>#VALUE!</v>
      </c>
      <c r="L175" s="42" t="e" vm="1">
        <f t="shared" si="14"/>
        <v>#VALUE!</v>
      </c>
      <c r="M175" s="42" t="e" vm="2">
        <f>[1]!genUniform($M$9,$M$10)</f>
        <v>#VALUE!</v>
      </c>
      <c r="N175" s="42" t="e" vm="1">
        <f t="shared" si="15"/>
        <v>#VALUE!</v>
      </c>
      <c r="O175" s="42" t="e" vm="1">
        <f t="shared" si="16"/>
        <v>#VALUE!</v>
      </c>
      <c r="P175" s="42" t="e" vm="2">
        <f>[1]!genUniform($P$9,$P$10)</f>
        <v>#VALUE!</v>
      </c>
      <c r="Q175" s="42" t="e" vm="1">
        <f t="shared" si="17"/>
        <v>#VALUE!</v>
      </c>
      <c r="R175" s="42" t="e" vm="1">
        <f t="shared" si="18"/>
        <v>#VALUE!</v>
      </c>
    </row>
    <row r="176" spans="1:18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H176" s="42" t="e" vm="2">
        <f>[1]!GenLognormal($H$9,$H$10)</f>
        <v>#VALUE!</v>
      </c>
      <c r="I176" s="42" t="e" vm="2">
        <f>[1]!GenLognormal($I$9,$I$10)</f>
        <v>#VALUE!</v>
      </c>
      <c r="J176" s="42" t="e" vm="2">
        <f>[1]!genUniform($J$9,$J$10)</f>
        <v>#VALUE!</v>
      </c>
      <c r="K176" s="42" t="e" vm="1">
        <f t="shared" si="13"/>
        <v>#VALUE!</v>
      </c>
      <c r="L176" s="42" t="e" vm="1">
        <f t="shared" si="14"/>
        <v>#VALUE!</v>
      </c>
      <c r="M176" s="42" t="e" vm="2">
        <f>[1]!genUniform($M$9,$M$10)</f>
        <v>#VALUE!</v>
      </c>
      <c r="N176" s="42" t="e" vm="1">
        <f t="shared" si="15"/>
        <v>#VALUE!</v>
      </c>
      <c r="O176" s="42" t="e" vm="1">
        <f t="shared" si="16"/>
        <v>#VALUE!</v>
      </c>
      <c r="P176" s="42" t="e" vm="2">
        <f>[1]!genUniform($P$9,$P$10)</f>
        <v>#VALUE!</v>
      </c>
      <c r="Q176" s="42" t="e" vm="1">
        <f t="shared" si="17"/>
        <v>#VALUE!</v>
      </c>
      <c r="R176" s="42" t="e" vm="1">
        <f t="shared" si="18"/>
        <v>#VALUE!</v>
      </c>
    </row>
    <row r="177" spans="1:18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H177" s="42" t="e" vm="2">
        <f>[1]!GenLognormal($H$9,$H$10)</f>
        <v>#VALUE!</v>
      </c>
      <c r="I177" s="42" t="e" vm="2">
        <f>[1]!GenLognormal($I$9,$I$10)</f>
        <v>#VALUE!</v>
      </c>
      <c r="J177" s="42" t="e" vm="2">
        <f>[1]!genUniform($J$9,$J$10)</f>
        <v>#VALUE!</v>
      </c>
      <c r="K177" s="42" t="e" vm="1">
        <f t="shared" si="13"/>
        <v>#VALUE!</v>
      </c>
      <c r="L177" s="42" t="e" vm="1">
        <f t="shared" si="14"/>
        <v>#VALUE!</v>
      </c>
      <c r="M177" s="42" t="e" vm="2">
        <f>[1]!genUniform($M$9,$M$10)</f>
        <v>#VALUE!</v>
      </c>
      <c r="N177" s="42" t="e" vm="1">
        <f t="shared" si="15"/>
        <v>#VALUE!</v>
      </c>
      <c r="O177" s="42" t="e" vm="1">
        <f t="shared" si="16"/>
        <v>#VALUE!</v>
      </c>
      <c r="P177" s="42" t="e" vm="2">
        <f>[1]!genUniform($P$9,$P$10)</f>
        <v>#VALUE!</v>
      </c>
      <c r="Q177" s="42" t="e" vm="1">
        <f t="shared" si="17"/>
        <v>#VALUE!</v>
      </c>
      <c r="R177" s="42" t="e" vm="1">
        <f t="shared" si="18"/>
        <v>#VALUE!</v>
      </c>
    </row>
    <row r="178" spans="1:18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H178" s="42" t="e" vm="2">
        <f>[1]!GenLognormal($H$9,$H$10)</f>
        <v>#VALUE!</v>
      </c>
      <c r="I178" s="42" t="e" vm="2">
        <f>[1]!GenLognormal($I$9,$I$10)</f>
        <v>#VALUE!</v>
      </c>
      <c r="J178" s="42" t="e" vm="2">
        <f>[1]!genUniform($J$9,$J$10)</f>
        <v>#VALUE!</v>
      </c>
      <c r="K178" s="42" t="e" vm="1">
        <f t="shared" si="13"/>
        <v>#VALUE!</v>
      </c>
      <c r="L178" s="42" t="e" vm="1">
        <f t="shared" si="14"/>
        <v>#VALUE!</v>
      </c>
      <c r="M178" s="42" t="e" vm="2">
        <f>[1]!genUniform($M$9,$M$10)</f>
        <v>#VALUE!</v>
      </c>
      <c r="N178" s="42" t="e" vm="1">
        <f t="shared" si="15"/>
        <v>#VALUE!</v>
      </c>
      <c r="O178" s="42" t="e" vm="1">
        <f t="shared" si="16"/>
        <v>#VALUE!</v>
      </c>
      <c r="P178" s="42" t="e" vm="2">
        <f>[1]!genUniform($P$9,$P$10)</f>
        <v>#VALUE!</v>
      </c>
      <c r="Q178" s="42" t="e" vm="1">
        <f t="shared" si="17"/>
        <v>#VALUE!</v>
      </c>
      <c r="R178" s="42" t="e" vm="1">
        <f t="shared" si="18"/>
        <v>#VALUE!</v>
      </c>
    </row>
    <row r="179" spans="1:18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H179" s="42" t="e" vm="2">
        <f>[1]!GenLognormal($H$9,$H$10)</f>
        <v>#VALUE!</v>
      </c>
      <c r="I179" s="42" t="e" vm="2">
        <f>[1]!GenLognormal($I$9,$I$10)</f>
        <v>#VALUE!</v>
      </c>
      <c r="J179" s="42" t="e" vm="2">
        <f>[1]!genUniform($J$9,$J$10)</f>
        <v>#VALUE!</v>
      </c>
      <c r="K179" s="42" t="e" vm="1">
        <f t="shared" si="13"/>
        <v>#VALUE!</v>
      </c>
      <c r="L179" s="42" t="e" vm="1">
        <f t="shared" si="14"/>
        <v>#VALUE!</v>
      </c>
      <c r="M179" s="42" t="e" vm="2">
        <f>[1]!genUniform($M$9,$M$10)</f>
        <v>#VALUE!</v>
      </c>
      <c r="N179" s="42" t="e" vm="1">
        <f t="shared" si="15"/>
        <v>#VALUE!</v>
      </c>
      <c r="O179" s="42" t="e" vm="1">
        <f t="shared" si="16"/>
        <v>#VALUE!</v>
      </c>
      <c r="P179" s="42" t="e" vm="2">
        <f>[1]!genUniform($P$9,$P$10)</f>
        <v>#VALUE!</v>
      </c>
      <c r="Q179" s="42" t="e" vm="1">
        <f t="shared" si="17"/>
        <v>#VALUE!</v>
      </c>
      <c r="R179" s="42" t="e" vm="1">
        <f t="shared" si="18"/>
        <v>#VALUE!</v>
      </c>
    </row>
    <row r="180" spans="1:18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H180" s="42" t="e" vm="2">
        <f>[1]!GenLognormal($H$9,$H$10)</f>
        <v>#VALUE!</v>
      </c>
      <c r="I180" s="42" t="e" vm="2">
        <f>[1]!GenLognormal($I$9,$I$10)</f>
        <v>#VALUE!</v>
      </c>
      <c r="J180" s="42" t="e" vm="2">
        <f>[1]!genUniform($J$9,$J$10)</f>
        <v>#VALUE!</v>
      </c>
      <c r="K180" s="42" t="e" vm="1">
        <f t="shared" si="13"/>
        <v>#VALUE!</v>
      </c>
      <c r="L180" s="42" t="e" vm="1">
        <f t="shared" si="14"/>
        <v>#VALUE!</v>
      </c>
      <c r="M180" s="42" t="e" vm="2">
        <f>[1]!genUniform($M$9,$M$10)</f>
        <v>#VALUE!</v>
      </c>
      <c r="N180" s="42" t="e" vm="1">
        <f t="shared" si="15"/>
        <v>#VALUE!</v>
      </c>
      <c r="O180" s="42" t="e" vm="1">
        <f t="shared" si="16"/>
        <v>#VALUE!</v>
      </c>
      <c r="P180" s="42" t="e" vm="2">
        <f>[1]!genUniform($P$9,$P$10)</f>
        <v>#VALUE!</v>
      </c>
      <c r="Q180" s="42" t="e" vm="1">
        <f t="shared" si="17"/>
        <v>#VALUE!</v>
      </c>
      <c r="R180" s="42" t="e" vm="1">
        <f t="shared" si="18"/>
        <v>#VALUE!</v>
      </c>
    </row>
    <row r="181" spans="1:18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H181" s="42" t="e" vm="2">
        <f>[1]!GenLognormal($H$9,$H$10)</f>
        <v>#VALUE!</v>
      </c>
      <c r="I181" s="42" t="e" vm="2">
        <f>[1]!GenLognormal($I$9,$I$10)</f>
        <v>#VALUE!</v>
      </c>
      <c r="J181" s="42" t="e" vm="2">
        <f>[1]!genUniform($J$9,$J$10)</f>
        <v>#VALUE!</v>
      </c>
      <c r="K181" s="42" t="e" vm="1">
        <f t="shared" si="13"/>
        <v>#VALUE!</v>
      </c>
      <c r="L181" s="42" t="e" vm="1">
        <f t="shared" si="14"/>
        <v>#VALUE!</v>
      </c>
      <c r="M181" s="42" t="e" vm="2">
        <f>[1]!genUniform($M$9,$M$10)</f>
        <v>#VALUE!</v>
      </c>
      <c r="N181" s="42" t="e" vm="1">
        <f t="shared" si="15"/>
        <v>#VALUE!</v>
      </c>
      <c r="O181" s="42" t="e" vm="1">
        <f t="shared" si="16"/>
        <v>#VALUE!</v>
      </c>
      <c r="P181" s="42" t="e" vm="2">
        <f>[1]!genUniform($P$9,$P$10)</f>
        <v>#VALUE!</v>
      </c>
      <c r="Q181" s="42" t="e" vm="1">
        <f t="shared" si="17"/>
        <v>#VALUE!</v>
      </c>
      <c r="R181" s="42" t="e" vm="1">
        <f t="shared" si="18"/>
        <v>#VALUE!</v>
      </c>
    </row>
    <row r="182" spans="1:18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H182" s="42" t="e" vm="2">
        <f>[1]!GenLognormal($H$9,$H$10)</f>
        <v>#VALUE!</v>
      </c>
      <c r="I182" s="42" t="e" vm="2">
        <f>[1]!GenLognormal($I$9,$I$10)</f>
        <v>#VALUE!</v>
      </c>
      <c r="J182" s="42" t="e" vm="2">
        <f>[1]!genUniform($J$9,$J$10)</f>
        <v>#VALUE!</v>
      </c>
      <c r="K182" s="42" t="e" vm="1">
        <f t="shared" si="13"/>
        <v>#VALUE!</v>
      </c>
      <c r="L182" s="42" t="e" vm="1">
        <f t="shared" si="14"/>
        <v>#VALUE!</v>
      </c>
      <c r="M182" s="42" t="e" vm="2">
        <f>[1]!genUniform($M$9,$M$10)</f>
        <v>#VALUE!</v>
      </c>
      <c r="N182" s="42" t="e" vm="1">
        <f t="shared" si="15"/>
        <v>#VALUE!</v>
      </c>
      <c r="O182" s="42" t="e" vm="1">
        <f t="shared" si="16"/>
        <v>#VALUE!</v>
      </c>
      <c r="P182" s="42" t="e" vm="2">
        <f>[1]!genUniform($P$9,$P$10)</f>
        <v>#VALUE!</v>
      </c>
      <c r="Q182" s="42" t="e" vm="1">
        <f t="shared" si="17"/>
        <v>#VALUE!</v>
      </c>
      <c r="R182" s="42" t="e" vm="1">
        <f t="shared" si="18"/>
        <v>#VALUE!</v>
      </c>
    </row>
    <row r="183" spans="1:18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H183" s="42" t="e" vm="2">
        <f>[1]!GenLognormal($H$9,$H$10)</f>
        <v>#VALUE!</v>
      </c>
      <c r="I183" s="42" t="e" vm="2">
        <f>[1]!GenLognormal($I$9,$I$10)</f>
        <v>#VALUE!</v>
      </c>
      <c r="J183" s="42" t="e" vm="2">
        <f>[1]!genUniform($J$9,$J$10)</f>
        <v>#VALUE!</v>
      </c>
      <c r="K183" s="42" t="e" vm="1">
        <f t="shared" si="13"/>
        <v>#VALUE!</v>
      </c>
      <c r="L183" s="42" t="e" vm="1">
        <f t="shared" si="14"/>
        <v>#VALUE!</v>
      </c>
      <c r="M183" s="42" t="e" vm="2">
        <f>[1]!genUniform($M$9,$M$10)</f>
        <v>#VALUE!</v>
      </c>
      <c r="N183" s="42" t="e" vm="1">
        <f t="shared" si="15"/>
        <v>#VALUE!</v>
      </c>
      <c r="O183" s="42" t="e" vm="1">
        <f t="shared" si="16"/>
        <v>#VALUE!</v>
      </c>
      <c r="P183" s="42" t="e" vm="2">
        <f>[1]!genUniform($P$9,$P$10)</f>
        <v>#VALUE!</v>
      </c>
      <c r="Q183" s="42" t="e" vm="1">
        <f t="shared" si="17"/>
        <v>#VALUE!</v>
      </c>
      <c r="R183" s="42" t="e" vm="1">
        <f t="shared" si="18"/>
        <v>#VALUE!</v>
      </c>
    </row>
    <row r="184" spans="1:18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H184" s="42" t="e" vm="2">
        <f>[1]!GenLognormal($H$9,$H$10)</f>
        <v>#VALUE!</v>
      </c>
      <c r="I184" s="42" t="e" vm="2">
        <f>[1]!GenLognormal($I$9,$I$10)</f>
        <v>#VALUE!</v>
      </c>
      <c r="J184" s="42" t="e" vm="2">
        <f>[1]!genUniform($J$9,$J$10)</f>
        <v>#VALUE!</v>
      </c>
      <c r="K184" s="42" t="e" vm="1">
        <f t="shared" si="13"/>
        <v>#VALUE!</v>
      </c>
      <c r="L184" s="42" t="e" vm="1">
        <f t="shared" si="14"/>
        <v>#VALUE!</v>
      </c>
      <c r="M184" s="42" t="e" vm="2">
        <f>[1]!genUniform($M$9,$M$10)</f>
        <v>#VALUE!</v>
      </c>
      <c r="N184" s="42" t="e" vm="1">
        <f t="shared" si="15"/>
        <v>#VALUE!</v>
      </c>
      <c r="O184" s="42" t="e" vm="1">
        <f t="shared" si="16"/>
        <v>#VALUE!</v>
      </c>
      <c r="P184" s="42" t="e" vm="2">
        <f>[1]!genUniform($P$9,$P$10)</f>
        <v>#VALUE!</v>
      </c>
      <c r="Q184" s="42" t="e" vm="1">
        <f t="shared" si="17"/>
        <v>#VALUE!</v>
      </c>
      <c r="R184" s="42" t="e" vm="1">
        <f t="shared" si="18"/>
        <v>#VALUE!</v>
      </c>
    </row>
    <row r="185" spans="1:18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H185" s="42" t="e" vm="2">
        <f>[1]!GenLognormal($H$9,$H$10)</f>
        <v>#VALUE!</v>
      </c>
      <c r="I185" s="42" t="e" vm="2">
        <f>[1]!GenLognormal($I$9,$I$10)</f>
        <v>#VALUE!</v>
      </c>
      <c r="J185" s="42" t="e" vm="2">
        <f>[1]!genUniform($J$9,$J$10)</f>
        <v>#VALUE!</v>
      </c>
      <c r="K185" s="42" t="e" vm="1">
        <f t="shared" si="13"/>
        <v>#VALUE!</v>
      </c>
      <c r="L185" s="42" t="e" vm="1">
        <f t="shared" si="14"/>
        <v>#VALUE!</v>
      </c>
      <c r="M185" s="42" t="e" vm="2">
        <f>[1]!genUniform($M$9,$M$10)</f>
        <v>#VALUE!</v>
      </c>
      <c r="N185" s="42" t="e" vm="1">
        <f t="shared" si="15"/>
        <v>#VALUE!</v>
      </c>
      <c r="O185" s="42" t="e" vm="1">
        <f t="shared" si="16"/>
        <v>#VALUE!</v>
      </c>
      <c r="P185" s="42" t="e" vm="2">
        <f>[1]!genUniform($P$9,$P$10)</f>
        <v>#VALUE!</v>
      </c>
      <c r="Q185" s="42" t="e" vm="1">
        <f t="shared" si="17"/>
        <v>#VALUE!</v>
      </c>
      <c r="R185" s="42" t="e" vm="1">
        <f t="shared" si="18"/>
        <v>#VALUE!</v>
      </c>
    </row>
    <row r="186" spans="1:18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H186" s="42" t="e" vm="2">
        <f>[1]!GenLognormal($H$9,$H$10)</f>
        <v>#VALUE!</v>
      </c>
      <c r="I186" s="42" t="e" vm="2">
        <f>[1]!GenLognormal($I$9,$I$10)</f>
        <v>#VALUE!</v>
      </c>
      <c r="J186" s="42" t="e" vm="2">
        <f>[1]!genUniform($J$9,$J$10)</f>
        <v>#VALUE!</v>
      </c>
      <c r="K186" s="42" t="e" vm="1">
        <f t="shared" si="13"/>
        <v>#VALUE!</v>
      </c>
      <c r="L186" s="42" t="e" vm="1">
        <f t="shared" si="14"/>
        <v>#VALUE!</v>
      </c>
      <c r="M186" s="42" t="e" vm="2">
        <f>[1]!genUniform($M$9,$M$10)</f>
        <v>#VALUE!</v>
      </c>
      <c r="N186" s="42" t="e" vm="1">
        <f t="shared" si="15"/>
        <v>#VALUE!</v>
      </c>
      <c r="O186" s="42" t="e" vm="1">
        <f t="shared" si="16"/>
        <v>#VALUE!</v>
      </c>
      <c r="P186" s="42" t="e" vm="2">
        <f>[1]!genUniform($P$9,$P$10)</f>
        <v>#VALUE!</v>
      </c>
      <c r="Q186" s="42" t="e" vm="1">
        <f t="shared" si="17"/>
        <v>#VALUE!</v>
      </c>
      <c r="R186" s="42" t="e" vm="1">
        <f t="shared" si="18"/>
        <v>#VALUE!</v>
      </c>
    </row>
    <row r="187" spans="1:18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H187" s="42" t="e" vm="2">
        <f>[1]!GenLognormal($H$9,$H$10)</f>
        <v>#VALUE!</v>
      </c>
      <c r="I187" s="42" t="e" vm="2">
        <f>[1]!GenLognormal($I$9,$I$10)</f>
        <v>#VALUE!</v>
      </c>
      <c r="J187" s="42" t="e" vm="2">
        <f>[1]!genUniform($J$9,$J$10)</f>
        <v>#VALUE!</v>
      </c>
      <c r="K187" s="42" t="e" vm="1">
        <f t="shared" si="13"/>
        <v>#VALUE!</v>
      </c>
      <c r="L187" s="42" t="e" vm="1">
        <f t="shared" si="14"/>
        <v>#VALUE!</v>
      </c>
      <c r="M187" s="42" t="e" vm="2">
        <f>[1]!genUniform($M$9,$M$10)</f>
        <v>#VALUE!</v>
      </c>
      <c r="N187" s="42" t="e" vm="1">
        <f t="shared" si="15"/>
        <v>#VALUE!</v>
      </c>
      <c r="O187" s="42" t="e" vm="1">
        <f t="shared" si="16"/>
        <v>#VALUE!</v>
      </c>
      <c r="P187" s="42" t="e" vm="2">
        <f>[1]!genUniform($P$9,$P$10)</f>
        <v>#VALUE!</v>
      </c>
      <c r="Q187" s="42" t="e" vm="1">
        <f t="shared" si="17"/>
        <v>#VALUE!</v>
      </c>
      <c r="R187" s="42" t="e" vm="1">
        <f t="shared" si="18"/>
        <v>#VALUE!</v>
      </c>
    </row>
    <row r="188" spans="1:18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H188" s="42" t="e" vm="2">
        <f>[1]!GenLognormal($H$9,$H$10)</f>
        <v>#VALUE!</v>
      </c>
      <c r="I188" s="42" t="e" vm="2">
        <f>[1]!GenLognormal($I$9,$I$10)</f>
        <v>#VALUE!</v>
      </c>
      <c r="J188" s="42" t="e" vm="2">
        <f>[1]!genUniform($J$9,$J$10)</f>
        <v>#VALUE!</v>
      </c>
      <c r="K188" s="42" t="e" vm="1">
        <f t="shared" si="13"/>
        <v>#VALUE!</v>
      </c>
      <c r="L188" s="42" t="e" vm="1">
        <f t="shared" si="14"/>
        <v>#VALUE!</v>
      </c>
      <c r="M188" s="42" t="e" vm="2">
        <f>[1]!genUniform($M$9,$M$10)</f>
        <v>#VALUE!</v>
      </c>
      <c r="N188" s="42" t="e" vm="1">
        <f t="shared" si="15"/>
        <v>#VALUE!</v>
      </c>
      <c r="O188" s="42" t="e" vm="1">
        <f t="shared" si="16"/>
        <v>#VALUE!</v>
      </c>
      <c r="P188" s="42" t="e" vm="2">
        <f>[1]!genUniform($P$9,$P$10)</f>
        <v>#VALUE!</v>
      </c>
      <c r="Q188" s="42" t="e" vm="1">
        <f t="shared" si="17"/>
        <v>#VALUE!</v>
      </c>
      <c r="R188" s="42" t="e" vm="1">
        <f t="shared" si="18"/>
        <v>#VALUE!</v>
      </c>
    </row>
    <row r="189" spans="1:18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H189" s="42" t="e" vm="2">
        <f>[1]!GenLognormal($H$9,$H$10)</f>
        <v>#VALUE!</v>
      </c>
      <c r="I189" s="42" t="e" vm="2">
        <f>[1]!GenLognormal($I$9,$I$10)</f>
        <v>#VALUE!</v>
      </c>
      <c r="J189" s="42" t="e" vm="2">
        <f>[1]!genUniform($J$9,$J$10)</f>
        <v>#VALUE!</v>
      </c>
      <c r="K189" s="42" t="e" vm="1">
        <f t="shared" si="13"/>
        <v>#VALUE!</v>
      </c>
      <c r="L189" s="42" t="e" vm="1">
        <f t="shared" si="14"/>
        <v>#VALUE!</v>
      </c>
      <c r="M189" s="42" t="e" vm="2">
        <f>[1]!genUniform($M$9,$M$10)</f>
        <v>#VALUE!</v>
      </c>
      <c r="N189" s="42" t="e" vm="1">
        <f t="shared" si="15"/>
        <v>#VALUE!</v>
      </c>
      <c r="O189" s="42" t="e" vm="1">
        <f t="shared" si="16"/>
        <v>#VALUE!</v>
      </c>
      <c r="P189" s="42" t="e" vm="2">
        <f>[1]!genUniform($P$9,$P$10)</f>
        <v>#VALUE!</v>
      </c>
      <c r="Q189" s="42" t="e" vm="1">
        <f t="shared" si="17"/>
        <v>#VALUE!</v>
      </c>
      <c r="R189" s="42" t="e" vm="1">
        <f t="shared" si="18"/>
        <v>#VALUE!</v>
      </c>
    </row>
    <row r="190" spans="1:18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H190" s="42" t="e" vm="2">
        <f>[1]!GenLognormal($H$9,$H$10)</f>
        <v>#VALUE!</v>
      </c>
      <c r="I190" s="42" t="e" vm="2">
        <f>[1]!GenLognormal($I$9,$I$10)</f>
        <v>#VALUE!</v>
      </c>
      <c r="J190" s="42" t="e" vm="2">
        <f>[1]!genUniform($J$9,$J$10)</f>
        <v>#VALUE!</v>
      </c>
      <c r="K190" s="42" t="e" vm="1">
        <f t="shared" si="13"/>
        <v>#VALUE!</v>
      </c>
      <c r="L190" s="42" t="e" vm="1">
        <f t="shared" si="14"/>
        <v>#VALUE!</v>
      </c>
      <c r="M190" s="42" t="e" vm="2">
        <f>[1]!genUniform($M$9,$M$10)</f>
        <v>#VALUE!</v>
      </c>
      <c r="N190" s="42" t="e" vm="1">
        <f t="shared" si="15"/>
        <v>#VALUE!</v>
      </c>
      <c r="O190" s="42" t="e" vm="1">
        <f t="shared" si="16"/>
        <v>#VALUE!</v>
      </c>
      <c r="P190" s="42" t="e" vm="2">
        <f>[1]!genUniform($P$9,$P$10)</f>
        <v>#VALUE!</v>
      </c>
      <c r="Q190" s="42" t="e" vm="1">
        <f t="shared" si="17"/>
        <v>#VALUE!</v>
      </c>
      <c r="R190" s="42" t="e" vm="1">
        <f t="shared" si="18"/>
        <v>#VALUE!</v>
      </c>
    </row>
    <row r="191" spans="1:18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H191" s="42" t="e" vm="2">
        <f>[1]!GenLognormal($H$9,$H$10)</f>
        <v>#VALUE!</v>
      </c>
      <c r="I191" s="42" t="e" vm="2">
        <f>[1]!GenLognormal($I$9,$I$10)</f>
        <v>#VALUE!</v>
      </c>
      <c r="J191" s="42" t="e" vm="2">
        <f>[1]!genUniform($J$9,$J$10)</f>
        <v>#VALUE!</v>
      </c>
      <c r="K191" s="42" t="e" vm="1">
        <f t="shared" si="13"/>
        <v>#VALUE!</v>
      </c>
      <c r="L191" s="42" t="e" vm="1">
        <f t="shared" si="14"/>
        <v>#VALUE!</v>
      </c>
      <c r="M191" s="42" t="e" vm="2">
        <f>[1]!genUniform($M$9,$M$10)</f>
        <v>#VALUE!</v>
      </c>
      <c r="N191" s="42" t="e" vm="1">
        <f t="shared" si="15"/>
        <v>#VALUE!</v>
      </c>
      <c r="O191" s="42" t="e" vm="1">
        <f t="shared" si="16"/>
        <v>#VALUE!</v>
      </c>
      <c r="P191" s="42" t="e" vm="2">
        <f>[1]!genUniform($P$9,$P$10)</f>
        <v>#VALUE!</v>
      </c>
      <c r="Q191" s="42" t="e" vm="1">
        <f t="shared" si="17"/>
        <v>#VALUE!</v>
      </c>
      <c r="R191" s="42" t="e" vm="1">
        <f t="shared" si="18"/>
        <v>#VALUE!</v>
      </c>
    </row>
    <row r="192" spans="1:18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H192" s="42" t="e" vm="2">
        <f>[1]!GenLognormal($H$9,$H$10)</f>
        <v>#VALUE!</v>
      </c>
      <c r="I192" s="42" t="e" vm="2">
        <f>[1]!GenLognormal($I$9,$I$10)</f>
        <v>#VALUE!</v>
      </c>
      <c r="J192" s="42" t="e" vm="2">
        <f>[1]!genUniform($J$9,$J$10)</f>
        <v>#VALUE!</v>
      </c>
      <c r="K192" s="42" t="e" vm="1">
        <f t="shared" si="13"/>
        <v>#VALUE!</v>
      </c>
      <c r="L192" s="42" t="e" vm="1">
        <f t="shared" si="14"/>
        <v>#VALUE!</v>
      </c>
      <c r="M192" s="42" t="e" vm="2">
        <f>[1]!genUniform($M$9,$M$10)</f>
        <v>#VALUE!</v>
      </c>
      <c r="N192" s="42" t="e" vm="1">
        <f t="shared" si="15"/>
        <v>#VALUE!</v>
      </c>
      <c r="O192" s="42" t="e" vm="1">
        <f t="shared" si="16"/>
        <v>#VALUE!</v>
      </c>
      <c r="P192" s="42" t="e" vm="2">
        <f>[1]!genUniform($P$9,$P$10)</f>
        <v>#VALUE!</v>
      </c>
      <c r="Q192" s="42" t="e" vm="1">
        <f t="shared" si="17"/>
        <v>#VALUE!</v>
      </c>
      <c r="R192" s="42" t="e" vm="1">
        <f t="shared" si="18"/>
        <v>#VALUE!</v>
      </c>
    </row>
    <row r="193" spans="1:18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H193" s="42" t="e" vm="2">
        <f>[1]!GenLognormal($H$9,$H$10)</f>
        <v>#VALUE!</v>
      </c>
      <c r="I193" s="42" t="e" vm="2">
        <f>[1]!GenLognormal($I$9,$I$10)</f>
        <v>#VALUE!</v>
      </c>
      <c r="J193" s="42" t="e" vm="2">
        <f>[1]!genUniform($J$9,$J$10)</f>
        <v>#VALUE!</v>
      </c>
      <c r="K193" s="42" t="e" vm="1">
        <f t="shared" si="13"/>
        <v>#VALUE!</v>
      </c>
      <c r="L193" s="42" t="e" vm="1">
        <f t="shared" si="14"/>
        <v>#VALUE!</v>
      </c>
      <c r="M193" s="42" t="e" vm="2">
        <f>[1]!genUniform($M$9,$M$10)</f>
        <v>#VALUE!</v>
      </c>
      <c r="N193" s="42" t="e" vm="1">
        <f t="shared" si="15"/>
        <v>#VALUE!</v>
      </c>
      <c r="O193" s="42" t="e" vm="1">
        <f t="shared" si="16"/>
        <v>#VALUE!</v>
      </c>
      <c r="P193" s="42" t="e" vm="2">
        <f>[1]!genUniform($P$9,$P$10)</f>
        <v>#VALUE!</v>
      </c>
      <c r="Q193" s="42" t="e" vm="1">
        <f t="shared" si="17"/>
        <v>#VALUE!</v>
      </c>
      <c r="R193" s="42" t="e" vm="1">
        <f t="shared" si="18"/>
        <v>#VALUE!</v>
      </c>
    </row>
    <row r="194" spans="1:18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H194" s="42" t="e" vm="2">
        <f>[1]!GenLognormal($H$9,$H$10)</f>
        <v>#VALUE!</v>
      </c>
      <c r="I194" s="42" t="e" vm="2">
        <f>[1]!GenLognormal($I$9,$I$10)</f>
        <v>#VALUE!</v>
      </c>
      <c r="J194" s="42" t="e" vm="2">
        <f>[1]!genUniform($J$9,$J$10)</f>
        <v>#VALUE!</v>
      </c>
      <c r="K194" s="42" t="e" vm="1">
        <f t="shared" si="13"/>
        <v>#VALUE!</v>
      </c>
      <c r="L194" s="42" t="e" vm="1">
        <f t="shared" si="14"/>
        <v>#VALUE!</v>
      </c>
      <c r="M194" s="42" t="e" vm="2">
        <f>[1]!genUniform($M$9,$M$10)</f>
        <v>#VALUE!</v>
      </c>
      <c r="N194" s="42" t="e" vm="1">
        <f t="shared" si="15"/>
        <v>#VALUE!</v>
      </c>
      <c r="O194" s="42" t="e" vm="1">
        <f t="shared" si="16"/>
        <v>#VALUE!</v>
      </c>
      <c r="P194" s="42" t="e" vm="2">
        <f>[1]!genUniform($P$9,$P$10)</f>
        <v>#VALUE!</v>
      </c>
      <c r="Q194" s="42" t="e" vm="1">
        <f t="shared" si="17"/>
        <v>#VALUE!</v>
      </c>
      <c r="R194" s="42" t="e" vm="1">
        <f t="shared" si="18"/>
        <v>#VALUE!</v>
      </c>
    </row>
    <row r="195" spans="1:18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H195" s="42" t="e" vm="2">
        <f>[1]!GenLognormal($H$9,$H$10)</f>
        <v>#VALUE!</v>
      </c>
      <c r="I195" s="42" t="e" vm="2">
        <f>[1]!GenLognormal($I$9,$I$10)</f>
        <v>#VALUE!</v>
      </c>
      <c r="J195" s="42" t="e" vm="2">
        <f>[1]!genUniform($J$9,$J$10)</f>
        <v>#VALUE!</v>
      </c>
      <c r="K195" s="42" t="e" vm="1">
        <f t="shared" si="13"/>
        <v>#VALUE!</v>
      </c>
      <c r="L195" s="42" t="e" vm="1">
        <f t="shared" si="14"/>
        <v>#VALUE!</v>
      </c>
      <c r="M195" s="42" t="e" vm="2">
        <f>[1]!genUniform($M$9,$M$10)</f>
        <v>#VALUE!</v>
      </c>
      <c r="N195" s="42" t="e" vm="1">
        <f t="shared" si="15"/>
        <v>#VALUE!</v>
      </c>
      <c r="O195" s="42" t="e" vm="1">
        <f t="shared" si="16"/>
        <v>#VALUE!</v>
      </c>
      <c r="P195" s="42" t="e" vm="2">
        <f>[1]!genUniform($P$9,$P$10)</f>
        <v>#VALUE!</v>
      </c>
      <c r="Q195" s="42" t="e" vm="1">
        <f t="shared" si="17"/>
        <v>#VALUE!</v>
      </c>
      <c r="R195" s="42" t="e" vm="1">
        <f t="shared" si="18"/>
        <v>#VALUE!</v>
      </c>
    </row>
    <row r="196" spans="1:18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H196" s="42" t="e" vm="2">
        <f>[1]!GenLognormal($H$9,$H$10)</f>
        <v>#VALUE!</v>
      </c>
      <c r="I196" s="42" t="e" vm="2">
        <f>[1]!GenLognormal($I$9,$I$10)</f>
        <v>#VALUE!</v>
      </c>
      <c r="J196" s="42" t="e" vm="2">
        <f>[1]!genUniform($J$9,$J$10)</f>
        <v>#VALUE!</v>
      </c>
      <c r="K196" s="42" t="e" vm="1">
        <f t="shared" si="13"/>
        <v>#VALUE!</v>
      </c>
      <c r="L196" s="42" t="e" vm="1">
        <f t="shared" si="14"/>
        <v>#VALUE!</v>
      </c>
      <c r="M196" s="42" t="e" vm="2">
        <f>[1]!genUniform($M$9,$M$10)</f>
        <v>#VALUE!</v>
      </c>
      <c r="N196" s="42" t="e" vm="1">
        <f t="shared" si="15"/>
        <v>#VALUE!</v>
      </c>
      <c r="O196" s="42" t="e" vm="1">
        <f t="shared" si="16"/>
        <v>#VALUE!</v>
      </c>
      <c r="P196" s="42" t="e" vm="2">
        <f>[1]!genUniform($P$9,$P$10)</f>
        <v>#VALUE!</v>
      </c>
      <c r="Q196" s="42" t="e" vm="1">
        <f t="shared" si="17"/>
        <v>#VALUE!</v>
      </c>
      <c r="R196" s="42" t="e" vm="1">
        <f t="shared" si="18"/>
        <v>#VALUE!</v>
      </c>
    </row>
    <row r="197" spans="1:18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H197" s="42" t="e" vm="2">
        <f>[1]!GenLognormal($H$9,$H$10)</f>
        <v>#VALUE!</v>
      </c>
      <c r="I197" s="42" t="e" vm="2">
        <f>[1]!GenLognormal($I$9,$I$10)</f>
        <v>#VALUE!</v>
      </c>
      <c r="J197" s="42" t="e" vm="2">
        <f>[1]!genUniform($J$9,$J$10)</f>
        <v>#VALUE!</v>
      </c>
      <c r="K197" s="42" t="e" vm="1">
        <f t="shared" si="13"/>
        <v>#VALUE!</v>
      </c>
      <c r="L197" s="42" t="e" vm="1">
        <f t="shared" si="14"/>
        <v>#VALUE!</v>
      </c>
      <c r="M197" s="42" t="e" vm="2">
        <f>[1]!genUniform($M$9,$M$10)</f>
        <v>#VALUE!</v>
      </c>
      <c r="N197" s="42" t="e" vm="1">
        <f t="shared" si="15"/>
        <v>#VALUE!</v>
      </c>
      <c r="O197" s="42" t="e" vm="1">
        <f t="shared" si="16"/>
        <v>#VALUE!</v>
      </c>
      <c r="P197" s="42" t="e" vm="2">
        <f>[1]!genUniform($P$9,$P$10)</f>
        <v>#VALUE!</v>
      </c>
      <c r="Q197" s="42" t="e" vm="1">
        <f t="shared" si="17"/>
        <v>#VALUE!</v>
      </c>
      <c r="R197" s="42" t="e" vm="1">
        <f t="shared" si="18"/>
        <v>#VALUE!</v>
      </c>
    </row>
    <row r="198" spans="1:18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H198" s="42" t="e" vm="2">
        <f>[1]!GenLognormal($H$9,$H$10)</f>
        <v>#VALUE!</v>
      </c>
      <c r="I198" s="42" t="e" vm="2">
        <f>[1]!GenLognormal($I$9,$I$10)</f>
        <v>#VALUE!</v>
      </c>
      <c r="J198" s="42" t="e" vm="2">
        <f>[1]!genUniform($J$9,$J$10)</f>
        <v>#VALUE!</v>
      </c>
      <c r="K198" s="42" t="e" vm="1">
        <f t="shared" si="13"/>
        <v>#VALUE!</v>
      </c>
      <c r="L198" s="42" t="e" vm="1">
        <f t="shared" si="14"/>
        <v>#VALUE!</v>
      </c>
      <c r="M198" s="42" t="e" vm="2">
        <f>[1]!genUniform($M$9,$M$10)</f>
        <v>#VALUE!</v>
      </c>
      <c r="N198" s="42" t="e" vm="1">
        <f t="shared" si="15"/>
        <v>#VALUE!</v>
      </c>
      <c r="O198" s="42" t="e" vm="1">
        <f t="shared" si="16"/>
        <v>#VALUE!</v>
      </c>
      <c r="P198" s="42" t="e" vm="2">
        <f>[1]!genUniform($P$9,$P$10)</f>
        <v>#VALUE!</v>
      </c>
      <c r="Q198" s="42" t="e" vm="1">
        <f t="shared" si="17"/>
        <v>#VALUE!</v>
      </c>
      <c r="R198" s="42" t="e" vm="1">
        <f t="shared" si="18"/>
        <v>#VALUE!</v>
      </c>
    </row>
    <row r="199" spans="1:18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H199" s="42" t="e" vm="2">
        <f>[1]!GenLognormal($H$9,$H$10)</f>
        <v>#VALUE!</v>
      </c>
      <c r="I199" s="42" t="e" vm="2">
        <f>[1]!GenLognormal($I$9,$I$10)</f>
        <v>#VALUE!</v>
      </c>
      <c r="J199" s="42" t="e" vm="2">
        <f>[1]!genUniform($J$9,$J$10)</f>
        <v>#VALUE!</v>
      </c>
      <c r="K199" s="42" t="e" vm="1">
        <f t="shared" si="13"/>
        <v>#VALUE!</v>
      </c>
      <c r="L199" s="42" t="e" vm="1">
        <f t="shared" si="14"/>
        <v>#VALUE!</v>
      </c>
      <c r="M199" s="42" t="e" vm="2">
        <f>[1]!genUniform($M$9,$M$10)</f>
        <v>#VALUE!</v>
      </c>
      <c r="N199" s="42" t="e" vm="1">
        <f t="shared" si="15"/>
        <v>#VALUE!</v>
      </c>
      <c r="O199" s="42" t="e" vm="1">
        <f t="shared" si="16"/>
        <v>#VALUE!</v>
      </c>
      <c r="P199" s="42" t="e" vm="2">
        <f>[1]!genUniform($P$9,$P$10)</f>
        <v>#VALUE!</v>
      </c>
      <c r="Q199" s="42" t="e" vm="1">
        <f t="shared" si="17"/>
        <v>#VALUE!</v>
      </c>
      <c r="R199" s="42" t="e" vm="1">
        <f t="shared" si="18"/>
        <v>#VALUE!</v>
      </c>
    </row>
    <row r="200" spans="1:18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H200" s="42" t="e" vm="2">
        <f>[1]!GenLognormal($H$9,$H$10)</f>
        <v>#VALUE!</v>
      </c>
      <c r="I200" s="42" t="e" vm="2">
        <f>[1]!GenLognormal($I$9,$I$10)</f>
        <v>#VALUE!</v>
      </c>
      <c r="J200" s="42" t="e" vm="2">
        <f>[1]!genUniform($J$9,$J$10)</f>
        <v>#VALUE!</v>
      </c>
      <c r="K200" s="42" t="e" vm="1">
        <f t="shared" si="13"/>
        <v>#VALUE!</v>
      </c>
      <c r="L200" s="42" t="e" vm="1">
        <f t="shared" si="14"/>
        <v>#VALUE!</v>
      </c>
      <c r="M200" s="42" t="e" vm="2">
        <f>[1]!genUniform($M$9,$M$10)</f>
        <v>#VALUE!</v>
      </c>
      <c r="N200" s="42" t="e" vm="1">
        <f t="shared" si="15"/>
        <v>#VALUE!</v>
      </c>
      <c r="O200" s="42" t="e" vm="1">
        <f t="shared" si="16"/>
        <v>#VALUE!</v>
      </c>
      <c r="P200" s="42" t="e" vm="2">
        <f>[1]!genUniform($P$9,$P$10)</f>
        <v>#VALUE!</v>
      </c>
      <c r="Q200" s="42" t="e" vm="1">
        <f t="shared" si="17"/>
        <v>#VALUE!</v>
      </c>
      <c r="R200" s="42" t="e" vm="1">
        <f t="shared" si="18"/>
        <v>#VALUE!</v>
      </c>
    </row>
    <row r="201" spans="1:18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H201" s="42" t="e" vm="2">
        <f>[1]!GenLognormal($H$9,$H$10)</f>
        <v>#VALUE!</v>
      </c>
      <c r="I201" s="42" t="e" vm="2">
        <f>[1]!GenLognormal($I$9,$I$10)</f>
        <v>#VALUE!</v>
      </c>
      <c r="J201" s="42" t="e" vm="2">
        <f>[1]!genUniform($J$9,$J$10)</f>
        <v>#VALUE!</v>
      </c>
      <c r="K201" s="42" t="e" vm="1">
        <f t="shared" si="13"/>
        <v>#VALUE!</v>
      </c>
      <c r="L201" s="42" t="e" vm="1">
        <f t="shared" si="14"/>
        <v>#VALUE!</v>
      </c>
      <c r="M201" s="42" t="e" vm="2">
        <f>[1]!genUniform($M$9,$M$10)</f>
        <v>#VALUE!</v>
      </c>
      <c r="N201" s="42" t="e" vm="1">
        <f t="shared" si="15"/>
        <v>#VALUE!</v>
      </c>
      <c r="O201" s="42" t="e" vm="1">
        <f t="shared" si="16"/>
        <v>#VALUE!</v>
      </c>
      <c r="P201" s="42" t="e" vm="2">
        <f>[1]!genUniform($P$9,$P$10)</f>
        <v>#VALUE!</v>
      </c>
      <c r="Q201" s="42" t="e" vm="1">
        <f t="shared" si="17"/>
        <v>#VALUE!</v>
      </c>
      <c r="R201" s="42" t="e" vm="1">
        <f t="shared" si="18"/>
        <v>#VALUE!</v>
      </c>
    </row>
    <row r="202" spans="1:18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H202" s="42" t="e" vm="2">
        <f>[1]!GenLognormal($H$9,$H$10)</f>
        <v>#VALUE!</v>
      </c>
      <c r="I202" s="42" t="e" vm="2">
        <f>[1]!GenLognormal($I$9,$I$10)</f>
        <v>#VALUE!</v>
      </c>
      <c r="J202" s="42" t="e" vm="2">
        <f>[1]!genUniform($J$9,$J$10)</f>
        <v>#VALUE!</v>
      </c>
      <c r="K202" s="42" t="e" vm="1">
        <f t="shared" si="13"/>
        <v>#VALUE!</v>
      </c>
      <c r="L202" s="42" t="e" vm="1">
        <f t="shared" si="14"/>
        <v>#VALUE!</v>
      </c>
      <c r="M202" s="42" t="e" vm="2">
        <f>[1]!genUniform($M$9,$M$10)</f>
        <v>#VALUE!</v>
      </c>
      <c r="N202" s="42" t="e" vm="1">
        <f t="shared" si="15"/>
        <v>#VALUE!</v>
      </c>
      <c r="O202" s="42" t="e" vm="1">
        <f t="shared" si="16"/>
        <v>#VALUE!</v>
      </c>
      <c r="P202" s="42" t="e" vm="2">
        <f>[1]!genUniform($P$9,$P$10)</f>
        <v>#VALUE!</v>
      </c>
      <c r="Q202" s="42" t="e" vm="1">
        <f t="shared" si="17"/>
        <v>#VALUE!</v>
      </c>
      <c r="R202" s="42" t="e" vm="1">
        <f t="shared" si="18"/>
        <v>#VALUE!</v>
      </c>
    </row>
    <row r="203" spans="1:18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H203" s="42" t="e" vm="2">
        <f>[1]!GenLognormal($H$9,$H$10)</f>
        <v>#VALUE!</v>
      </c>
      <c r="I203" s="42" t="e" vm="2">
        <f>[1]!GenLognormal($I$9,$I$10)</f>
        <v>#VALUE!</v>
      </c>
      <c r="J203" s="42" t="e" vm="2">
        <f>[1]!genUniform($J$9,$J$10)</f>
        <v>#VALUE!</v>
      </c>
      <c r="K203" s="42" t="e" vm="1">
        <f t="shared" si="13"/>
        <v>#VALUE!</v>
      </c>
      <c r="L203" s="42" t="e" vm="1">
        <f t="shared" si="14"/>
        <v>#VALUE!</v>
      </c>
      <c r="M203" s="42" t="e" vm="2">
        <f>[1]!genUniform($M$9,$M$10)</f>
        <v>#VALUE!</v>
      </c>
      <c r="N203" s="42" t="e" vm="1">
        <f t="shared" si="15"/>
        <v>#VALUE!</v>
      </c>
      <c r="O203" s="42" t="e" vm="1">
        <f t="shared" si="16"/>
        <v>#VALUE!</v>
      </c>
      <c r="P203" s="42" t="e" vm="2">
        <f>[1]!genUniform($P$9,$P$10)</f>
        <v>#VALUE!</v>
      </c>
      <c r="Q203" s="42" t="e" vm="1">
        <f t="shared" si="17"/>
        <v>#VALUE!</v>
      </c>
      <c r="R203" s="42" t="e" vm="1">
        <f t="shared" si="18"/>
        <v>#VALUE!</v>
      </c>
    </row>
    <row r="204" spans="1:18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H204" s="42" t="e" vm="2">
        <f>[1]!GenLognormal($H$9,$H$10)</f>
        <v>#VALUE!</v>
      </c>
      <c r="I204" s="42" t="e" vm="2">
        <f>[1]!GenLognormal($I$9,$I$10)</f>
        <v>#VALUE!</v>
      </c>
      <c r="J204" s="42" t="e" vm="2">
        <f>[1]!genUniform($J$9,$J$10)</f>
        <v>#VALUE!</v>
      </c>
      <c r="K204" s="42" t="e" vm="1">
        <f t="shared" ref="K204:K262" si="19">_xlfn.LOGNORM.INV($J204,$K$9,$K$10)</f>
        <v>#VALUE!</v>
      </c>
      <c r="L204" s="42" t="e" vm="1">
        <f t="shared" ref="L204:L262" si="20">$C204+$D204*K204/$I204+(1-$D204)*$H204*$G204</f>
        <v>#VALUE!</v>
      </c>
      <c r="M204" s="42" t="e" vm="2">
        <f>[1]!genUniform($M$9,$M$10)</f>
        <v>#VALUE!</v>
      </c>
      <c r="N204" s="42" t="e" vm="1">
        <f t="shared" ref="N204:N262" si="21">_xlfn.LOGNORM.INV($M204,$N$9,$N$10)</f>
        <v>#VALUE!</v>
      </c>
      <c r="O204" s="42" t="e" vm="1">
        <f t="shared" ref="O204:O262" si="22">$C204+$D204*N204/$I204+(1-$D204)*$H204*$G204</f>
        <v>#VALUE!</v>
      </c>
      <c r="P204" s="42" t="e" vm="2">
        <f>[1]!genUniform($P$9,$P$10)</f>
        <v>#VALUE!</v>
      </c>
      <c r="Q204" s="42" t="e" vm="1">
        <f t="shared" ref="Q204:Q262" si="23">_xlfn.LOGNORM.INV($P204,$Q$9,$Q$10)</f>
        <v>#VALUE!</v>
      </c>
      <c r="R204" s="42" t="e" vm="1">
        <f t="shared" ref="R204:R262" si="24">$C204+$D204*Q204/$I204+(1-$D204)*$H204*$G204</f>
        <v>#VALUE!</v>
      </c>
    </row>
    <row r="205" spans="1:18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H205" s="42" t="e" vm="2">
        <f>[1]!GenLognormal($H$9,$H$10)</f>
        <v>#VALUE!</v>
      </c>
      <c r="I205" s="42" t="e" vm="2">
        <f>[1]!GenLognormal($I$9,$I$10)</f>
        <v>#VALUE!</v>
      </c>
      <c r="J205" s="42" t="e" vm="2">
        <f>[1]!genUniform($J$9,$J$10)</f>
        <v>#VALUE!</v>
      </c>
      <c r="K205" s="42" t="e" vm="1">
        <f t="shared" si="19"/>
        <v>#VALUE!</v>
      </c>
      <c r="L205" s="42" t="e" vm="1">
        <f t="shared" si="20"/>
        <v>#VALUE!</v>
      </c>
      <c r="M205" s="42" t="e" vm="2">
        <f>[1]!genUniform($M$9,$M$10)</f>
        <v>#VALUE!</v>
      </c>
      <c r="N205" s="42" t="e" vm="1">
        <f t="shared" si="21"/>
        <v>#VALUE!</v>
      </c>
      <c r="O205" s="42" t="e" vm="1">
        <f t="shared" si="22"/>
        <v>#VALUE!</v>
      </c>
      <c r="P205" s="42" t="e" vm="2">
        <f>[1]!genUniform($P$9,$P$10)</f>
        <v>#VALUE!</v>
      </c>
      <c r="Q205" s="42" t="e" vm="1">
        <f t="shared" si="23"/>
        <v>#VALUE!</v>
      </c>
      <c r="R205" s="42" t="e" vm="1">
        <f t="shared" si="24"/>
        <v>#VALUE!</v>
      </c>
    </row>
    <row r="206" spans="1:18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H206" s="42" t="e" vm="2">
        <f>[1]!GenLognormal($H$9,$H$10)</f>
        <v>#VALUE!</v>
      </c>
      <c r="I206" s="42" t="e" vm="2">
        <f>[1]!GenLognormal($I$9,$I$10)</f>
        <v>#VALUE!</v>
      </c>
      <c r="J206" s="42" t="e" vm="2">
        <f>[1]!genUniform($J$9,$J$10)</f>
        <v>#VALUE!</v>
      </c>
      <c r="K206" s="42" t="e" vm="1">
        <f t="shared" si="19"/>
        <v>#VALUE!</v>
      </c>
      <c r="L206" s="42" t="e" vm="1">
        <f t="shared" si="20"/>
        <v>#VALUE!</v>
      </c>
      <c r="M206" s="42" t="e" vm="2">
        <f>[1]!genUniform($M$9,$M$10)</f>
        <v>#VALUE!</v>
      </c>
      <c r="N206" s="42" t="e" vm="1">
        <f t="shared" si="21"/>
        <v>#VALUE!</v>
      </c>
      <c r="O206" s="42" t="e" vm="1">
        <f t="shared" si="22"/>
        <v>#VALUE!</v>
      </c>
      <c r="P206" s="42" t="e" vm="2">
        <f>[1]!genUniform($P$9,$P$10)</f>
        <v>#VALUE!</v>
      </c>
      <c r="Q206" s="42" t="e" vm="1">
        <f t="shared" si="23"/>
        <v>#VALUE!</v>
      </c>
      <c r="R206" s="42" t="e" vm="1">
        <f t="shared" si="24"/>
        <v>#VALUE!</v>
      </c>
    </row>
    <row r="207" spans="1:18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H207" s="42" t="e" vm="2">
        <f>[1]!GenLognormal($H$9,$H$10)</f>
        <v>#VALUE!</v>
      </c>
      <c r="I207" s="42" t="e" vm="2">
        <f>[1]!GenLognormal($I$9,$I$10)</f>
        <v>#VALUE!</v>
      </c>
      <c r="J207" s="42" t="e" vm="2">
        <f>[1]!genUniform($J$9,$J$10)</f>
        <v>#VALUE!</v>
      </c>
      <c r="K207" s="42" t="e" vm="1">
        <f t="shared" si="19"/>
        <v>#VALUE!</v>
      </c>
      <c r="L207" s="42" t="e" vm="1">
        <f t="shared" si="20"/>
        <v>#VALUE!</v>
      </c>
      <c r="M207" s="42" t="e" vm="2">
        <f>[1]!genUniform($M$9,$M$10)</f>
        <v>#VALUE!</v>
      </c>
      <c r="N207" s="42" t="e" vm="1">
        <f t="shared" si="21"/>
        <v>#VALUE!</v>
      </c>
      <c r="O207" s="42" t="e" vm="1">
        <f t="shared" si="22"/>
        <v>#VALUE!</v>
      </c>
      <c r="P207" s="42" t="e" vm="2">
        <f>[1]!genUniform($P$9,$P$10)</f>
        <v>#VALUE!</v>
      </c>
      <c r="Q207" s="42" t="e" vm="1">
        <f t="shared" si="23"/>
        <v>#VALUE!</v>
      </c>
      <c r="R207" s="42" t="e" vm="1">
        <f t="shared" si="24"/>
        <v>#VALUE!</v>
      </c>
    </row>
    <row r="208" spans="1:18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H208" s="42" t="e" vm="2">
        <f>[1]!GenLognormal($H$9,$H$10)</f>
        <v>#VALUE!</v>
      </c>
      <c r="I208" s="42" t="e" vm="2">
        <f>[1]!GenLognormal($I$9,$I$10)</f>
        <v>#VALUE!</v>
      </c>
      <c r="J208" s="42" t="e" vm="2">
        <f>[1]!genUniform($J$9,$J$10)</f>
        <v>#VALUE!</v>
      </c>
      <c r="K208" s="42" t="e" vm="1">
        <f t="shared" si="19"/>
        <v>#VALUE!</v>
      </c>
      <c r="L208" s="42" t="e" vm="1">
        <f t="shared" si="20"/>
        <v>#VALUE!</v>
      </c>
      <c r="M208" s="42" t="e" vm="2">
        <f>[1]!genUniform($M$9,$M$10)</f>
        <v>#VALUE!</v>
      </c>
      <c r="N208" s="42" t="e" vm="1">
        <f t="shared" si="21"/>
        <v>#VALUE!</v>
      </c>
      <c r="O208" s="42" t="e" vm="1">
        <f t="shared" si="22"/>
        <v>#VALUE!</v>
      </c>
      <c r="P208" s="42" t="e" vm="2">
        <f>[1]!genUniform($P$9,$P$10)</f>
        <v>#VALUE!</v>
      </c>
      <c r="Q208" s="42" t="e" vm="1">
        <f t="shared" si="23"/>
        <v>#VALUE!</v>
      </c>
      <c r="R208" s="42" t="e" vm="1">
        <f t="shared" si="24"/>
        <v>#VALUE!</v>
      </c>
    </row>
    <row r="209" spans="1:18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H209" s="42" t="e" vm="2">
        <f>[1]!GenLognormal($H$9,$H$10)</f>
        <v>#VALUE!</v>
      </c>
      <c r="I209" s="42" t="e" vm="2">
        <f>[1]!GenLognormal($I$9,$I$10)</f>
        <v>#VALUE!</v>
      </c>
      <c r="J209" s="42" t="e" vm="2">
        <f>[1]!genUniform($J$9,$J$10)</f>
        <v>#VALUE!</v>
      </c>
      <c r="K209" s="42" t="e" vm="1">
        <f t="shared" si="19"/>
        <v>#VALUE!</v>
      </c>
      <c r="L209" s="42" t="e" vm="1">
        <f t="shared" si="20"/>
        <v>#VALUE!</v>
      </c>
      <c r="M209" s="42" t="e" vm="2">
        <f>[1]!genUniform($M$9,$M$10)</f>
        <v>#VALUE!</v>
      </c>
      <c r="N209" s="42" t="e" vm="1">
        <f t="shared" si="21"/>
        <v>#VALUE!</v>
      </c>
      <c r="O209" s="42" t="e" vm="1">
        <f t="shared" si="22"/>
        <v>#VALUE!</v>
      </c>
      <c r="P209" s="42" t="e" vm="2">
        <f>[1]!genUniform($P$9,$P$10)</f>
        <v>#VALUE!</v>
      </c>
      <c r="Q209" s="42" t="e" vm="1">
        <f t="shared" si="23"/>
        <v>#VALUE!</v>
      </c>
      <c r="R209" s="42" t="e" vm="1">
        <f t="shared" si="24"/>
        <v>#VALUE!</v>
      </c>
    </row>
    <row r="210" spans="1:18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H210" s="42" t="e" vm="2">
        <f>[1]!GenLognormal($H$9,$H$10)</f>
        <v>#VALUE!</v>
      </c>
      <c r="I210" s="42" t="e" vm="2">
        <f>[1]!GenLognormal($I$9,$I$10)</f>
        <v>#VALUE!</v>
      </c>
      <c r="J210" s="42" t="e" vm="2">
        <f>[1]!genUniform($J$9,$J$10)</f>
        <v>#VALUE!</v>
      </c>
      <c r="K210" s="42" t="e" vm="1">
        <f t="shared" si="19"/>
        <v>#VALUE!</v>
      </c>
      <c r="L210" s="42" t="e" vm="1">
        <f t="shared" si="20"/>
        <v>#VALUE!</v>
      </c>
      <c r="M210" s="42" t="e" vm="2">
        <f>[1]!genUniform($M$9,$M$10)</f>
        <v>#VALUE!</v>
      </c>
      <c r="N210" s="42" t="e" vm="1">
        <f t="shared" si="21"/>
        <v>#VALUE!</v>
      </c>
      <c r="O210" s="42" t="e" vm="1">
        <f t="shared" si="22"/>
        <v>#VALUE!</v>
      </c>
      <c r="P210" s="42" t="e" vm="2">
        <f>[1]!genUniform($P$9,$P$10)</f>
        <v>#VALUE!</v>
      </c>
      <c r="Q210" s="42" t="e" vm="1">
        <f t="shared" si="23"/>
        <v>#VALUE!</v>
      </c>
      <c r="R210" s="42" t="e" vm="1">
        <f t="shared" si="24"/>
        <v>#VALUE!</v>
      </c>
    </row>
    <row r="211" spans="1:18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H211" s="42" t="e" vm="2">
        <f>[1]!GenLognormal($H$9,$H$10)</f>
        <v>#VALUE!</v>
      </c>
      <c r="I211" s="42" t="e" vm="2">
        <f>[1]!GenLognormal($I$9,$I$10)</f>
        <v>#VALUE!</v>
      </c>
      <c r="J211" s="42" t="e" vm="2">
        <f>[1]!genUniform($J$9,$J$10)</f>
        <v>#VALUE!</v>
      </c>
      <c r="K211" s="42" t="e" vm="1">
        <f t="shared" si="19"/>
        <v>#VALUE!</v>
      </c>
      <c r="L211" s="42" t="e" vm="1">
        <f t="shared" si="20"/>
        <v>#VALUE!</v>
      </c>
      <c r="M211" s="42" t="e" vm="2">
        <f>[1]!genUniform($M$9,$M$10)</f>
        <v>#VALUE!</v>
      </c>
      <c r="N211" s="42" t="e" vm="1">
        <f t="shared" si="21"/>
        <v>#VALUE!</v>
      </c>
      <c r="O211" s="42" t="e" vm="1">
        <f t="shared" si="22"/>
        <v>#VALUE!</v>
      </c>
      <c r="P211" s="42" t="e" vm="2">
        <f>[1]!genUniform($P$9,$P$10)</f>
        <v>#VALUE!</v>
      </c>
      <c r="Q211" s="42" t="e" vm="1">
        <f t="shared" si="23"/>
        <v>#VALUE!</v>
      </c>
      <c r="R211" s="42" t="e" vm="1">
        <f t="shared" si="24"/>
        <v>#VALUE!</v>
      </c>
    </row>
    <row r="212" spans="1:18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H212" s="42" t="e" vm="2">
        <f>[1]!GenLognormal($H$9,$H$10)</f>
        <v>#VALUE!</v>
      </c>
      <c r="I212" s="42" t="e" vm="2">
        <f>[1]!GenLognormal($I$9,$I$10)</f>
        <v>#VALUE!</v>
      </c>
      <c r="J212" s="42" t="e" vm="2">
        <f>[1]!genUniform($J$9,$J$10)</f>
        <v>#VALUE!</v>
      </c>
      <c r="K212" s="42" t="e" vm="1">
        <f t="shared" si="19"/>
        <v>#VALUE!</v>
      </c>
      <c r="L212" s="42" t="e" vm="1">
        <f t="shared" si="20"/>
        <v>#VALUE!</v>
      </c>
      <c r="M212" s="42" t="e" vm="2">
        <f>[1]!genUniform($M$9,$M$10)</f>
        <v>#VALUE!</v>
      </c>
      <c r="N212" s="42" t="e" vm="1">
        <f t="shared" si="21"/>
        <v>#VALUE!</v>
      </c>
      <c r="O212" s="42" t="e" vm="1">
        <f t="shared" si="22"/>
        <v>#VALUE!</v>
      </c>
      <c r="P212" s="42" t="e" vm="2">
        <f>[1]!genUniform($P$9,$P$10)</f>
        <v>#VALUE!</v>
      </c>
      <c r="Q212" s="42" t="e" vm="1">
        <f t="shared" si="23"/>
        <v>#VALUE!</v>
      </c>
      <c r="R212" s="42" t="e" vm="1">
        <f t="shared" si="24"/>
        <v>#VALUE!</v>
      </c>
    </row>
    <row r="213" spans="1:18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H213" s="42" t="e" vm="2">
        <f>[1]!GenLognormal($H$9,$H$10)</f>
        <v>#VALUE!</v>
      </c>
      <c r="I213" s="42" t="e" vm="2">
        <f>[1]!GenLognormal($I$9,$I$10)</f>
        <v>#VALUE!</v>
      </c>
      <c r="J213" s="42" t="e" vm="2">
        <f>[1]!genUniform($J$9,$J$10)</f>
        <v>#VALUE!</v>
      </c>
      <c r="K213" s="42" t="e" vm="1">
        <f t="shared" si="19"/>
        <v>#VALUE!</v>
      </c>
      <c r="L213" s="42" t="e" vm="1">
        <f t="shared" si="20"/>
        <v>#VALUE!</v>
      </c>
      <c r="M213" s="42" t="e" vm="2">
        <f>[1]!genUniform($M$9,$M$10)</f>
        <v>#VALUE!</v>
      </c>
      <c r="N213" s="42" t="e" vm="1">
        <f t="shared" si="21"/>
        <v>#VALUE!</v>
      </c>
      <c r="O213" s="42" t="e" vm="1">
        <f t="shared" si="22"/>
        <v>#VALUE!</v>
      </c>
      <c r="P213" s="42" t="e" vm="2">
        <f>[1]!genUniform($P$9,$P$10)</f>
        <v>#VALUE!</v>
      </c>
      <c r="Q213" s="42" t="e" vm="1">
        <f t="shared" si="23"/>
        <v>#VALUE!</v>
      </c>
      <c r="R213" s="42" t="e" vm="1">
        <f t="shared" si="24"/>
        <v>#VALUE!</v>
      </c>
    </row>
    <row r="214" spans="1:18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H214" s="42" t="e" vm="2">
        <f>[1]!GenLognormal($H$9,$H$10)</f>
        <v>#VALUE!</v>
      </c>
      <c r="I214" s="42" t="e" vm="2">
        <f>[1]!GenLognormal($I$9,$I$10)</f>
        <v>#VALUE!</v>
      </c>
      <c r="J214" s="42" t="e" vm="2">
        <f>[1]!genUniform($J$9,$J$10)</f>
        <v>#VALUE!</v>
      </c>
      <c r="K214" s="42" t="e" vm="1">
        <f t="shared" si="19"/>
        <v>#VALUE!</v>
      </c>
      <c r="L214" s="42" t="e" vm="1">
        <f t="shared" si="20"/>
        <v>#VALUE!</v>
      </c>
      <c r="M214" s="42" t="e" vm="2">
        <f>[1]!genUniform($M$9,$M$10)</f>
        <v>#VALUE!</v>
      </c>
      <c r="N214" s="42" t="e" vm="1">
        <f t="shared" si="21"/>
        <v>#VALUE!</v>
      </c>
      <c r="O214" s="42" t="e" vm="1">
        <f t="shared" si="22"/>
        <v>#VALUE!</v>
      </c>
      <c r="P214" s="42" t="e" vm="2">
        <f>[1]!genUniform($P$9,$P$10)</f>
        <v>#VALUE!</v>
      </c>
      <c r="Q214" s="42" t="e" vm="1">
        <f t="shared" si="23"/>
        <v>#VALUE!</v>
      </c>
      <c r="R214" s="42" t="e" vm="1">
        <f t="shared" si="24"/>
        <v>#VALUE!</v>
      </c>
    </row>
    <row r="215" spans="1:18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H215" s="42" t="e" vm="2">
        <f>[1]!GenLognormal($H$9,$H$10)</f>
        <v>#VALUE!</v>
      </c>
      <c r="I215" s="42" t="e" vm="2">
        <f>[1]!GenLognormal($I$9,$I$10)</f>
        <v>#VALUE!</v>
      </c>
      <c r="J215" s="42" t="e" vm="2">
        <f>[1]!genUniform($J$9,$J$10)</f>
        <v>#VALUE!</v>
      </c>
      <c r="K215" s="42" t="e" vm="1">
        <f t="shared" si="19"/>
        <v>#VALUE!</v>
      </c>
      <c r="L215" s="42" t="e" vm="1">
        <f t="shared" si="20"/>
        <v>#VALUE!</v>
      </c>
      <c r="M215" s="42" t="e" vm="2">
        <f>[1]!genUniform($M$9,$M$10)</f>
        <v>#VALUE!</v>
      </c>
      <c r="N215" s="42" t="e" vm="1">
        <f t="shared" si="21"/>
        <v>#VALUE!</v>
      </c>
      <c r="O215" s="42" t="e" vm="1">
        <f t="shared" si="22"/>
        <v>#VALUE!</v>
      </c>
      <c r="P215" s="42" t="e" vm="2">
        <f>[1]!genUniform($P$9,$P$10)</f>
        <v>#VALUE!</v>
      </c>
      <c r="Q215" s="42" t="e" vm="1">
        <f t="shared" si="23"/>
        <v>#VALUE!</v>
      </c>
      <c r="R215" s="42" t="e" vm="1">
        <f t="shared" si="24"/>
        <v>#VALUE!</v>
      </c>
    </row>
    <row r="216" spans="1:18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H216" s="42" t="e" vm="2">
        <f>[1]!GenLognormal($H$9,$H$10)</f>
        <v>#VALUE!</v>
      </c>
      <c r="I216" s="42" t="e" vm="2">
        <f>[1]!GenLognormal($I$9,$I$10)</f>
        <v>#VALUE!</v>
      </c>
      <c r="J216" s="42" t="e" vm="2">
        <f>[1]!genUniform($J$9,$J$10)</f>
        <v>#VALUE!</v>
      </c>
      <c r="K216" s="42" t="e" vm="1">
        <f t="shared" si="19"/>
        <v>#VALUE!</v>
      </c>
      <c r="L216" s="42" t="e" vm="1">
        <f t="shared" si="20"/>
        <v>#VALUE!</v>
      </c>
      <c r="M216" s="42" t="e" vm="2">
        <f>[1]!genUniform($M$9,$M$10)</f>
        <v>#VALUE!</v>
      </c>
      <c r="N216" s="42" t="e" vm="1">
        <f t="shared" si="21"/>
        <v>#VALUE!</v>
      </c>
      <c r="O216" s="42" t="e" vm="1">
        <f t="shared" si="22"/>
        <v>#VALUE!</v>
      </c>
      <c r="P216" s="42" t="e" vm="2">
        <f>[1]!genUniform($P$9,$P$10)</f>
        <v>#VALUE!</v>
      </c>
      <c r="Q216" s="42" t="e" vm="1">
        <f t="shared" si="23"/>
        <v>#VALUE!</v>
      </c>
      <c r="R216" s="42" t="e" vm="1">
        <f t="shared" si="24"/>
        <v>#VALUE!</v>
      </c>
    </row>
    <row r="217" spans="1:18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H217" s="42" t="e" vm="2">
        <f>[1]!GenLognormal($H$9,$H$10)</f>
        <v>#VALUE!</v>
      </c>
      <c r="I217" s="42" t="e" vm="2">
        <f>[1]!GenLognormal($I$9,$I$10)</f>
        <v>#VALUE!</v>
      </c>
      <c r="J217" s="42" t="e" vm="2">
        <f>[1]!genUniform($J$9,$J$10)</f>
        <v>#VALUE!</v>
      </c>
      <c r="K217" s="42" t="e" vm="1">
        <f t="shared" si="19"/>
        <v>#VALUE!</v>
      </c>
      <c r="L217" s="42" t="e" vm="1">
        <f t="shared" si="20"/>
        <v>#VALUE!</v>
      </c>
      <c r="M217" s="42" t="e" vm="2">
        <f>[1]!genUniform($M$9,$M$10)</f>
        <v>#VALUE!</v>
      </c>
      <c r="N217" s="42" t="e" vm="1">
        <f t="shared" si="21"/>
        <v>#VALUE!</v>
      </c>
      <c r="O217" s="42" t="e" vm="1">
        <f t="shared" si="22"/>
        <v>#VALUE!</v>
      </c>
      <c r="P217" s="42" t="e" vm="2">
        <f>[1]!genUniform($P$9,$P$10)</f>
        <v>#VALUE!</v>
      </c>
      <c r="Q217" s="42" t="e" vm="1">
        <f t="shared" si="23"/>
        <v>#VALUE!</v>
      </c>
      <c r="R217" s="42" t="e" vm="1">
        <f t="shared" si="24"/>
        <v>#VALUE!</v>
      </c>
    </row>
    <row r="218" spans="1:18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H218" s="42" t="e" vm="2">
        <f>[1]!GenLognormal($H$9,$H$10)</f>
        <v>#VALUE!</v>
      </c>
      <c r="I218" s="42" t="e" vm="2">
        <f>[1]!GenLognormal($I$9,$I$10)</f>
        <v>#VALUE!</v>
      </c>
      <c r="J218" s="42" t="e" vm="2">
        <f>[1]!genUniform($J$9,$J$10)</f>
        <v>#VALUE!</v>
      </c>
      <c r="K218" s="42" t="e" vm="1">
        <f t="shared" si="19"/>
        <v>#VALUE!</v>
      </c>
      <c r="L218" s="42" t="e" vm="1">
        <f t="shared" si="20"/>
        <v>#VALUE!</v>
      </c>
      <c r="M218" s="42" t="e" vm="2">
        <f>[1]!genUniform($M$9,$M$10)</f>
        <v>#VALUE!</v>
      </c>
      <c r="N218" s="42" t="e" vm="1">
        <f t="shared" si="21"/>
        <v>#VALUE!</v>
      </c>
      <c r="O218" s="42" t="e" vm="1">
        <f t="shared" si="22"/>
        <v>#VALUE!</v>
      </c>
      <c r="P218" s="42" t="e" vm="2">
        <f>[1]!genUniform($P$9,$P$10)</f>
        <v>#VALUE!</v>
      </c>
      <c r="Q218" s="42" t="e" vm="1">
        <f t="shared" si="23"/>
        <v>#VALUE!</v>
      </c>
      <c r="R218" s="42" t="e" vm="1">
        <f t="shared" si="24"/>
        <v>#VALUE!</v>
      </c>
    </row>
    <row r="219" spans="1:18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H219" s="42" t="e" vm="2">
        <f>[1]!GenLognormal($H$9,$H$10)</f>
        <v>#VALUE!</v>
      </c>
      <c r="I219" s="42" t="e" vm="2">
        <f>[1]!GenLognormal($I$9,$I$10)</f>
        <v>#VALUE!</v>
      </c>
      <c r="J219" s="42" t="e" vm="2">
        <f>[1]!genUniform($J$9,$J$10)</f>
        <v>#VALUE!</v>
      </c>
      <c r="K219" s="42" t="e" vm="1">
        <f t="shared" si="19"/>
        <v>#VALUE!</v>
      </c>
      <c r="L219" s="42" t="e" vm="1">
        <f t="shared" si="20"/>
        <v>#VALUE!</v>
      </c>
      <c r="M219" s="42" t="e" vm="2">
        <f>[1]!genUniform($M$9,$M$10)</f>
        <v>#VALUE!</v>
      </c>
      <c r="N219" s="42" t="e" vm="1">
        <f t="shared" si="21"/>
        <v>#VALUE!</v>
      </c>
      <c r="O219" s="42" t="e" vm="1">
        <f t="shared" si="22"/>
        <v>#VALUE!</v>
      </c>
      <c r="P219" s="42" t="e" vm="2">
        <f>[1]!genUniform($P$9,$P$10)</f>
        <v>#VALUE!</v>
      </c>
      <c r="Q219" s="42" t="e" vm="1">
        <f t="shared" si="23"/>
        <v>#VALUE!</v>
      </c>
      <c r="R219" s="42" t="e" vm="1">
        <f t="shared" si="24"/>
        <v>#VALUE!</v>
      </c>
    </row>
    <row r="220" spans="1:18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H220" s="42" t="e" vm="2">
        <f>[1]!GenLognormal($H$9,$H$10)</f>
        <v>#VALUE!</v>
      </c>
      <c r="I220" s="42" t="e" vm="2">
        <f>[1]!GenLognormal($I$9,$I$10)</f>
        <v>#VALUE!</v>
      </c>
      <c r="J220" s="42" t="e" vm="2">
        <f>[1]!genUniform($J$9,$J$10)</f>
        <v>#VALUE!</v>
      </c>
      <c r="K220" s="42" t="e" vm="1">
        <f t="shared" si="19"/>
        <v>#VALUE!</v>
      </c>
      <c r="L220" s="42" t="e" vm="1">
        <f t="shared" si="20"/>
        <v>#VALUE!</v>
      </c>
      <c r="M220" s="42" t="e" vm="2">
        <f>[1]!genUniform($M$9,$M$10)</f>
        <v>#VALUE!</v>
      </c>
      <c r="N220" s="42" t="e" vm="1">
        <f t="shared" si="21"/>
        <v>#VALUE!</v>
      </c>
      <c r="O220" s="42" t="e" vm="1">
        <f t="shared" si="22"/>
        <v>#VALUE!</v>
      </c>
      <c r="P220" s="42" t="e" vm="2">
        <f>[1]!genUniform($P$9,$P$10)</f>
        <v>#VALUE!</v>
      </c>
      <c r="Q220" s="42" t="e" vm="1">
        <f t="shared" si="23"/>
        <v>#VALUE!</v>
      </c>
      <c r="R220" s="42" t="e" vm="1">
        <f t="shared" si="24"/>
        <v>#VALUE!</v>
      </c>
    </row>
    <row r="221" spans="1:18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H221" s="42" t="e" vm="2">
        <f>[1]!GenLognormal($H$9,$H$10)</f>
        <v>#VALUE!</v>
      </c>
      <c r="I221" s="42" t="e" vm="2">
        <f>[1]!GenLognormal($I$9,$I$10)</f>
        <v>#VALUE!</v>
      </c>
      <c r="J221" s="42" t="e" vm="2">
        <f>[1]!genUniform($J$9,$J$10)</f>
        <v>#VALUE!</v>
      </c>
      <c r="K221" s="42" t="e" vm="1">
        <f t="shared" si="19"/>
        <v>#VALUE!</v>
      </c>
      <c r="L221" s="42" t="e" vm="1">
        <f t="shared" si="20"/>
        <v>#VALUE!</v>
      </c>
      <c r="M221" s="42" t="e" vm="2">
        <f>[1]!genUniform($M$9,$M$10)</f>
        <v>#VALUE!</v>
      </c>
      <c r="N221" s="42" t="e" vm="1">
        <f t="shared" si="21"/>
        <v>#VALUE!</v>
      </c>
      <c r="O221" s="42" t="e" vm="1">
        <f t="shared" si="22"/>
        <v>#VALUE!</v>
      </c>
      <c r="P221" s="42" t="e" vm="2">
        <f>[1]!genUniform($P$9,$P$10)</f>
        <v>#VALUE!</v>
      </c>
      <c r="Q221" s="42" t="e" vm="1">
        <f t="shared" si="23"/>
        <v>#VALUE!</v>
      </c>
      <c r="R221" s="42" t="e" vm="1">
        <f t="shared" si="24"/>
        <v>#VALUE!</v>
      </c>
    </row>
    <row r="222" spans="1:18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H222" s="42" t="e" vm="2">
        <f>[1]!GenLognormal($H$9,$H$10)</f>
        <v>#VALUE!</v>
      </c>
      <c r="I222" s="42" t="e" vm="2">
        <f>[1]!GenLognormal($I$9,$I$10)</f>
        <v>#VALUE!</v>
      </c>
      <c r="J222" s="42" t="e" vm="2">
        <f>[1]!genUniform($J$9,$J$10)</f>
        <v>#VALUE!</v>
      </c>
      <c r="K222" s="42" t="e" vm="1">
        <f t="shared" si="19"/>
        <v>#VALUE!</v>
      </c>
      <c r="L222" s="42" t="e" vm="1">
        <f t="shared" si="20"/>
        <v>#VALUE!</v>
      </c>
      <c r="M222" s="42" t="e" vm="2">
        <f>[1]!genUniform($M$9,$M$10)</f>
        <v>#VALUE!</v>
      </c>
      <c r="N222" s="42" t="e" vm="1">
        <f t="shared" si="21"/>
        <v>#VALUE!</v>
      </c>
      <c r="O222" s="42" t="e" vm="1">
        <f t="shared" si="22"/>
        <v>#VALUE!</v>
      </c>
      <c r="P222" s="42" t="e" vm="2">
        <f>[1]!genUniform($P$9,$P$10)</f>
        <v>#VALUE!</v>
      </c>
      <c r="Q222" s="42" t="e" vm="1">
        <f t="shared" si="23"/>
        <v>#VALUE!</v>
      </c>
      <c r="R222" s="42" t="e" vm="1">
        <f t="shared" si="24"/>
        <v>#VALUE!</v>
      </c>
    </row>
    <row r="223" spans="1:18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H223" s="42" t="e" vm="2">
        <f>[1]!GenLognormal($H$9,$H$10)</f>
        <v>#VALUE!</v>
      </c>
      <c r="I223" s="42" t="e" vm="2">
        <f>[1]!GenLognormal($I$9,$I$10)</f>
        <v>#VALUE!</v>
      </c>
      <c r="J223" s="42" t="e" vm="2">
        <f>[1]!genUniform($J$9,$J$10)</f>
        <v>#VALUE!</v>
      </c>
      <c r="K223" s="42" t="e" vm="1">
        <f t="shared" si="19"/>
        <v>#VALUE!</v>
      </c>
      <c r="L223" s="42" t="e" vm="1">
        <f t="shared" si="20"/>
        <v>#VALUE!</v>
      </c>
      <c r="M223" s="42" t="e" vm="2">
        <f>[1]!genUniform($M$9,$M$10)</f>
        <v>#VALUE!</v>
      </c>
      <c r="N223" s="42" t="e" vm="1">
        <f t="shared" si="21"/>
        <v>#VALUE!</v>
      </c>
      <c r="O223" s="42" t="e" vm="1">
        <f t="shared" si="22"/>
        <v>#VALUE!</v>
      </c>
      <c r="P223" s="42" t="e" vm="2">
        <f>[1]!genUniform($P$9,$P$10)</f>
        <v>#VALUE!</v>
      </c>
      <c r="Q223" s="42" t="e" vm="1">
        <f t="shared" si="23"/>
        <v>#VALUE!</v>
      </c>
      <c r="R223" s="42" t="e" vm="1">
        <f t="shared" si="24"/>
        <v>#VALUE!</v>
      </c>
    </row>
    <row r="224" spans="1:18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H224" s="42" t="e" vm="2">
        <f>[1]!GenLognormal($H$9,$H$10)</f>
        <v>#VALUE!</v>
      </c>
      <c r="I224" s="42" t="e" vm="2">
        <f>[1]!GenLognormal($I$9,$I$10)</f>
        <v>#VALUE!</v>
      </c>
      <c r="J224" s="42" t="e" vm="2">
        <f>[1]!genUniform($J$9,$J$10)</f>
        <v>#VALUE!</v>
      </c>
      <c r="K224" s="42" t="e" vm="1">
        <f t="shared" si="19"/>
        <v>#VALUE!</v>
      </c>
      <c r="L224" s="42" t="e" vm="1">
        <f t="shared" si="20"/>
        <v>#VALUE!</v>
      </c>
      <c r="M224" s="42" t="e" vm="2">
        <f>[1]!genUniform($M$9,$M$10)</f>
        <v>#VALUE!</v>
      </c>
      <c r="N224" s="42" t="e" vm="1">
        <f t="shared" si="21"/>
        <v>#VALUE!</v>
      </c>
      <c r="O224" s="42" t="e" vm="1">
        <f t="shared" si="22"/>
        <v>#VALUE!</v>
      </c>
      <c r="P224" s="42" t="e" vm="2">
        <f>[1]!genUniform($P$9,$P$10)</f>
        <v>#VALUE!</v>
      </c>
      <c r="Q224" s="42" t="e" vm="1">
        <f t="shared" si="23"/>
        <v>#VALUE!</v>
      </c>
      <c r="R224" s="42" t="e" vm="1">
        <f t="shared" si="24"/>
        <v>#VALUE!</v>
      </c>
    </row>
    <row r="225" spans="1:18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H225" s="42" t="e" vm="2">
        <f>[1]!GenLognormal($H$9,$H$10)</f>
        <v>#VALUE!</v>
      </c>
      <c r="I225" s="42" t="e" vm="2">
        <f>[1]!GenLognormal($I$9,$I$10)</f>
        <v>#VALUE!</v>
      </c>
      <c r="J225" s="42" t="e" vm="2">
        <f>[1]!genUniform($J$9,$J$10)</f>
        <v>#VALUE!</v>
      </c>
      <c r="K225" s="42" t="e" vm="1">
        <f t="shared" si="19"/>
        <v>#VALUE!</v>
      </c>
      <c r="L225" s="42" t="e" vm="1">
        <f t="shared" si="20"/>
        <v>#VALUE!</v>
      </c>
      <c r="M225" s="42" t="e" vm="2">
        <f>[1]!genUniform($M$9,$M$10)</f>
        <v>#VALUE!</v>
      </c>
      <c r="N225" s="42" t="e" vm="1">
        <f t="shared" si="21"/>
        <v>#VALUE!</v>
      </c>
      <c r="O225" s="42" t="e" vm="1">
        <f t="shared" si="22"/>
        <v>#VALUE!</v>
      </c>
      <c r="P225" s="42" t="e" vm="2">
        <f>[1]!genUniform($P$9,$P$10)</f>
        <v>#VALUE!</v>
      </c>
      <c r="Q225" s="42" t="e" vm="1">
        <f t="shared" si="23"/>
        <v>#VALUE!</v>
      </c>
      <c r="R225" s="42" t="e" vm="1">
        <f t="shared" si="24"/>
        <v>#VALUE!</v>
      </c>
    </row>
    <row r="226" spans="1:18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H226" s="42" t="e" vm="2">
        <f>[1]!GenLognormal($H$9,$H$10)</f>
        <v>#VALUE!</v>
      </c>
      <c r="I226" s="42" t="e" vm="2">
        <f>[1]!GenLognormal($I$9,$I$10)</f>
        <v>#VALUE!</v>
      </c>
      <c r="J226" s="42" t="e" vm="2">
        <f>[1]!genUniform($J$9,$J$10)</f>
        <v>#VALUE!</v>
      </c>
      <c r="K226" s="42" t="e" vm="1">
        <f t="shared" si="19"/>
        <v>#VALUE!</v>
      </c>
      <c r="L226" s="42" t="e" vm="1">
        <f t="shared" si="20"/>
        <v>#VALUE!</v>
      </c>
      <c r="M226" s="42" t="e" vm="2">
        <f>[1]!genUniform($M$9,$M$10)</f>
        <v>#VALUE!</v>
      </c>
      <c r="N226" s="42" t="e" vm="1">
        <f t="shared" si="21"/>
        <v>#VALUE!</v>
      </c>
      <c r="O226" s="42" t="e" vm="1">
        <f t="shared" si="22"/>
        <v>#VALUE!</v>
      </c>
      <c r="P226" s="42" t="e" vm="2">
        <f>[1]!genUniform($P$9,$P$10)</f>
        <v>#VALUE!</v>
      </c>
      <c r="Q226" s="42" t="e" vm="1">
        <f t="shared" si="23"/>
        <v>#VALUE!</v>
      </c>
      <c r="R226" s="42" t="e" vm="1">
        <f t="shared" si="24"/>
        <v>#VALUE!</v>
      </c>
    </row>
    <row r="227" spans="1:18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H227" s="42" t="e" vm="2">
        <f>[1]!GenLognormal($H$9,$H$10)</f>
        <v>#VALUE!</v>
      </c>
      <c r="I227" s="42" t="e" vm="2">
        <f>[1]!GenLognormal($I$9,$I$10)</f>
        <v>#VALUE!</v>
      </c>
      <c r="J227" s="42" t="e" vm="2">
        <f>[1]!genUniform($J$9,$J$10)</f>
        <v>#VALUE!</v>
      </c>
      <c r="K227" s="42" t="e" vm="1">
        <f t="shared" si="19"/>
        <v>#VALUE!</v>
      </c>
      <c r="L227" s="42" t="e" vm="1">
        <f t="shared" si="20"/>
        <v>#VALUE!</v>
      </c>
      <c r="M227" s="42" t="e" vm="2">
        <f>[1]!genUniform($M$9,$M$10)</f>
        <v>#VALUE!</v>
      </c>
      <c r="N227" s="42" t="e" vm="1">
        <f t="shared" si="21"/>
        <v>#VALUE!</v>
      </c>
      <c r="O227" s="42" t="e" vm="1">
        <f t="shared" si="22"/>
        <v>#VALUE!</v>
      </c>
      <c r="P227" s="42" t="e" vm="2">
        <f>[1]!genUniform($P$9,$P$10)</f>
        <v>#VALUE!</v>
      </c>
      <c r="Q227" s="42" t="e" vm="1">
        <f t="shared" si="23"/>
        <v>#VALUE!</v>
      </c>
      <c r="R227" s="42" t="e" vm="1">
        <f t="shared" si="24"/>
        <v>#VALUE!</v>
      </c>
    </row>
    <row r="228" spans="1:18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H228" s="42" t="e" vm="2">
        <f>[1]!GenLognormal($H$9,$H$10)</f>
        <v>#VALUE!</v>
      </c>
      <c r="I228" s="42" t="e" vm="2">
        <f>[1]!GenLognormal($I$9,$I$10)</f>
        <v>#VALUE!</v>
      </c>
      <c r="J228" s="42" t="e" vm="2">
        <f>[1]!genUniform($J$9,$J$10)</f>
        <v>#VALUE!</v>
      </c>
      <c r="K228" s="42" t="e" vm="1">
        <f t="shared" si="19"/>
        <v>#VALUE!</v>
      </c>
      <c r="L228" s="42" t="e" vm="1">
        <f t="shared" si="20"/>
        <v>#VALUE!</v>
      </c>
      <c r="M228" s="42" t="e" vm="2">
        <f>[1]!genUniform($M$9,$M$10)</f>
        <v>#VALUE!</v>
      </c>
      <c r="N228" s="42" t="e" vm="1">
        <f t="shared" si="21"/>
        <v>#VALUE!</v>
      </c>
      <c r="O228" s="42" t="e" vm="1">
        <f t="shared" si="22"/>
        <v>#VALUE!</v>
      </c>
      <c r="P228" s="42" t="e" vm="2">
        <f>[1]!genUniform($P$9,$P$10)</f>
        <v>#VALUE!</v>
      </c>
      <c r="Q228" s="42" t="e" vm="1">
        <f t="shared" si="23"/>
        <v>#VALUE!</v>
      </c>
      <c r="R228" s="42" t="e" vm="1">
        <f t="shared" si="24"/>
        <v>#VALUE!</v>
      </c>
    </row>
    <row r="229" spans="1:18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H229" s="42" t="e" vm="2">
        <f>[1]!GenLognormal($H$9,$H$10)</f>
        <v>#VALUE!</v>
      </c>
      <c r="I229" s="42" t="e" vm="2">
        <f>[1]!GenLognormal($I$9,$I$10)</f>
        <v>#VALUE!</v>
      </c>
      <c r="J229" s="42" t="e" vm="2">
        <f>[1]!genUniform($J$9,$J$10)</f>
        <v>#VALUE!</v>
      </c>
      <c r="K229" s="42" t="e" vm="1">
        <f t="shared" si="19"/>
        <v>#VALUE!</v>
      </c>
      <c r="L229" s="42" t="e" vm="1">
        <f t="shared" si="20"/>
        <v>#VALUE!</v>
      </c>
      <c r="M229" s="42" t="e" vm="2">
        <f>[1]!genUniform($M$9,$M$10)</f>
        <v>#VALUE!</v>
      </c>
      <c r="N229" s="42" t="e" vm="1">
        <f t="shared" si="21"/>
        <v>#VALUE!</v>
      </c>
      <c r="O229" s="42" t="e" vm="1">
        <f t="shared" si="22"/>
        <v>#VALUE!</v>
      </c>
      <c r="P229" s="42" t="e" vm="2">
        <f>[1]!genUniform($P$9,$P$10)</f>
        <v>#VALUE!</v>
      </c>
      <c r="Q229" s="42" t="e" vm="1">
        <f t="shared" si="23"/>
        <v>#VALUE!</v>
      </c>
      <c r="R229" s="42" t="e" vm="1">
        <f t="shared" si="24"/>
        <v>#VALUE!</v>
      </c>
    </row>
    <row r="230" spans="1:18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H230" s="42" t="e" vm="2">
        <f>[1]!GenLognormal($H$9,$H$10)</f>
        <v>#VALUE!</v>
      </c>
      <c r="I230" s="42" t="e" vm="2">
        <f>[1]!GenLognormal($I$9,$I$10)</f>
        <v>#VALUE!</v>
      </c>
      <c r="J230" s="42" t="e" vm="2">
        <f>[1]!genUniform($J$9,$J$10)</f>
        <v>#VALUE!</v>
      </c>
      <c r="K230" s="42" t="e" vm="1">
        <f t="shared" si="19"/>
        <v>#VALUE!</v>
      </c>
      <c r="L230" s="42" t="e" vm="1">
        <f t="shared" si="20"/>
        <v>#VALUE!</v>
      </c>
      <c r="M230" s="42" t="e" vm="2">
        <f>[1]!genUniform($M$9,$M$10)</f>
        <v>#VALUE!</v>
      </c>
      <c r="N230" s="42" t="e" vm="1">
        <f t="shared" si="21"/>
        <v>#VALUE!</v>
      </c>
      <c r="O230" s="42" t="e" vm="1">
        <f t="shared" si="22"/>
        <v>#VALUE!</v>
      </c>
      <c r="P230" s="42" t="e" vm="2">
        <f>[1]!genUniform($P$9,$P$10)</f>
        <v>#VALUE!</v>
      </c>
      <c r="Q230" s="42" t="e" vm="1">
        <f t="shared" si="23"/>
        <v>#VALUE!</v>
      </c>
      <c r="R230" s="42" t="e" vm="1">
        <f t="shared" si="24"/>
        <v>#VALUE!</v>
      </c>
    </row>
    <row r="231" spans="1:18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H231" s="42" t="e" vm="2">
        <f>[1]!GenLognormal($H$9,$H$10)</f>
        <v>#VALUE!</v>
      </c>
      <c r="I231" s="42" t="e" vm="2">
        <f>[1]!GenLognormal($I$9,$I$10)</f>
        <v>#VALUE!</v>
      </c>
      <c r="J231" s="42" t="e" vm="2">
        <f>[1]!genUniform($J$9,$J$10)</f>
        <v>#VALUE!</v>
      </c>
      <c r="K231" s="42" t="e" vm="1">
        <f t="shared" si="19"/>
        <v>#VALUE!</v>
      </c>
      <c r="L231" s="42" t="e" vm="1">
        <f t="shared" si="20"/>
        <v>#VALUE!</v>
      </c>
      <c r="M231" s="42" t="e" vm="2">
        <f>[1]!genUniform($M$9,$M$10)</f>
        <v>#VALUE!</v>
      </c>
      <c r="N231" s="42" t="e" vm="1">
        <f t="shared" si="21"/>
        <v>#VALUE!</v>
      </c>
      <c r="O231" s="42" t="e" vm="1">
        <f t="shared" si="22"/>
        <v>#VALUE!</v>
      </c>
      <c r="P231" s="42" t="e" vm="2">
        <f>[1]!genUniform($P$9,$P$10)</f>
        <v>#VALUE!</v>
      </c>
      <c r="Q231" s="42" t="e" vm="1">
        <f t="shared" si="23"/>
        <v>#VALUE!</v>
      </c>
      <c r="R231" s="42" t="e" vm="1">
        <f t="shared" si="24"/>
        <v>#VALUE!</v>
      </c>
    </row>
    <row r="232" spans="1:18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H232" s="42" t="e" vm="2">
        <f>[1]!GenLognormal($H$9,$H$10)</f>
        <v>#VALUE!</v>
      </c>
      <c r="I232" s="42" t="e" vm="2">
        <f>[1]!GenLognormal($I$9,$I$10)</f>
        <v>#VALUE!</v>
      </c>
      <c r="J232" s="42" t="e" vm="2">
        <f>[1]!genUniform($J$9,$J$10)</f>
        <v>#VALUE!</v>
      </c>
      <c r="K232" s="42" t="e" vm="1">
        <f t="shared" si="19"/>
        <v>#VALUE!</v>
      </c>
      <c r="L232" s="42" t="e" vm="1">
        <f t="shared" si="20"/>
        <v>#VALUE!</v>
      </c>
      <c r="M232" s="42" t="e" vm="2">
        <f>[1]!genUniform($M$9,$M$10)</f>
        <v>#VALUE!</v>
      </c>
      <c r="N232" s="42" t="e" vm="1">
        <f t="shared" si="21"/>
        <v>#VALUE!</v>
      </c>
      <c r="O232" s="42" t="e" vm="1">
        <f t="shared" si="22"/>
        <v>#VALUE!</v>
      </c>
      <c r="P232" s="42" t="e" vm="2">
        <f>[1]!genUniform($P$9,$P$10)</f>
        <v>#VALUE!</v>
      </c>
      <c r="Q232" s="42" t="e" vm="1">
        <f t="shared" si="23"/>
        <v>#VALUE!</v>
      </c>
      <c r="R232" s="42" t="e" vm="1">
        <f t="shared" si="24"/>
        <v>#VALUE!</v>
      </c>
    </row>
    <row r="233" spans="1:18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H233" s="42" t="e" vm="2">
        <f>[1]!GenLognormal($H$9,$H$10)</f>
        <v>#VALUE!</v>
      </c>
      <c r="I233" s="42" t="e" vm="2">
        <f>[1]!GenLognormal($I$9,$I$10)</f>
        <v>#VALUE!</v>
      </c>
      <c r="J233" s="42" t="e" vm="2">
        <f>[1]!genUniform($J$9,$J$10)</f>
        <v>#VALUE!</v>
      </c>
      <c r="K233" s="42" t="e" vm="1">
        <f t="shared" si="19"/>
        <v>#VALUE!</v>
      </c>
      <c r="L233" s="42" t="e" vm="1">
        <f t="shared" si="20"/>
        <v>#VALUE!</v>
      </c>
      <c r="M233" s="42" t="e" vm="2">
        <f>[1]!genUniform($M$9,$M$10)</f>
        <v>#VALUE!</v>
      </c>
      <c r="N233" s="42" t="e" vm="1">
        <f t="shared" si="21"/>
        <v>#VALUE!</v>
      </c>
      <c r="O233" s="42" t="e" vm="1">
        <f t="shared" si="22"/>
        <v>#VALUE!</v>
      </c>
      <c r="P233" s="42" t="e" vm="2">
        <f>[1]!genUniform($P$9,$P$10)</f>
        <v>#VALUE!</v>
      </c>
      <c r="Q233" s="42" t="e" vm="1">
        <f t="shared" si="23"/>
        <v>#VALUE!</v>
      </c>
      <c r="R233" s="42" t="e" vm="1">
        <f t="shared" si="24"/>
        <v>#VALUE!</v>
      </c>
    </row>
    <row r="234" spans="1:18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H234" s="42" t="e" vm="2">
        <f>[1]!GenLognormal($H$9,$H$10)</f>
        <v>#VALUE!</v>
      </c>
      <c r="I234" s="42" t="e" vm="2">
        <f>[1]!GenLognormal($I$9,$I$10)</f>
        <v>#VALUE!</v>
      </c>
      <c r="J234" s="42" t="e" vm="2">
        <f>[1]!genUniform($J$9,$J$10)</f>
        <v>#VALUE!</v>
      </c>
      <c r="K234" s="42" t="e" vm="1">
        <f t="shared" si="19"/>
        <v>#VALUE!</v>
      </c>
      <c r="L234" s="42" t="e" vm="1">
        <f t="shared" si="20"/>
        <v>#VALUE!</v>
      </c>
      <c r="M234" s="42" t="e" vm="2">
        <f>[1]!genUniform($M$9,$M$10)</f>
        <v>#VALUE!</v>
      </c>
      <c r="N234" s="42" t="e" vm="1">
        <f t="shared" si="21"/>
        <v>#VALUE!</v>
      </c>
      <c r="O234" s="42" t="e" vm="1">
        <f t="shared" si="22"/>
        <v>#VALUE!</v>
      </c>
      <c r="P234" s="42" t="e" vm="2">
        <f>[1]!genUniform($P$9,$P$10)</f>
        <v>#VALUE!</v>
      </c>
      <c r="Q234" s="42" t="e" vm="1">
        <f t="shared" si="23"/>
        <v>#VALUE!</v>
      </c>
      <c r="R234" s="42" t="e" vm="1">
        <f t="shared" si="24"/>
        <v>#VALUE!</v>
      </c>
    </row>
    <row r="235" spans="1:18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H235" s="42" t="e" vm="2">
        <f>[1]!GenLognormal($H$9,$H$10)</f>
        <v>#VALUE!</v>
      </c>
      <c r="I235" s="42" t="e" vm="2">
        <f>[1]!GenLognormal($I$9,$I$10)</f>
        <v>#VALUE!</v>
      </c>
      <c r="J235" s="42" t="e" vm="2">
        <f>[1]!genUniform($J$9,$J$10)</f>
        <v>#VALUE!</v>
      </c>
      <c r="K235" s="42" t="e" vm="1">
        <f t="shared" si="19"/>
        <v>#VALUE!</v>
      </c>
      <c r="L235" s="42" t="e" vm="1">
        <f t="shared" si="20"/>
        <v>#VALUE!</v>
      </c>
      <c r="M235" s="42" t="e" vm="2">
        <f>[1]!genUniform($M$9,$M$10)</f>
        <v>#VALUE!</v>
      </c>
      <c r="N235" s="42" t="e" vm="1">
        <f t="shared" si="21"/>
        <v>#VALUE!</v>
      </c>
      <c r="O235" s="42" t="e" vm="1">
        <f t="shared" si="22"/>
        <v>#VALUE!</v>
      </c>
      <c r="P235" s="42" t="e" vm="2">
        <f>[1]!genUniform($P$9,$P$10)</f>
        <v>#VALUE!</v>
      </c>
      <c r="Q235" s="42" t="e" vm="1">
        <f t="shared" si="23"/>
        <v>#VALUE!</v>
      </c>
      <c r="R235" s="42" t="e" vm="1">
        <f t="shared" si="24"/>
        <v>#VALUE!</v>
      </c>
    </row>
    <row r="236" spans="1:18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H236" s="42" t="e" vm="2">
        <f>[1]!GenLognormal($H$9,$H$10)</f>
        <v>#VALUE!</v>
      </c>
      <c r="I236" s="42" t="e" vm="2">
        <f>[1]!GenLognormal($I$9,$I$10)</f>
        <v>#VALUE!</v>
      </c>
      <c r="J236" s="42" t="e" vm="2">
        <f>[1]!genUniform($J$9,$J$10)</f>
        <v>#VALUE!</v>
      </c>
      <c r="K236" s="42" t="e" vm="1">
        <f t="shared" si="19"/>
        <v>#VALUE!</v>
      </c>
      <c r="L236" s="42" t="e" vm="1">
        <f t="shared" si="20"/>
        <v>#VALUE!</v>
      </c>
      <c r="M236" s="42" t="e" vm="2">
        <f>[1]!genUniform($M$9,$M$10)</f>
        <v>#VALUE!</v>
      </c>
      <c r="N236" s="42" t="e" vm="1">
        <f t="shared" si="21"/>
        <v>#VALUE!</v>
      </c>
      <c r="O236" s="42" t="e" vm="1">
        <f t="shared" si="22"/>
        <v>#VALUE!</v>
      </c>
      <c r="P236" s="42" t="e" vm="2">
        <f>[1]!genUniform($P$9,$P$10)</f>
        <v>#VALUE!</v>
      </c>
      <c r="Q236" s="42" t="e" vm="1">
        <f t="shared" si="23"/>
        <v>#VALUE!</v>
      </c>
      <c r="R236" s="42" t="e" vm="1">
        <f t="shared" si="24"/>
        <v>#VALUE!</v>
      </c>
    </row>
    <row r="237" spans="1:18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H237" s="42" t="e" vm="2">
        <f>[1]!GenLognormal($H$9,$H$10)</f>
        <v>#VALUE!</v>
      </c>
      <c r="I237" s="42" t="e" vm="2">
        <f>[1]!GenLognormal($I$9,$I$10)</f>
        <v>#VALUE!</v>
      </c>
      <c r="J237" s="42" t="e" vm="2">
        <f>[1]!genUniform($J$9,$J$10)</f>
        <v>#VALUE!</v>
      </c>
      <c r="K237" s="42" t="e" vm="1">
        <f t="shared" si="19"/>
        <v>#VALUE!</v>
      </c>
      <c r="L237" s="42" t="e" vm="1">
        <f t="shared" si="20"/>
        <v>#VALUE!</v>
      </c>
      <c r="M237" s="42" t="e" vm="2">
        <f>[1]!genUniform($M$9,$M$10)</f>
        <v>#VALUE!</v>
      </c>
      <c r="N237" s="42" t="e" vm="1">
        <f t="shared" si="21"/>
        <v>#VALUE!</v>
      </c>
      <c r="O237" s="42" t="e" vm="1">
        <f t="shared" si="22"/>
        <v>#VALUE!</v>
      </c>
      <c r="P237" s="42" t="e" vm="2">
        <f>[1]!genUniform($P$9,$P$10)</f>
        <v>#VALUE!</v>
      </c>
      <c r="Q237" s="42" t="e" vm="1">
        <f t="shared" si="23"/>
        <v>#VALUE!</v>
      </c>
      <c r="R237" s="42" t="e" vm="1">
        <f t="shared" si="24"/>
        <v>#VALUE!</v>
      </c>
    </row>
    <row r="238" spans="1:18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H238" s="42" t="e" vm="2">
        <f>[1]!GenLognormal($H$9,$H$10)</f>
        <v>#VALUE!</v>
      </c>
      <c r="I238" s="42" t="e" vm="2">
        <f>[1]!GenLognormal($I$9,$I$10)</f>
        <v>#VALUE!</v>
      </c>
      <c r="J238" s="42" t="e" vm="2">
        <f>[1]!genUniform($J$9,$J$10)</f>
        <v>#VALUE!</v>
      </c>
      <c r="K238" s="42" t="e" vm="1">
        <f t="shared" si="19"/>
        <v>#VALUE!</v>
      </c>
      <c r="L238" s="42" t="e" vm="1">
        <f t="shared" si="20"/>
        <v>#VALUE!</v>
      </c>
      <c r="M238" s="42" t="e" vm="2">
        <f>[1]!genUniform($M$9,$M$10)</f>
        <v>#VALUE!</v>
      </c>
      <c r="N238" s="42" t="e" vm="1">
        <f t="shared" si="21"/>
        <v>#VALUE!</v>
      </c>
      <c r="O238" s="42" t="e" vm="1">
        <f t="shared" si="22"/>
        <v>#VALUE!</v>
      </c>
      <c r="P238" s="42" t="e" vm="2">
        <f>[1]!genUniform($P$9,$P$10)</f>
        <v>#VALUE!</v>
      </c>
      <c r="Q238" s="42" t="e" vm="1">
        <f t="shared" si="23"/>
        <v>#VALUE!</v>
      </c>
      <c r="R238" s="42" t="e" vm="1">
        <f t="shared" si="24"/>
        <v>#VALUE!</v>
      </c>
    </row>
    <row r="239" spans="1:18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H239" s="42" t="e" vm="2">
        <f>[1]!GenLognormal($H$9,$H$10)</f>
        <v>#VALUE!</v>
      </c>
      <c r="I239" s="42" t="e" vm="2">
        <f>[1]!GenLognormal($I$9,$I$10)</f>
        <v>#VALUE!</v>
      </c>
      <c r="J239" s="42" t="e" vm="2">
        <f>[1]!genUniform($J$9,$J$10)</f>
        <v>#VALUE!</v>
      </c>
      <c r="K239" s="42" t="e" vm="1">
        <f t="shared" si="19"/>
        <v>#VALUE!</v>
      </c>
      <c r="L239" s="42" t="e" vm="1">
        <f t="shared" si="20"/>
        <v>#VALUE!</v>
      </c>
      <c r="M239" s="42" t="e" vm="2">
        <f>[1]!genUniform($M$9,$M$10)</f>
        <v>#VALUE!</v>
      </c>
      <c r="N239" s="42" t="e" vm="1">
        <f t="shared" si="21"/>
        <v>#VALUE!</v>
      </c>
      <c r="O239" s="42" t="e" vm="1">
        <f t="shared" si="22"/>
        <v>#VALUE!</v>
      </c>
      <c r="P239" s="42" t="e" vm="2">
        <f>[1]!genUniform($P$9,$P$10)</f>
        <v>#VALUE!</v>
      </c>
      <c r="Q239" s="42" t="e" vm="1">
        <f t="shared" si="23"/>
        <v>#VALUE!</v>
      </c>
      <c r="R239" s="42" t="e" vm="1">
        <f t="shared" si="24"/>
        <v>#VALUE!</v>
      </c>
    </row>
    <row r="240" spans="1:18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H240" s="42" t="e" vm="2">
        <f>[1]!GenLognormal($H$9,$H$10)</f>
        <v>#VALUE!</v>
      </c>
      <c r="I240" s="42" t="e" vm="2">
        <f>[1]!GenLognormal($I$9,$I$10)</f>
        <v>#VALUE!</v>
      </c>
      <c r="J240" s="42" t="e" vm="2">
        <f>[1]!genUniform($J$9,$J$10)</f>
        <v>#VALUE!</v>
      </c>
      <c r="K240" s="42" t="e" vm="1">
        <f t="shared" si="19"/>
        <v>#VALUE!</v>
      </c>
      <c r="L240" s="42" t="e" vm="1">
        <f t="shared" si="20"/>
        <v>#VALUE!</v>
      </c>
      <c r="M240" s="42" t="e" vm="2">
        <f>[1]!genUniform($M$9,$M$10)</f>
        <v>#VALUE!</v>
      </c>
      <c r="N240" s="42" t="e" vm="1">
        <f t="shared" si="21"/>
        <v>#VALUE!</v>
      </c>
      <c r="O240" s="42" t="e" vm="1">
        <f t="shared" si="22"/>
        <v>#VALUE!</v>
      </c>
      <c r="P240" s="42" t="e" vm="2">
        <f>[1]!genUniform($P$9,$P$10)</f>
        <v>#VALUE!</v>
      </c>
      <c r="Q240" s="42" t="e" vm="1">
        <f t="shared" si="23"/>
        <v>#VALUE!</v>
      </c>
      <c r="R240" s="42" t="e" vm="1">
        <f t="shared" si="24"/>
        <v>#VALUE!</v>
      </c>
    </row>
    <row r="241" spans="1:18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H241" s="42" t="e" vm="2">
        <f>[1]!GenLognormal($H$9,$H$10)</f>
        <v>#VALUE!</v>
      </c>
      <c r="I241" s="42" t="e" vm="2">
        <f>[1]!GenLognormal($I$9,$I$10)</f>
        <v>#VALUE!</v>
      </c>
      <c r="J241" s="42" t="e" vm="2">
        <f>[1]!genUniform($J$9,$J$10)</f>
        <v>#VALUE!</v>
      </c>
      <c r="K241" s="42" t="e" vm="1">
        <f t="shared" si="19"/>
        <v>#VALUE!</v>
      </c>
      <c r="L241" s="42" t="e" vm="1">
        <f t="shared" si="20"/>
        <v>#VALUE!</v>
      </c>
      <c r="M241" s="42" t="e" vm="2">
        <f>[1]!genUniform($M$9,$M$10)</f>
        <v>#VALUE!</v>
      </c>
      <c r="N241" s="42" t="e" vm="1">
        <f t="shared" si="21"/>
        <v>#VALUE!</v>
      </c>
      <c r="O241" s="42" t="e" vm="1">
        <f t="shared" si="22"/>
        <v>#VALUE!</v>
      </c>
      <c r="P241" s="42" t="e" vm="2">
        <f>[1]!genUniform($P$9,$P$10)</f>
        <v>#VALUE!</v>
      </c>
      <c r="Q241" s="42" t="e" vm="1">
        <f t="shared" si="23"/>
        <v>#VALUE!</v>
      </c>
      <c r="R241" s="42" t="e" vm="1">
        <f t="shared" si="24"/>
        <v>#VALUE!</v>
      </c>
    </row>
    <row r="242" spans="1:18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H242" s="42" t="e" vm="2">
        <f>[1]!GenLognormal($H$9,$H$10)</f>
        <v>#VALUE!</v>
      </c>
      <c r="I242" s="42" t="e" vm="2">
        <f>[1]!GenLognormal($I$9,$I$10)</f>
        <v>#VALUE!</v>
      </c>
      <c r="J242" s="42" t="e" vm="2">
        <f>[1]!genUniform($J$9,$J$10)</f>
        <v>#VALUE!</v>
      </c>
      <c r="K242" s="42" t="e" vm="1">
        <f t="shared" si="19"/>
        <v>#VALUE!</v>
      </c>
      <c r="L242" s="42" t="e" vm="1">
        <f t="shared" si="20"/>
        <v>#VALUE!</v>
      </c>
      <c r="M242" s="42" t="e" vm="2">
        <f>[1]!genUniform($M$9,$M$10)</f>
        <v>#VALUE!</v>
      </c>
      <c r="N242" s="42" t="e" vm="1">
        <f t="shared" si="21"/>
        <v>#VALUE!</v>
      </c>
      <c r="O242" s="42" t="e" vm="1">
        <f t="shared" si="22"/>
        <v>#VALUE!</v>
      </c>
      <c r="P242" s="42" t="e" vm="2">
        <f>[1]!genUniform($P$9,$P$10)</f>
        <v>#VALUE!</v>
      </c>
      <c r="Q242" s="42" t="e" vm="1">
        <f t="shared" si="23"/>
        <v>#VALUE!</v>
      </c>
      <c r="R242" s="42" t="e" vm="1">
        <f t="shared" si="24"/>
        <v>#VALUE!</v>
      </c>
    </row>
    <row r="243" spans="1:18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H243" s="42" t="e" vm="2">
        <f>[1]!GenLognormal($H$9,$H$10)</f>
        <v>#VALUE!</v>
      </c>
      <c r="I243" s="42" t="e" vm="2">
        <f>[1]!GenLognormal($I$9,$I$10)</f>
        <v>#VALUE!</v>
      </c>
      <c r="J243" s="42" t="e" vm="2">
        <f>[1]!genUniform($J$9,$J$10)</f>
        <v>#VALUE!</v>
      </c>
      <c r="K243" s="42" t="e" vm="1">
        <f t="shared" si="19"/>
        <v>#VALUE!</v>
      </c>
      <c r="L243" s="42" t="e" vm="1">
        <f t="shared" si="20"/>
        <v>#VALUE!</v>
      </c>
      <c r="M243" s="42" t="e" vm="2">
        <f>[1]!genUniform($M$9,$M$10)</f>
        <v>#VALUE!</v>
      </c>
      <c r="N243" s="42" t="e" vm="1">
        <f t="shared" si="21"/>
        <v>#VALUE!</v>
      </c>
      <c r="O243" s="42" t="e" vm="1">
        <f t="shared" si="22"/>
        <v>#VALUE!</v>
      </c>
      <c r="P243" s="42" t="e" vm="2">
        <f>[1]!genUniform($P$9,$P$10)</f>
        <v>#VALUE!</v>
      </c>
      <c r="Q243" s="42" t="e" vm="1">
        <f t="shared" si="23"/>
        <v>#VALUE!</v>
      </c>
      <c r="R243" s="42" t="e" vm="1">
        <f t="shared" si="24"/>
        <v>#VALUE!</v>
      </c>
    </row>
    <row r="244" spans="1:18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H244" s="42" t="e" vm="2">
        <f>[1]!GenLognormal($H$9,$H$10)</f>
        <v>#VALUE!</v>
      </c>
      <c r="I244" s="42" t="e" vm="2">
        <f>[1]!GenLognormal($I$9,$I$10)</f>
        <v>#VALUE!</v>
      </c>
      <c r="J244" s="42" t="e" vm="2">
        <f>[1]!genUniform($J$9,$J$10)</f>
        <v>#VALUE!</v>
      </c>
      <c r="K244" s="42" t="e" vm="1">
        <f t="shared" si="19"/>
        <v>#VALUE!</v>
      </c>
      <c r="L244" s="42" t="e" vm="1">
        <f t="shared" si="20"/>
        <v>#VALUE!</v>
      </c>
      <c r="M244" s="42" t="e" vm="2">
        <f>[1]!genUniform($M$9,$M$10)</f>
        <v>#VALUE!</v>
      </c>
      <c r="N244" s="42" t="e" vm="1">
        <f t="shared" si="21"/>
        <v>#VALUE!</v>
      </c>
      <c r="O244" s="42" t="e" vm="1">
        <f t="shared" si="22"/>
        <v>#VALUE!</v>
      </c>
      <c r="P244" s="42" t="e" vm="2">
        <f>[1]!genUniform($P$9,$P$10)</f>
        <v>#VALUE!</v>
      </c>
      <c r="Q244" s="42" t="e" vm="1">
        <f t="shared" si="23"/>
        <v>#VALUE!</v>
      </c>
      <c r="R244" s="42" t="e" vm="1">
        <f t="shared" si="24"/>
        <v>#VALUE!</v>
      </c>
    </row>
    <row r="245" spans="1:18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H245" s="42" t="e" vm="2">
        <f>[1]!GenLognormal($H$9,$H$10)</f>
        <v>#VALUE!</v>
      </c>
      <c r="I245" s="42" t="e" vm="2">
        <f>[1]!GenLognormal($I$9,$I$10)</f>
        <v>#VALUE!</v>
      </c>
      <c r="J245" s="42" t="e" vm="2">
        <f>[1]!genUniform($J$9,$J$10)</f>
        <v>#VALUE!</v>
      </c>
      <c r="K245" s="42" t="e" vm="1">
        <f t="shared" si="19"/>
        <v>#VALUE!</v>
      </c>
      <c r="L245" s="42" t="e" vm="1">
        <f t="shared" si="20"/>
        <v>#VALUE!</v>
      </c>
      <c r="M245" s="42" t="e" vm="2">
        <f>[1]!genUniform($M$9,$M$10)</f>
        <v>#VALUE!</v>
      </c>
      <c r="N245" s="42" t="e" vm="1">
        <f t="shared" si="21"/>
        <v>#VALUE!</v>
      </c>
      <c r="O245" s="42" t="e" vm="1">
        <f t="shared" si="22"/>
        <v>#VALUE!</v>
      </c>
      <c r="P245" s="42" t="e" vm="2">
        <f>[1]!genUniform($P$9,$P$10)</f>
        <v>#VALUE!</v>
      </c>
      <c r="Q245" s="42" t="e" vm="1">
        <f t="shared" si="23"/>
        <v>#VALUE!</v>
      </c>
      <c r="R245" s="42" t="e" vm="1">
        <f t="shared" si="24"/>
        <v>#VALUE!</v>
      </c>
    </row>
    <row r="246" spans="1:18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H246" s="42" t="e" vm="2">
        <f>[1]!GenLognormal($H$9,$H$10)</f>
        <v>#VALUE!</v>
      </c>
      <c r="I246" s="42" t="e" vm="2">
        <f>[1]!GenLognormal($I$9,$I$10)</f>
        <v>#VALUE!</v>
      </c>
      <c r="J246" s="42" t="e" vm="2">
        <f>[1]!genUniform($J$9,$J$10)</f>
        <v>#VALUE!</v>
      </c>
      <c r="K246" s="42" t="e" vm="1">
        <f t="shared" si="19"/>
        <v>#VALUE!</v>
      </c>
      <c r="L246" s="42" t="e" vm="1">
        <f t="shared" si="20"/>
        <v>#VALUE!</v>
      </c>
      <c r="M246" s="42" t="e" vm="2">
        <f>[1]!genUniform($M$9,$M$10)</f>
        <v>#VALUE!</v>
      </c>
      <c r="N246" s="42" t="e" vm="1">
        <f t="shared" si="21"/>
        <v>#VALUE!</v>
      </c>
      <c r="O246" s="42" t="e" vm="1">
        <f t="shared" si="22"/>
        <v>#VALUE!</v>
      </c>
      <c r="P246" s="42" t="e" vm="2">
        <f>[1]!genUniform($P$9,$P$10)</f>
        <v>#VALUE!</v>
      </c>
      <c r="Q246" s="42" t="e" vm="1">
        <f t="shared" si="23"/>
        <v>#VALUE!</v>
      </c>
      <c r="R246" s="42" t="e" vm="1">
        <f t="shared" si="24"/>
        <v>#VALUE!</v>
      </c>
    </row>
    <row r="247" spans="1:18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H247" s="42" t="e" vm="2">
        <f>[1]!GenLognormal($H$9,$H$10)</f>
        <v>#VALUE!</v>
      </c>
      <c r="I247" s="42" t="e" vm="2">
        <f>[1]!GenLognormal($I$9,$I$10)</f>
        <v>#VALUE!</v>
      </c>
      <c r="J247" s="42" t="e" vm="2">
        <f>[1]!genUniform($J$9,$J$10)</f>
        <v>#VALUE!</v>
      </c>
      <c r="K247" s="42" t="e" vm="1">
        <f t="shared" si="19"/>
        <v>#VALUE!</v>
      </c>
      <c r="L247" s="42" t="e" vm="1">
        <f t="shared" si="20"/>
        <v>#VALUE!</v>
      </c>
      <c r="M247" s="42" t="e" vm="2">
        <f>[1]!genUniform($M$9,$M$10)</f>
        <v>#VALUE!</v>
      </c>
      <c r="N247" s="42" t="e" vm="1">
        <f t="shared" si="21"/>
        <v>#VALUE!</v>
      </c>
      <c r="O247" s="42" t="e" vm="1">
        <f t="shared" si="22"/>
        <v>#VALUE!</v>
      </c>
      <c r="P247" s="42" t="e" vm="2">
        <f>[1]!genUniform($P$9,$P$10)</f>
        <v>#VALUE!</v>
      </c>
      <c r="Q247" s="42" t="e" vm="1">
        <f t="shared" si="23"/>
        <v>#VALUE!</v>
      </c>
      <c r="R247" s="42" t="e" vm="1">
        <f t="shared" si="24"/>
        <v>#VALUE!</v>
      </c>
    </row>
    <row r="248" spans="1:18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H248" s="42" t="e" vm="2">
        <f>[1]!GenLognormal($H$9,$H$10)</f>
        <v>#VALUE!</v>
      </c>
      <c r="I248" s="42" t="e" vm="2">
        <f>[1]!GenLognormal($I$9,$I$10)</f>
        <v>#VALUE!</v>
      </c>
      <c r="J248" s="42" t="e" vm="2">
        <f>[1]!genUniform($J$9,$J$10)</f>
        <v>#VALUE!</v>
      </c>
      <c r="K248" s="42" t="e" vm="1">
        <f t="shared" si="19"/>
        <v>#VALUE!</v>
      </c>
      <c r="L248" s="42" t="e" vm="1">
        <f t="shared" si="20"/>
        <v>#VALUE!</v>
      </c>
      <c r="M248" s="42" t="e" vm="2">
        <f>[1]!genUniform($M$9,$M$10)</f>
        <v>#VALUE!</v>
      </c>
      <c r="N248" s="42" t="e" vm="1">
        <f t="shared" si="21"/>
        <v>#VALUE!</v>
      </c>
      <c r="O248" s="42" t="e" vm="1">
        <f t="shared" si="22"/>
        <v>#VALUE!</v>
      </c>
      <c r="P248" s="42" t="e" vm="2">
        <f>[1]!genUniform($P$9,$P$10)</f>
        <v>#VALUE!</v>
      </c>
      <c r="Q248" s="42" t="e" vm="1">
        <f t="shared" si="23"/>
        <v>#VALUE!</v>
      </c>
      <c r="R248" s="42" t="e" vm="1">
        <f t="shared" si="24"/>
        <v>#VALUE!</v>
      </c>
    </row>
    <row r="249" spans="1:18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H249" s="42" t="e" vm="2">
        <f>[1]!GenLognormal($H$9,$H$10)</f>
        <v>#VALUE!</v>
      </c>
      <c r="I249" s="42" t="e" vm="2">
        <f>[1]!GenLognormal($I$9,$I$10)</f>
        <v>#VALUE!</v>
      </c>
      <c r="J249" s="42" t="e" vm="2">
        <f>[1]!genUniform($J$9,$J$10)</f>
        <v>#VALUE!</v>
      </c>
      <c r="K249" s="42" t="e" vm="1">
        <f t="shared" si="19"/>
        <v>#VALUE!</v>
      </c>
      <c r="L249" s="42" t="e" vm="1">
        <f t="shared" si="20"/>
        <v>#VALUE!</v>
      </c>
      <c r="M249" s="42" t="e" vm="2">
        <f>[1]!genUniform($M$9,$M$10)</f>
        <v>#VALUE!</v>
      </c>
      <c r="N249" s="42" t="e" vm="1">
        <f t="shared" si="21"/>
        <v>#VALUE!</v>
      </c>
      <c r="O249" s="42" t="e" vm="1">
        <f t="shared" si="22"/>
        <v>#VALUE!</v>
      </c>
      <c r="P249" s="42" t="e" vm="2">
        <f>[1]!genUniform($P$9,$P$10)</f>
        <v>#VALUE!</v>
      </c>
      <c r="Q249" s="42" t="e" vm="1">
        <f t="shared" si="23"/>
        <v>#VALUE!</v>
      </c>
      <c r="R249" s="42" t="e" vm="1">
        <f t="shared" si="24"/>
        <v>#VALUE!</v>
      </c>
    </row>
    <row r="250" spans="1:18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H250" s="42" t="e" vm="2">
        <f>[1]!GenLognormal($H$9,$H$10)</f>
        <v>#VALUE!</v>
      </c>
      <c r="I250" s="42" t="e" vm="2">
        <f>[1]!GenLognormal($I$9,$I$10)</f>
        <v>#VALUE!</v>
      </c>
      <c r="J250" s="42" t="e" vm="2">
        <f>[1]!genUniform($J$9,$J$10)</f>
        <v>#VALUE!</v>
      </c>
      <c r="K250" s="42" t="e" vm="1">
        <f t="shared" si="19"/>
        <v>#VALUE!</v>
      </c>
      <c r="L250" s="42" t="e" vm="1">
        <f t="shared" si="20"/>
        <v>#VALUE!</v>
      </c>
      <c r="M250" s="42" t="e" vm="2">
        <f>[1]!genUniform($M$9,$M$10)</f>
        <v>#VALUE!</v>
      </c>
      <c r="N250" s="42" t="e" vm="1">
        <f t="shared" si="21"/>
        <v>#VALUE!</v>
      </c>
      <c r="O250" s="42" t="e" vm="1">
        <f t="shared" si="22"/>
        <v>#VALUE!</v>
      </c>
      <c r="P250" s="42" t="e" vm="2">
        <f>[1]!genUniform($P$9,$P$10)</f>
        <v>#VALUE!</v>
      </c>
      <c r="Q250" s="42" t="e" vm="1">
        <f t="shared" si="23"/>
        <v>#VALUE!</v>
      </c>
      <c r="R250" s="42" t="e" vm="1">
        <f t="shared" si="24"/>
        <v>#VALUE!</v>
      </c>
    </row>
    <row r="251" spans="1:18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H251" s="42" t="e" vm="2">
        <f>[1]!GenLognormal($H$9,$H$10)</f>
        <v>#VALUE!</v>
      </c>
      <c r="I251" s="42" t="e" vm="2">
        <f>[1]!GenLognormal($I$9,$I$10)</f>
        <v>#VALUE!</v>
      </c>
      <c r="J251" s="42" t="e" vm="2">
        <f>[1]!genUniform($J$9,$J$10)</f>
        <v>#VALUE!</v>
      </c>
      <c r="K251" s="42" t="e" vm="1">
        <f t="shared" si="19"/>
        <v>#VALUE!</v>
      </c>
      <c r="L251" s="42" t="e" vm="1">
        <f t="shared" si="20"/>
        <v>#VALUE!</v>
      </c>
      <c r="M251" s="42" t="e" vm="2">
        <f>[1]!genUniform($M$9,$M$10)</f>
        <v>#VALUE!</v>
      </c>
      <c r="N251" s="42" t="e" vm="1">
        <f t="shared" si="21"/>
        <v>#VALUE!</v>
      </c>
      <c r="O251" s="42" t="e" vm="1">
        <f t="shared" si="22"/>
        <v>#VALUE!</v>
      </c>
      <c r="P251" s="42" t="e" vm="2">
        <f>[1]!genUniform($P$9,$P$10)</f>
        <v>#VALUE!</v>
      </c>
      <c r="Q251" s="42" t="e" vm="1">
        <f t="shared" si="23"/>
        <v>#VALUE!</v>
      </c>
      <c r="R251" s="42" t="e" vm="1">
        <f t="shared" si="24"/>
        <v>#VALUE!</v>
      </c>
    </row>
    <row r="252" spans="1:18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H252" s="42" t="e" vm="2">
        <f>[1]!GenLognormal($H$9,$H$10)</f>
        <v>#VALUE!</v>
      </c>
      <c r="I252" s="42" t="e" vm="2">
        <f>[1]!GenLognormal($I$9,$I$10)</f>
        <v>#VALUE!</v>
      </c>
      <c r="J252" s="42" t="e" vm="2">
        <f>[1]!genUniform($J$9,$J$10)</f>
        <v>#VALUE!</v>
      </c>
      <c r="K252" s="42" t="e" vm="1">
        <f t="shared" si="19"/>
        <v>#VALUE!</v>
      </c>
      <c r="L252" s="42" t="e" vm="1">
        <f t="shared" si="20"/>
        <v>#VALUE!</v>
      </c>
      <c r="M252" s="42" t="e" vm="2">
        <f>[1]!genUniform($M$9,$M$10)</f>
        <v>#VALUE!</v>
      </c>
      <c r="N252" s="42" t="e" vm="1">
        <f t="shared" si="21"/>
        <v>#VALUE!</v>
      </c>
      <c r="O252" s="42" t="e" vm="1">
        <f t="shared" si="22"/>
        <v>#VALUE!</v>
      </c>
      <c r="P252" s="42" t="e" vm="2">
        <f>[1]!genUniform($P$9,$P$10)</f>
        <v>#VALUE!</v>
      </c>
      <c r="Q252" s="42" t="e" vm="1">
        <f t="shared" si="23"/>
        <v>#VALUE!</v>
      </c>
      <c r="R252" s="42" t="e" vm="1">
        <f t="shared" si="24"/>
        <v>#VALUE!</v>
      </c>
    </row>
    <row r="253" spans="1:18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H253" s="42" t="e" vm="2">
        <f>[1]!GenLognormal($H$9,$H$10)</f>
        <v>#VALUE!</v>
      </c>
      <c r="I253" s="42" t="e" vm="2">
        <f>[1]!GenLognormal($I$9,$I$10)</f>
        <v>#VALUE!</v>
      </c>
      <c r="J253" s="42" t="e" vm="2">
        <f>[1]!genUniform($J$9,$J$10)</f>
        <v>#VALUE!</v>
      </c>
      <c r="K253" s="42" t="e" vm="1">
        <f t="shared" si="19"/>
        <v>#VALUE!</v>
      </c>
      <c r="L253" s="42" t="e" vm="1">
        <f t="shared" si="20"/>
        <v>#VALUE!</v>
      </c>
      <c r="M253" s="42" t="e" vm="2">
        <f>[1]!genUniform($M$9,$M$10)</f>
        <v>#VALUE!</v>
      </c>
      <c r="N253" s="42" t="e" vm="1">
        <f t="shared" si="21"/>
        <v>#VALUE!</v>
      </c>
      <c r="O253" s="42" t="e" vm="1">
        <f t="shared" si="22"/>
        <v>#VALUE!</v>
      </c>
      <c r="P253" s="42" t="e" vm="2">
        <f>[1]!genUniform($P$9,$P$10)</f>
        <v>#VALUE!</v>
      </c>
      <c r="Q253" s="42" t="e" vm="1">
        <f t="shared" si="23"/>
        <v>#VALUE!</v>
      </c>
      <c r="R253" s="42" t="e" vm="1">
        <f t="shared" si="24"/>
        <v>#VALUE!</v>
      </c>
    </row>
    <row r="254" spans="1:18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H254" s="42" t="e" vm="2">
        <f>[1]!GenLognormal($H$9,$H$10)</f>
        <v>#VALUE!</v>
      </c>
      <c r="I254" s="42" t="e" vm="2">
        <f>[1]!GenLognormal($I$9,$I$10)</f>
        <v>#VALUE!</v>
      </c>
      <c r="J254" s="42" t="e" vm="2">
        <f>[1]!genUniform($J$9,$J$10)</f>
        <v>#VALUE!</v>
      </c>
      <c r="K254" s="42" t="e" vm="1">
        <f t="shared" si="19"/>
        <v>#VALUE!</v>
      </c>
      <c r="L254" s="42" t="e" vm="1">
        <f t="shared" si="20"/>
        <v>#VALUE!</v>
      </c>
      <c r="M254" s="42" t="e" vm="2">
        <f>[1]!genUniform($M$9,$M$10)</f>
        <v>#VALUE!</v>
      </c>
      <c r="N254" s="42" t="e" vm="1">
        <f t="shared" si="21"/>
        <v>#VALUE!</v>
      </c>
      <c r="O254" s="42" t="e" vm="1">
        <f t="shared" si="22"/>
        <v>#VALUE!</v>
      </c>
      <c r="P254" s="42" t="e" vm="2">
        <f>[1]!genUniform($P$9,$P$10)</f>
        <v>#VALUE!</v>
      </c>
      <c r="Q254" s="42" t="e" vm="1">
        <f t="shared" si="23"/>
        <v>#VALUE!</v>
      </c>
      <c r="R254" s="42" t="e" vm="1">
        <f t="shared" si="24"/>
        <v>#VALUE!</v>
      </c>
    </row>
    <row r="255" spans="1:18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H255" s="42" t="e" vm="2">
        <f>[1]!GenLognormal($H$9,$H$10)</f>
        <v>#VALUE!</v>
      </c>
      <c r="I255" s="42" t="e" vm="2">
        <f>[1]!GenLognormal($I$9,$I$10)</f>
        <v>#VALUE!</v>
      </c>
      <c r="J255" s="42" t="e" vm="2">
        <f>[1]!genUniform($J$9,$J$10)</f>
        <v>#VALUE!</v>
      </c>
      <c r="K255" s="42" t="e" vm="1">
        <f t="shared" si="19"/>
        <v>#VALUE!</v>
      </c>
      <c r="L255" s="42" t="e" vm="1">
        <f t="shared" si="20"/>
        <v>#VALUE!</v>
      </c>
      <c r="M255" s="42" t="e" vm="2">
        <f>[1]!genUniform($M$9,$M$10)</f>
        <v>#VALUE!</v>
      </c>
      <c r="N255" s="42" t="e" vm="1">
        <f t="shared" si="21"/>
        <v>#VALUE!</v>
      </c>
      <c r="O255" s="42" t="e" vm="1">
        <f t="shared" si="22"/>
        <v>#VALUE!</v>
      </c>
      <c r="P255" s="42" t="e" vm="2">
        <f>[1]!genUniform($P$9,$P$10)</f>
        <v>#VALUE!</v>
      </c>
      <c r="Q255" s="42" t="e" vm="1">
        <f t="shared" si="23"/>
        <v>#VALUE!</v>
      </c>
      <c r="R255" s="42" t="e" vm="1">
        <f t="shared" si="24"/>
        <v>#VALUE!</v>
      </c>
    </row>
    <row r="256" spans="1:18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H256" s="42" t="e" vm="2">
        <f>[1]!GenLognormal($H$9,$H$10)</f>
        <v>#VALUE!</v>
      </c>
      <c r="I256" s="42" t="e" vm="2">
        <f>[1]!GenLognormal($I$9,$I$10)</f>
        <v>#VALUE!</v>
      </c>
      <c r="J256" s="42" t="e" vm="2">
        <f>[1]!genUniform($J$9,$J$10)</f>
        <v>#VALUE!</v>
      </c>
      <c r="K256" s="42" t="e" vm="1">
        <f t="shared" si="19"/>
        <v>#VALUE!</v>
      </c>
      <c r="L256" s="42" t="e" vm="1">
        <f t="shared" si="20"/>
        <v>#VALUE!</v>
      </c>
      <c r="M256" s="42" t="e" vm="2">
        <f>[1]!genUniform($M$9,$M$10)</f>
        <v>#VALUE!</v>
      </c>
      <c r="N256" s="42" t="e" vm="1">
        <f t="shared" si="21"/>
        <v>#VALUE!</v>
      </c>
      <c r="O256" s="42" t="e" vm="1">
        <f t="shared" si="22"/>
        <v>#VALUE!</v>
      </c>
      <c r="P256" s="42" t="e" vm="2">
        <f>[1]!genUniform($P$9,$P$10)</f>
        <v>#VALUE!</v>
      </c>
      <c r="Q256" s="42" t="e" vm="1">
        <f t="shared" si="23"/>
        <v>#VALUE!</v>
      </c>
      <c r="R256" s="42" t="e" vm="1">
        <f t="shared" si="24"/>
        <v>#VALUE!</v>
      </c>
    </row>
    <row r="257" spans="1:18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H257" s="42" t="e" vm="2">
        <f>[1]!GenLognormal($H$9,$H$10)</f>
        <v>#VALUE!</v>
      </c>
      <c r="I257" s="42" t="e" vm="2">
        <f>[1]!GenLognormal($I$9,$I$10)</f>
        <v>#VALUE!</v>
      </c>
      <c r="J257" s="42" t="e" vm="2">
        <f>[1]!genUniform($J$9,$J$10)</f>
        <v>#VALUE!</v>
      </c>
      <c r="K257" s="42" t="e" vm="1">
        <f t="shared" si="19"/>
        <v>#VALUE!</v>
      </c>
      <c r="L257" s="42" t="e" vm="1">
        <f t="shared" si="20"/>
        <v>#VALUE!</v>
      </c>
      <c r="M257" s="42" t="e" vm="2">
        <f>[1]!genUniform($M$9,$M$10)</f>
        <v>#VALUE!</v>
      </c>
      <c r="N257" s="42" t="e" vm="1">
        <f t="shared" si="21"/>
        <v>#VALUE!</v>
      </c>
      <c r="O257" s="42" t="e" vm="1">
        <f t="shared" si="22"/>
        <v>#VALUE!</v>
      </c>
      <c r="P257" s="42" t="e" vm="2">
        <f>[1]!genUniform($P$9,$P$10)</f>
        <v>#VALUE!</v>
      </c>
      <c r="Q257" s="42" t="e" vm="1">
        <f t="shared" si="23"/>
        <v>#VALUE!</v>
      </c>
      <c r="R257" s="42" t="e" vm="1">
        <f t="shared" si="24"/>
        <v>#VALUE!</v>
      </c>
    </row>
    <row r="258" spans="1:18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H258" s="42" t="e" vm="2">
        <f>[1]!GenLognormal($H$9,$H$10)</f>
        <v>#VALUE!</v>
      </c>
      <c r="I258" s="42" t="e" vm="2">
        <f>[1]!GenLognormal($I$9,$I$10)</f>
        <v>#VALUE!</v>
      </c>
      <c r="J258" s="42" t="e" vm="2">
        <f>[1]!genUniform($J$9,$J$10)</f>
        <v>#VALUE!</v>
      </c>
      <c r="K258" s="42" t="e" vm="1">
        <f t="shared" si="19"/>
        <v>#VALUE!</v>
      </c>
      <c r="L258" s="42" t="e" vm="1">
        <f t="shared" si="20"/>
        <v>#VALUE!</v>
      </c>
      <c r="M258" s="42" t="e" vm="2">
        <f>[1]!genUniform($M$9,$M$10)</f>
        <v>#VALUE!</v>
      </c>
      <c r="N258" s="42" t="e" vm="1">
        <f t="shared" si="21"/>
        <v>#VALUE!</v>
      </c>
      <c r="O258" s="42" t="e" vm="1">
        <f t="shared" si="22"/>
        <v>#VALUE!</v>
      </c>
      <c r="P258" s="42" t="e" vm="2">
        <f>[1]!genUniform($P$9,$P$10)</f>
        <v>#VALUE!</v>
      </c>
      <c r="Q258" s="42" t="e" vm="1">
        <f t="shared" si="23"/>
        <v>#VALUE!</v>
      </c>
      <c r="R258" s="42" t="e" vm="1">
        <f t="shared" si="24"/>
        <v>#VALUE!</v>
      </c>
    </row>
    <row r="259" spans="1:18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H259" s="42" t="e" vm="2">
        <f>[1]!GenLognormal($H$9,$H$10)</f>
        <v>#VALUE!</v>
      </c>
      <c r="I259" s="42" t="e" vm="2">
        <f>[1]!GenLognormal($I$9,$I$10)</f>
        <v>#VALUE!</v>
      </c>
      <c r="J259" s="42" t="e" vm="2">
        <f>[1]!genUniform($J$9,$J$10)</f>
        <v>#VALUE!</v>
      </c>
      <c r="K259" s="42" t="e" vm="1">
        <f t="shared" si="19"/>
        <v>#VALUE!</v>
      </c>
      <c r="L259" s="42" t="e" vm="1">
        <f t="shared" si="20"/>
        <v>#VALUE!</v>
      </c>
      <c r="M259" s="42" t="e" vm="2">
        <f>[1]!genUniform($M$9,$M$10)</f>
        <v>#VALUE!</v>
      </c>
      <c r="N259" s="42" t="e" vm="1">
        <f t="shared" si="21"/>
        <v>#VALUE!</v>
      </c>
      <c r="O259" s="42" t="e" vm="1">
        <f t="shared" si="22"/>
        <v>#VALUE!</v>
      </c>
      <c r="P259" s="42" t="e" vm="2">
        <f>[1]!genUniform($P$9,$P$10)</f>
        <v>#VALUE!</v>
      </c>
      <c r="Q259" s="42" t="e" vm="1">
        <f t="shared" si="23"/>
        <v>#VALUE!</v>
      </c>
      <c r="R259" s="42" t="e" vm="1">
        <f t="shared" si="24"/>
        <v>#VALUE!</v>
      </c>
    </row>
    <row r="260" spans="1:18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H260" s="42" t="e" vm="2">
        <f>[1]!GenLognormal($H$9,$H$10)</f>
        <v>#VALUE!</v>
      </c>
      <c r="I260" s="42" t="e" vm="2">
        <f>[1]!GenLognormal($I$9,$I$10)</f>
        <v>#VALUE!</v>
      </c>
      <c r="J260" s="42" t="e" vm="2">
        <f>[1]!genUniform($J$9,$J$10)</f>
        <v>#VALUE!</v>
      </c>
      <c r="K260" s="42" t="e" vm="1">
        <f t="shared" si="19"/>
        <v>#VALUE!</v>
      </c>
      <c r="L260" s="42" t="e" vm="1">
        <f t="shared" si="20"/>
        <v>#VALUE!</v>
      </c>
      <c r="M260" s="42" t="e" vm="2">
        <f>[1]!genUniform($M$9,$M$10)</f>
        <v>#VALUE!</v>
      </c>
      <c r="N260" s="42" t="e" vm="1">
        <f t="shared" si="21"/>
        <v>#VALUE!</v>
      </c>
      <c r="O260" s="42" t="e" vm="1">
        <f t="shared" si="22"/>
        <v>#VALUE!</v>
      </c>
      <c r="P260" s="42" t="e" vm="2">
        <f>[1]!genUniform($P$9,$P$10)</f>
        <v>#VALUE!</v>
      </c>
      <c r="Q260" s="42" t="e" vm="1">
        <f t="shared" si="23"/>
        <v>#VALUE!</v>
      </c>
      <c r="R260" s="42" t="e" vm="1">
        <f t="shared" si="24"/>
        <v>#VALUE!</v>
      </c>
    </row>
    <row r="261" spans="1:18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H261" s="42" t="e" vm="2">
        <f>[1]!GenLognormal($H$9,$H$10)</f>
        <v>#VALUE!</v>
      </c>
      <c r="I261" s="42" t="e" vm="2">
        <f>[1]!GenLognormal($I$9,$I$10)</f>
        <v>#VALUE!</v>
      </c>
      <c r="J261" s="42" t="e" vm="2">
        <f>[1]!genUniform($J$9,$J$10)</f>
        <v>#VALUE!</v>
      </c>
      <c r="K261" s="42" t="e" vm="1">
        <f t="shared" si="19"/>
        <v>#VALUE!</v>
      </c>
      <c r="L261" s="42" t="e" vm="1">
        <f t="shared" si="20"/>
        <v>#VALUE!</v>
      </c>
      <c r="M261" s="42" t="e" vm="2">
        <f>[1]!genUniform($M$9,$M$10)</f>
        <v>#VALUE!</v>
      </c>
      <c r="N261" s="42" t="e" vm="1">
        <f t="shared" si="21"/>
        <v>#VALUE!</v>
      </c>
      <c r="O261" s="42" t="e" vm="1">
        <f t="shared" si="22"/>
        <v>#VALUE!</v>
      </c>
      <c r="P261" s="42" t="e" vm="2">
        <f>[1]!genUniform($P$9,$P$10)</f>
        <v>#VALUE!</v>
      </c>
      <c r="Q261" s="42" t="e" vm="1">
        <f t="shared" si="23"/>
        <v>#VALUE!</v>
      </c>
      <c r="R261" s="42" t="e" vm="1">
        <f t="shared" si="24"/>
        <v>#VALUE!</v>
      </c>
    </row>
    <row r="262" spans="1:18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H262" s="42" t="e" vm="2">
        <f>[1]!GenLognormal($H$9,$H$10)</f>
        <v>#VALUE!</v>
      </c>
      <c r="I262" s="42" t="e" vm="2">
        <f>[1]!GenLognormal($I$9,$I$10)</f>
        <v>#VALUE!</v>
      </c>
      <c r="J262" s="42" t="e" vm="2">
        <f>[1]!genUniform($J$9,$J$10)</f>
        <v>#VALUE!</v>
      </c>
      <c r="K262" s="42" t="e" vm="1">
        <f t="shared" si="19"/>
        <v>#VALUE!</v>
      </c>
      <c r="L262" s="42" t="e" vm="1">
        <f t="shared" si="20"/>
        <v>#VALUE!</v>
      </c>
      <c r="M262" s="42" t="e" vm="2">
        <f>[1]!genUniform($M$9,$M$10)</f>
        <v>#VALUE!</v>
      </c>
      <c r="N262" s="42" t="e" vm="1">
        <f t="shared" si="21"/>
        <v>#VALUE!</v>
      </c>
      <c r="O262" s="42" t="e" vm="1">
        <f t="shared" si="22"/>
        <v>#VALUE!</v>
      </c>
      <c r="P262" s="42" t="e" vm="2">
        <f>[1]!genUniform($P$9,$P$10)</f>
        <v>#VALUE!</v>
      </c>
      <c r="Q262" s="42" t="e" vm="1">
        <f t="shared" si="23"/>
        <v>#VALUE!</v>
      </c>
      <c r="R262" s="42" t="e" vm="1">
        <f t="shared" si="24"/>
        <v>#VALUE!</v>
      </c>
    </row>
  </sheetData>
  <mergeCells count="4">
    <mergeCell ref="J5:L5"/>
    <mergeCell ref="M5:O5"/>
    <mergeCell ref="Q5:R5"/>
    <mergeCell ref="T7:U12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91"/>
  <sheetViews>
    <sheetView topLeftCell="A21" workbookViewId="0">
      <selection activeCell="M10" sqref="M10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4" t="s">
        <v>76</v>
      </c>
      <c r="B1" s="1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>
      <c r="A2" s="42"/>
      <c r="B2" s="42"/>
      <c r="C2" s="42" t="s">
        <v>77</v>
      </c>
      <c r="D2" s="42"/>
      <c r="E2" s="42"/>
      <c r="F2" s="42"/>
      <c r="G2" s="69" t="s">
        <v>15</v>
      </c>
      <c r="H2" s="69"/>
      <c r="I2" s="42"/>
      <c r="J2" s="42" t="s">
        <v>78</v>
      </c>
      <c r="K2" s="42" t="s">
        <v>79</v>
      </c>
      <c r="L2" s="69" t="s">
        <v>80</v>
      </c>
      <c r="M2" s="69"/>
      <c r="N2" s="42"/>
      <c r="O2" s="42"/>
      <c r="P2" s="42"/>
      <c r="Q2" s="42" t="s">
        <v>81</v>
      </c>
      <c r="R2" s="42" t="s">
        <v>82</v>
      </c>
      <c r="S2" s="42" t="s">
        <v>83</v>
      </c>
      <c r="T2" s="42"/>
      <c r="U2" s="42"/>
      <c r="V2" s="42"/>
      <c r="W2" s="42" t="s">
        <v>84</v>
      </c>
      <c r="X2" s="42"/>
      <c r="Y2" s="42"/>
      <c r="Z2" s="42"/>
      <c r="AA2" s="42"/>
    </row>
    <row r="3" spans="1:27">
      <c r="A3" s="42"/>
      <c r="B3" s="42"/>
      <c r="C3" s="42" t="s">
        <v>85</v>
      </c>
      <c r="D3" s="15">
        <v>0.11503925223555551</v>
      </c>
      <c r="E3" s="42"/>
      <c r="F3" s="42"/>
      <c r="G3" s="16">
        <f>Main!A22</f>
        <v>0</v>
      </c>
      <c r="H3" s="16">
        <f>Main!B22</f>
        <v>1</v>
      </c>
      <c r="I3" s="42"/>
      <c r="J3" s="17">
        <f>Main!C22</f>
        <v>252</v>
      </c>
      <c r="K3" s="18">
        <f t="shared" ref="K3:K8" si="0">J3/SUM(J$3:J$8)</f>
        <v>0.47191011235955055</v>
      </c>
      <c r="L3" s="42"/>
      <c r="M3" s="42">
        <f t="shared" ref="M3:M8" si="1">LN(H3)</f>
        <v>0</v>
      </c>
      <c r="N3" s="42"/>
      <c r="O3" s="42"/>
      <c r="P3" s="42">
        <f t="shared" ref="P3:P8" si="2">_xlfn.NORM.DIST(M3,$D$3,$D$4,TRUE)</f>
        <v>0.47187065080006313</v>
      </c>
      <c r="Q3" s="18">
        <f t="shared" ref="Q3:Q8" si="3">IF(H3=0,0,P3-O3)</f>
        <v>0.47187065080006313</v>
      </c>
      <c r="R3" s="18">
        <f t="shared" ref="R3:R8" si="4">Q3*SUM(J$3:J$8)</f>
        <v>251.97892752723371</v>
      </c>
      <c r="S3" s="42">
        <f t="shared" ref="S3:S8" si="5">IF(J3=0,0,J3*LN(Q3))</f>
        <v>-189.26469471895567</v>
      </c>
      <c r="T3" s="42"/>
      <c r="U3" s="42"/>
      <c r="V3" s="42"/>
      <c r="W3" s="42">
        <f t="shared" ref="W3:W8" si="6">IF(J3=0,0,J3*LN(K3))</f>
        <v>-189.24362136509043</v>
      </c>
      <c r="X3" s="42"/>
      <c r="Y3" s="42"/>
      <c r="Z3" s="42"/>
      <c r="AA3" s="42"/>
    </row>
    <row r="4" spans="1:27">
      <c r="A4" s="42"/>
      <c r="B4" s="42"/>
      <c r="C4" s="42" t="s">
        <v>86</v>
      </c>
      <c r="D4" s="15">
        <v>1.6301820039469554</v>
      </c>
      <c r="E4" s="42"/>
      <c r="F4" s="42"/>
      <c r="G4" s="16">
        <f>Main!A23</f>
        <v>1</v>
      </c>
      <c r="H4" s="16">
        <f>Main!B23</f>
        <v>10</v>
      </c>
      <c r="I4" s="42"/>
      <c r="J4" s="17">
        <f>Main!C23</f>
        <v>234</v>
      </c>
      <c r="K4" s="18">
        <f t="shared" si="0"/>
        <v>0.43820224719101125</v>
      </c>
      <c r="L4" s="42">
        <f>LN(G4)</f>
        <v>0</v>
      </c>
      <c r="M4" s="42">
        <f t="shared" si="1"/>
        <v>2.3025850929940459</v>
      </c>
      <c r="N4" s="42"/>
      <c r="O4" s="42">
        <f>_xlfn.NORM.DIST(L4,$D$3,$D$4,TRUE)</f>
        <v>0.47187065080006313</v>
      </c>
      <c r="P4" s="42">
        <f t="shared" si="2"/>
        <v>0.91018624760262856</v>
      </c>
      <c r="Q4" s="18">
        <f t="shared" si="3"/>
        <v>0.43831559680256543</v>
      </c>
      <c r="R4" s="18">
        <f t="shared" si="4"/>
        <v>234.06052869256993</v>
      </c>
      <c r="S4" s="42">
        <f t="shared" si="5"/>
        <v>-193.00696445753093</v>
      </c>
      <c r="T4" s="42"/>
      <c r="U4" s="42"/>
      <c r="V4" s="42"/>
      <c r="W4" s="42">
        <f t="shared" si="6"/>
        <v>-193.06748532298343</v>
      </c>
      <c r="X4" s="42"/>
      <c r="Y4" s="42"/>
      <c r="Z4" s="42"/>
      <c r="AA4" s="42"/>
    </row>
    <row r="5" spans="1:27">
      <c r="A5" s="42"/>
      <c r="B5" s="42"/>
      <c r="C5" s="42"/>
      <c r="D5" s="42"/>
      <c r="E5" s="42"/>
      <c r="F5" s="42"/>
      <c r="G5" s="16">
        <f>Main!A24</f>
        <v>10</v>
      </c>
      <c r="H5" s="16">
        <f>Main!B24</f>
        <v>1000</v>
      </c>
      <c r="I5" s="42"/>
      <c r="J5" s="17">
        <f>Main!C24</f>
        <v>48</v>
      </c>
      <c r="K5" s="18">
        <f t="shared" si="0"/>
        <v>8.98876404494382E-2</v>
      </c>
      <c r="L5" s="42">
        <f>LN(G5)</f>
        <v>2.3025850929940459</v>
      </c>
      <c r="M5" s="42">
        <f t="shared" si="1"/>
        <v>6.9077552789821368</v>
      </c>
      <c r="N5" s="42"/>
      <c r="O5" s="42">
        <f>_xlfn.NORM.DIST(L5,$D$3,$D$4,TRUE)</f>
        <v>0.91018624760262856</v>
      </c>
      <c r="P5" s="42">
        <f t="shared" si="2"/>
        <v>0.99998455779526552</v>
      </c>
      <c r="Q5" s="18">
        <f t="shared" si="3"/>
        <v>8.9798310192636954E-2</v>
      </c>
      <c r="R5" s="18">
        <f t="shared" si="4"/>
        <v>47.952297642868132</v>
      </c>
      <c r="S5" s="42">
        <f t="shared" si="5"/>
        <v>-115.68907782263832</v>
      </c>
      <c r="T5" s="42"/>
      <c r="U5" s="42"/>
      <c r="V5" s="42"/>
      <c r="W5" s="42">
        <f t="shared" si="6"/>
        <v>-115.64135174651059</v>
      </c>
      <c r="X5" s="42"/>
      <c r="Y5" s="42"/>
      <c r="Z5" s="42"/>
      <c r="AA5" s="42"/>
    </row>
    <row r="6" spans="1:27">
      <c r="A6" s="42"/>
      <c r="B6" s="42"/>
      <c r="C6" s="42"/>
      <c r="D6" s="42"/>
      <c r="E6" s="42"/>
      <c r="F6" s="42"/>
      <c r="G6" s="16">
        <v>0</v>
      </c>
      <c r="H6" s="16">
        <v>0</v>
      </c>
      <c r="I6" s="42"/>
      <c r="J6" s="17">
        <v>0</v>
      </c>
      <c r="K6" s="18">
        <f t="shared" si="0"/>
        <v>0</v>
      </c>
      <c r="L6" s="42" t="e">
        <f>LN(G6)</f>
        <v>#NUM!</v>
      </c>
      <c r="M6" s="42" t="e">
        <f t="shared" si="1"/>
        <v>#NUM!</v>
      </c>
      <c r="N6" s="42"/>
      <c r="O6" s="42" t="e">
        <f>_xlfn.NORM.DIST(L6,$D$3,$D$4,TRUE)</f>
        <v>#NUM!</v>
      </c>
      <c r="P6" s="42" t="e">
        <f t="shared" si="2"/>
        <v>#NUM!</v>
      </c>
      <c r="Q6" s="18">
        <f t="shared" si="3"/>
        <v>0</v>
      </c>
      <c r="R6" s="18">
        <f t="shared" si="4"/>
        <v>0</v>
      </c>
      <c r="S6" s="42">
        <f t="shared" si="5"/>
        <v>0</v>
      </c>
      <c r="T6" s="42"/>
      <c r="U6" s="42"/>
      <c r="V6" s="42"/>
      <c r="W6" s="42">
        <f t="shared" si="6"/>
        <v>0</v>
      </c>
      <c r="X6" s="42"/>
      <c r="Y6" s="42"/>
      <c r="Z6" s="42"/>
      <c r="AA6" s="42"/>
    </row>
    <row r="7" spans="1:27">
      <c r="A7" s="42"/>
      <c r="B7" s="42"/>
      <c r="C7" s="42"/>
      <c r="D7" s="42"/>
      <c r="E7" s="42"/>
      <c r="F7" s="42"/>
      <c r="G7" s="16">
        <v>0</v>
      </c>
      <c r="H7" s="16">
        <v>0</v>
      </c>
      <c r="I7" s="42"/>
      <c r="J7" s="17">
        <v>0</v>
      </c>
      <c r="K7" s="18">
        <f t="shared" si="0"/>
        <v>0</v>
      </c>
      <c r="L7" s="42" t="e">
        <f>LN(G7)</f>
        <v>#NUM!</v>
      </c>
      <c r="M7" s="42" t="e">
        <f t="shared" si="1"/>
        <v>#NUM!</v>
      </c>
      <c r="N7" s="42"/>
      <c r="O7" s="42" t="e">
        <f>_xlfn.NORM.DIST(L7,$D$3,$D$4,TRUE)</f>
        <v>#NUM!</v>
      </c>
      <c r="P7" s="19" t="e">
        <f t="shared" si="2"/>
        <v>#NUM!</v>
      </c>
      <c r="Q7" s="18">
        <f t="shared" si="3"/>
        <v>0</v>
      </c>
      <c r="R7" s="18">
        <f t="shared" si="4"/>
        <v>0</v>
      </c>
      <c r="S7" s="42">
        <f t="shared" si="5"/>
        <v>0</v>
      </c>
      <c r="T7" s="42"/>
      <c r="U7" s="42"/>
      <c r="V7" s="42"/>
      <c r="W7" s="42">
        <f t="shared" si="6"/>
        <v>0</v>
      </c>
      <c r="X7" s="42"/>
      <c r="Y7" s="42"/>
      <c r="Z7" s="42"/>
      <c r="AA7" s="42"/>
    </row>
    <row r="8" spans="1:27">
      <c r="A8" s="42"/>
      <c r="B8" s="42"/>
      <c r="C8" s="42"/>
      <c r="D8" s="42"/>
      <c r="E8" s="42"/>
      <c r="F8" s="42"/>
      <c r="G8" s="16">
        <v>0</v>
      </c>
      <c r="H8" s="16">
        <v>0</v>
      </c>
      <c r="I8" s="42"/>
      <c r="J8" s="17">
        <v>0</v>
      </c>
      <c r="K8" s="18">
        <f t="shared" si="0"/>
        <v>0</v>
      </c>
      <c r="L8" s="42" t="e">
        <f>LN(G8)</f>
        <v>#NUM!</v>
      </c>
      <c r="M8" s="42" t="e">
        <f t="shared" si="1"/>
        <v>#NUM!</v>
      </c>
      <c r="N8" s="42"/>
      <c r="O8" s="42" t="e">
        <f>_xlfn.NORM.DIST(L8,$D$3,$D$4,TRUE)</f>
        <v>#NUM!</v>
      </c>
      <c r="P8" s="19" t="e">
        <f t="shared" si="2"/>
        <v>#NUM!</v>
      </c>
      <c r="Q8" s="18">
        <f t="shared" si="3"/>
        <v>0</v>
      </c>
      <c r="R8" s="18">
        <f t="shared" si="4"/>
        <v>0</v>
      </c>
      <c r="S8" s="42">
        <f t="shared" si="5"/>
        <v>0</v>
      </c>
      <c r="T8" s="42"/>
      <c r="U8" s="42"/>
      <c r="V8" s="42"/>
      <c r="W8" s="42">
        <f t="shared" si="6"/>
        <v>0</v>
      </c>
      <c r="X8" s="42"/>
      <c r="Y8" s="42"/>
      <c r="Z8" s="42"/>
      <c r="AA8" s="42"/>
    </row>
    <row r="9" spans="1:27">
      <c r="A9" s="42"/>
      <c r="B9" s="42"/>
      <c r="C9" s="42"/>
      <c r="D9" s="42"/>
      <c r="E9" s="42"/>
      <c r="F9" s="42"/>
      <c r="G9" s="42" t="s">
        <v>87</v>
      </c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>
      <c r="A10" s="42"/>
      <c r="B10" s="42"/>
      <c r="C10" s="42"/>
      <c r="D10" s="42"/>
      <c r="E10" s="42"/>
      <c r="F10" s="42"/>
      <c r="G10" s="42" t="s">
        <v>88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 t="s">
        <v>89</v>
      </c>
      <c r="T10" s="42"/>
      <c r="U10" s="42"/>
      <c r="V10" s="42"/>
      <c r="W10" s="42"/>
      <c r="X10" s="42"/>
      <c r="Y10" s="42" t="s">
        <v>90</v>
      </c>
      <c r="Z10" s="42" t="s">
        <v>91</v>
      </c>
      <c r="AA10" s="42"/>
    </row>
    <row r="11" spans="1:27">
      <c r="A11" s="42"/>
      <c r="B11" s="42"/>
      <c r="C11" s="42"/>
      <c r="D11" s="42"/>
      <c r="E11" s="42"/>
      <c r="F11" s="42"/>
      <c r="G11" s="42" t="s">
        <v>92</v>
      </c>
      <c r="H11" s="42"/>
      <c r="I11" s="42"/>
      <c r="J11" s="20">
        <f>SUM(J3:J8)</f>
        <v>534</v>
      </c>
      <c r="K11" s="42"/>
      <c r="L11" s="42"/>
      <c r="M11" s="42"/>
      <c r="N11" s="42"/>
      <c r="O11" s="42"/>
      <c r="P11" s="42"/>
      <c r="Q11" s="20">
        <f>SUM(Q3:Q8)</f>
        <v>0.99998455779526552</v>
      </c>
      <c r="R11" s="20">
        <f>SUM(R3:R8)</f>
        <v>533.99175386267177</v>
      </c>
      <c r="S11" s="20">
        <f>SUM(S3:S8)</f>
        <v>-497.96073699912495</v>
      </c>
      <c r="T11" s="42"/>
      <c r="U11" s="42"/>
      <c r="V11" s="42"/>
      <c r="W11" s="22">
        <f>SUM(W3:W6)</f>
        <v>-497.95245843458451</v>
      </c>
      <c r="X11" s="42"/>
      <c r="Y11" s="42">
        <f>2*(W11-S11)</f>
        <v>1.6557129080865707E-2</v>
      </c>
      <c r="Z11" s="42">
        <f>W13-S13</f>
        <v>0</v>
      </c>
      <c r="AA11" s="22" t="e">
        <f>_xlfn.CHISQ.DIST.RT(Y11,Z11)</f>
        <v>#NUM!</v>
      </c>
    </row>
    <row r="12" spans="1:27">
      <c r="A12" s="42"/>
      <c r="B12" s="42"/>
      <c r="C12" s="42"/>
      <c r="D12" s="42"/>
      <c r="E12" s="42"/>
      <c r="F12" s="42"/>
      <c r="G12" s="42" t="s">
        <v>93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 t="s">
        <v>94</v>
      </c>
      <c r="T12" s="42"/>
      <c r="U12" s="42"/>
      <c r="V12" s="42"/>
      <c r="W12" s="42" t="s">
        <v>95</v>
      </c>
      <c r="X12" s="42"/>
      <c r="Y12" s="42"/>
      <c r="Z12" s="42"/>
      <c r="AA12" s="42"/>
    </row>
    <row r="13" spans="1:27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>
        <v>2</v>
      </c>
      <c r="T13" s="42"/>
      <c r="U13" s="42"/>
      <c r="V13" s="42"/>
      <c r="W13" s="42">
        <f>COUNTIF(J3:J8, "&gt;0")-1</f>
        <v>2</v>
      </c>
      <c r="X13" s="42"/>
      <c r="Y13" s="42"/>
      <c r="Z13" s="42"/>
      <c r="AA13" s="42"/>
    </row>
    <row r="15" spans="1:27">
      <c r="A15" s="23"/>
      <c r="B15" s="23" t="s">
        <v>96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>
      <c r="A16" s="24"/>
      <c r="B16" s="25" t="s">
        <v>97</v>
      </c>
      <c r="C16" s="25"/>
      <c r="D16" s="25"/>
      <c r="E16" s="25"/>
      <c r="F16" s="25"/>
      <c r="G16" s="23"/>
      <c r="H16" s="23"/>
      <c r="I16" s="23"/>
      <c r="J16" s="23"/>
      <c r="K16" s="23"/>
      <c r="L16" s="23"/>
      <c r="M16" s="23"/>
      <c r="N16" s="23"/>
      <c r="O16" s="23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1:34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42"/>
      <c r="Q17" s="42"/>
      <c r="R17" s="26" t="s">
        <v>98</v>
      </c>
      <c r="S17" s="26"/>
      <c r="T17" s="26"/>
      <c r="U17" s="26"/>
      <c r="V17" s="26"/>
      <c r="W17" s="26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42"/>
      <c r="Q18" s="42"/>
      <c r="R18" s="26" t="s">
        <v>99</v>
      </c>
      <c r="S18" s="26"/>
      <c r="T18" s="26"/>
      <c r="U18" s="26"/>
      <c r="V18" s="26"/>
      <c r="W18" s="26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42"/>
      <c r="Q20" s="42"/>
      <c r="R20" s="42"/>
      <c r="S20" s="42">
        <v>17.899999999999999</v>
      </c>
      <c r="T20" s="42" t="s">
        <v>100</v>
      </c>
      <c r="U20" s="42"/>
      <c r="V20" s="42"/>
      <c r="W20" s="70" t="s">
        <v>101</v>
      </c>
      <c r="X20" s="70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69"/>
      <c r="N21" s="69"/>
      <c r="O21" s="42"/>
      <c r="P21" s="42"/>
      <c r="Q21" s="42"/>
      <c r="R21" s="42" t="s">
        <v>102</v>
      </c>
      <c r="S21" s="42" t="s">
        <v>103</v>
      </c>
      <c r="T21" s="42"/>
      <c r="U21" s="42"/>
      <c r="V21" s="42" t="s">
        <v>104</v>
      </c>
      <c r="W21" s="44" t="s">
        <v>105</v>
      </c>
      <c r="X21" s="44" t="s">
        <v>106</v>
      </c>
      <c r="Y21" s="69" t="s">
        <v>107</v>
      </c>
      <c r="Z21" s="69"/>
      <c r="AA21" s="69" t="s">
        <v>108</v>
      </c>
      <c r="AB21" s="69"/>
      <c r="AC21" s="69" t="s">
        <v>109</v>
      </c>
      <c r="AD21" s="69"/>
      <c r="AE21" s="69" t="s">
        <v>110</v>
      </c>
      <c r="AF21" s="69"/>
      <c r="AG21" s="69" t="s">
        <v>111</v>
      </c>
      <c r="AH21" s="69"/>
    </row>
    <row r="22" spans="1:3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 t="s">
        <v>112</v>
      </c>
      <c r="N22" s="42" t="s">
        <v>113</v>
      </c>
      <c r="O22" s="42"/>
      <c r="P22" s="42"/>
      <c r="Q22" s="42"/>
      <c r="R22" s="42"/>
      <c r="S22" s="42"/>
      <c r="T22" s="42"/>
      <c r="U22" s="42"/>
      <c r="V22" s="27">
        <f t="shared" ref="V22:V27" si="7">$R$24*AH22/AG22</f>
        <v>0.39949918929474121</v>
      </c>
      <c r="W22" s="42">
        <v>1.0000000000000001E-5</v>
      </c>
      <c r="X22" s="42">
        <f t="shared" ref="X22:X27" si="8">$H3</f>
        <v>1</v>
      </c>
      <c r="Y22" s="42">
        <f t="shared" ref="Y22:Y27" si="9">(LN(W22)-M$23)/N$23</f>
        <v>-7.1329242311916401</v>
      </c>
      <c r="Z22" s="42">
        <f t="shared" ref="Z22:Z27" si="10">(LN(X22)-M$23)/N$23</f>
        <v>-7.0568348783771009E-2</v>
      </c>
      <c r="AA22" s="42">
        <f t="shared" ref="AA22:AA27" si="11">Y22-N$23</f>
        <v>-8.7631062351385953</v>
      </c>
      <c r="AB22" s="42">
        <f t="shared" ref="AB22:AB27" si="12">Z22-N$23</f>
        <v>-1.7007503527307264</v>
      </c>
      <c r="AC22" s="42">
        <f t="shared" ref="AC22:AF27" si="13">_xlfn.NORM.S.DIST(Y22,TRUE)</f>
        <v>4.9129326370879096E-13</v>
      </c>
      <c r="AD22" s="42">
        <f t="shared" si="13"/>
        <v>0.47187065080006313</v>
      </c>
      <c r="AE22" s="42">
        <f t="shared" si="13"/>
        <v>9.4971252564546233E-19</v>
      </c>
      <c r="AF22" s="42">
        <f t="shared" si="13"/>
        <v>4.4494937773516777E-2</v>
      </c>
      <c r="AG22" s="42">
        <f t="shared" ref="AG22:AG27" si="14">AD22-AC22</f>
        <v>0.47187065079957186</v>
      </c>
      <c r="AH22" s="42">
        <f t="shared" ref="AH22:AH27" si="15">AF22-AE22</f>
        <v>4.4494937773516777E-2</v>
      </c>
    </row>
    <row r="23" spans="1:3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>
        <f>D3</f>
        <v>0.11503925223555551</v>
      </c>
      <c r="N23" s="42">
        <f>D4</f>
        <v>1.6301820039469554</v>
      </c>
      <c r="O23" s="42"/>
      <c r="P23" s="42"/>
      <c r="Q23" s="42"/>
      <c r="R23" s="42" t="s">
        <v>114</v>
      </c>
      <c r="S23" s="42"/>
      <c r="T23" s="42"/>
      <c r="U23" s="42"/>
      <c r="V23" s="27">
        <f t="shared" si="7"/>
        <v>3.3064224434910381</v>
      </c>
      <c r="W23" s="42">
        <f>$G4</f>
        <v>1</v>
      </c>
      <c r="X23" s="42">
        <f t="shared" si="8"/>
        <v>10</v>
      </c>
      <c r="Y23" s="42">
        <f t="shared" si="9"/>
        <v>-7.0568348783771009E-2</v>
      </c>
      <c r="Z23" s="42">
        <f t="shared" si="10"/>
        <v>1.3419028276978029</v>
      </c>
      <c r="AA23" s="42">
        <f t="shared" si="11"/>
        <v>-1.7007503527307264</v>
      </c>
      <c r="AB23" s="42">
        <f t="shared" si="12"/>
        <v>-0.28827917624915256</v>
      </c>
      <c r="AC23" s="42">
        <f t="shared" si="13"/>
        <v>0.47187065080006313</v>
      </c>
      <c r="AD23" s="42">
        <f t="shared" si="13"/>
        <v>0.91018624760262856</v>
      </c>
      <c r="AE23" s="42">
        <f t="shared" si="13"/>
        <v>4.4494937773516777E-2</v>
      </c>
      <c r="AF23" s="42">
        <f t="shared" si="13"/>
        <v>0.38656652290541887</v>
      </c>
      <c r="AG23" s="42">
        <f t="shared" si="14"/>
        <v>0.43831559680256543</v>
      </c>
      <c r="AH23" s="42">
        <f t="shared" si="15"/>
        <v>0.34207158513190211</v>
      </c>
    </row>
    <row r="24" spans="1:3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13">
        <f>EXP(M23+(N23^2)/2)</f>
        <v>4.2367053844631402</v>
      </c>
      <c r="S24" s="42"/>
      <c r="T24" s="42"/>
      <c r="U24" s="42"/>
      <c r="V24" s="27">
        <f t="shared" si="7"/>
        <v>28.677927860914522</v>
      </c>
      <c r="W24" s="42">
        <f>$G5</f>
        <v>10</v>
      </c>
      <c r="X24" s="42">
        <f t="shared" si="8"/>
        <v>1000</v>
      </c>
      <c r="Y24" s="42">
        <f t="shared" si="9"/>
        <v>1.3419028276978029</v>
      </c>
      <c r="Z24" s="42">
        <f t="shared" si="10"/>
        <v>4.1668451806609506</v>
      </c>
      <c r="AA24" s="42">
        <f t="shared" si="11"/>
        <v>-0.28827917624915256</v>
      </c>
      <c r="AB24" s="42">
        <f t="shared" si="12"/>
        <v>2.5366631767139953</v>
      </c>
      <c r="AC24" s="42">
        <f t="shared" si="13"/>
        <v>0.91018624760262856</v>
      </c>
      <c r="AD24" s="42">
        <f t="shared" si="13"/>
        <v>0.99998455779526552</v>
      </c>
      <c r="AE24" s="42">
        <f t="shared" si="13"/>
        <v>0.38656652290541887</v>
      </c>
      <c r="AF24" s="42">
        <f t="shared" si="13"/>
        <v>0.9944042713550415</v>
      </c>
      <c r="AG24" s="42">
        <f t="shared" si="14"/>
        <v>8.9798310192636954E-2</v>
      </c>
      <c r="AH24" s="42">
        <f t="shared" si="15"/>
        <v>0.60783774844962268</v>
      </c>
    </row>
    <row r="25" spans="1:3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27" t="e">
        <f t="shared" si="7"/>
        <v>#NUM!</v>
      </c>
      <c r="W25" s="42">
        <f>$G6</f>
        <v>0</v>
      </c>
      <c r="X25" s="42">
        <f t="shared" si="8"/>
        <v>0</v>
      </c>
      <c r="Y25" s="42" t="e">
        <f t="shared" si="9"/>
        <v>#NUM!</v>
      </c>
      <c r="Z25" s="42" t="e">
        <f t="shared" si="10"/>
        <v>#NUM!</v>
      </c>
      <c r="AA25" s="42" t="e">
        <f t="shared" si="11"/>
        <v>#NUM!</v>
      </c>
      <c r="AB25" s="42" t="e">
        <f t="shared" si="12"/>
        <v>#NUM!</v>
      </c>
      <c r="AC25" s="42" t="e">
        <f t="shared" si="13"/>
        <v>#NUM!</v>
      </c>
      <c r="AD25" s="42" t="e">
        <f t="shared" si="13"/>
        <v>#NUM!</v>
      </c>
      <c r="AE25" s="42" t="e">
        <f t="shared" si="13"/>
        <v>#NUM!</v>
      </c>
      <c r="AF25" s="42" t="e">
        <f t="shared" si="13"/>
        <v>#NUM!</v>
      </c>
      <c r="AG25" s="42" t="e">
        <f t="shared" si="14"/>
        <v>#NUM!</v>
      </c>
      <c r="AH25" s="42" t="e">
        <f t="shared" si="15"/>
        <v>#NUM!</v>
      </c>
    </row>
    <row r="26" spans="1:3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27" t="e">
        <f t="shared" si="7"/>
        <v>#NUM!</v>
      </c>
      <c r="W26" s="42">
        <f>$G7</f>
        <v>0</v>
      </c>
      <c r="X26" s="42">
        <f t="shared" si="8"/>
        <v>0</v>
      </c>
      <c r="Y26" s="42" t="e">
        <f t="shared" si="9"/>
        <v>#NUM!</v>
      </c>
      <c r="Z26" s="42" t="e">
        <f t="shared" si="10"/>
        <v>#NUM!</v>
      </c>
      <c r="AA26" s="42" t="e">
        <f t="shared" si="11"/>
        <v>#NUM!</v>
      </c>
      <c r="AB26" s="42" t="e">
        <f t="shared" si="12"/>
        <v>#NUM!</v>
      </c>
      <c r="AC26" s="42" t="e">
        <f t="shared" si="13"/>
        <v>#NUM!</v>
      </c>
      <c r="AD26" s="42" t="e">
        <f t="shared" si="13"/>
        <v>#NUM!</v>
      </c>
      <c r="AE26" s="42" t="e">
        <f t="shared" si="13"/>
        <v>#NUM!</v>
      </c>
      <c r="AF26" s="42" t="e">
        <f t="shared" si="13"/>
        <v>#NUM!</v>
      </c>
      <c r="AG26" s="42" t="e">
        <f t="shared" si="14"/>
        <v>#NUM!</v>
      </c>
      <c r="AH26" s="42" t="e">
        <f t="shared" si="15"/>
        <v>#NUM!</v>
      </c>
    </row>
    <row r="27" spans="1:3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27" t="e">
        <f t="shared" si="7"/>
        <v>#NUM!</v>
      </c>
      <c r="W27" s="42">
        <f>$G8</f>
        <v>0</v>
      </c>
      <c r="X27" s="42">
        <f t="shared" si="8"/>
        <v>0</v>
      </c>
      <c r="Y27" s="42" t="e">
        <f t="shared" si="9"/>
        <v>#NUM!</v>
      </c>
      <c r="Z27" s="42" t="e">
        <f t="shared" si="10"/>
        <v>#NUM!</v>
      </c>
      <c r="AA27" s="42" t="e">
        <f t="shared" si="11"/>
        <v>#NUM!</v>
      </c>
      <c r="AB27" s="42" t="e">
        <f t="shared" si="12"/>
        <v>#NUM!</v>
      </c>
      <c r="AC27" s="42" t="e">
        <f t="shared" si="13"/>
        <v>#NUM!</v>
      </c>
      <c r="AD27" s="42" t="e">
        <f t="shared" si="13"/>
        <v>#NUM!</v>
      </c>
      <c r="AE27" s="42" t="e">
        <f t="shared" si="13"/>
        <v>#NUM!</v>
      </c>
      <c r="AF27" s="42" t="e">
        <f t="shared" si="13"/>
        <v>#NUM!</v>
      </c>
      <c r="AG27" s="42" t="e">
        <f t="shared" si="14"/>
        <v>#NUM!</v>
      </c>
      <c r="AH27" s="42" t="e">
        <f t="shared" si="15"/>
        <v>#NUM!</v>
      </c>
    </row>
    <row r="28" spans="1:34" ht="6.75" customHeigh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ht="7.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pans="1:34">
      <c r="A30" s="14" t="s">
        <v>115</v>
      </c>
      <c r="B30" s="1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</row>
    <row r="31" spans="1:34">
      <c r="A31" s="42"/>
      <c r="B31" s="42"/>
      <c r="C31" s="42" t="s">
        <v>77</v>
      </c>
      <c r="D31" s="42"/>
      <c r="E31" s="42"/>
      <c r="F31" s="42"/>
      <c r="G31" s="69" t="s">
        <v>15</v>
      </c>
      <c r="H31" s="69"/>
      <c r="I31" s="42"/>
      <c r="J31" s="42" t="s">
        <v>78</v>
      </c>
      <c r="K31" s="42" t="s">
        <v>79</v>
      </c>
      <c r="L31" s="69" t="s">
        <v>80</v>
      </c>
      <c r="M31" s="69"/>
      <c r="N31" s="42"/>
      <c r="O31" s="42"/>
      <c r="P31" s="42"/>
      <c r="Q31" s="42" t="s">
        <v>81</v>
      </c>
      <c r="R31" s="42" t="s">
        <v>82</v>
      </c>
      <c r="S31" s="42" t="s">
        <v>83</v>
      </c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>
      <c r="A32" s="42"/>
      <c r="B32" s="42"/>
      <c r="C32" s="42" t="s">
        <v>85</v>
      </c>
      <c r="D32" s="15">
        <v>0.13202754958828694</v>
      </c>
      <c r="E32" s="42"/>
      <c r="F32" s="42"/>
      <c r="G32" s="42">
        <f t="shared" ref="G32:H37" si="16">G3</f>
        <v>0</v>
      </c>
      <c r="H32" s="42">
        <f t="shared" si="16"/>
        <v>1</v>
      </c>
      <c r="I32" s="42"/>
      <c r="J32" s="42">
        <f t="shared" ref="J32:J37" si="17">J3</f>
        <v>252</v>
      </c>
      <c r="K32" s="42">
        <f t="shared" ref="K32:K37" si="18">J32/SUM(J$32:J$37)</f>
        <v>0.47191011235955055</v>
      </c>
      <c r="L32" s="42"/>
      <c r="M32" s="42">
        <f t="shared" ref="M32:M37" si="19">LN(H32)</f>
        <v>0</v>
      </c>
      <c r="N32" s="42"/>
      <c r="O32" s="42"/>
      <c r="P32" s="42">
        <f t="shared" ref="P32:P37" si="20">_xlfn.NORM.DIST(M32,$D$32,$D$33,TRUE)</f>
        <v>0.46474571747343008</v>
      </c>
      <c r="Q32" s="18">
        <f>P32-O32</f>
        <v>0.46474571747343008</v>
      </c>
      <c r="R32" s="18">
        <f t="shared" ref="R32:R37" si="21">Q32*SUM(J$32:J$37)</f>
        <v>248.17421313081167</v>
      </c>
      <c r="S32" s="42">
        <f t="shared" ref="S32:S37" si="22">IF(J32=0,0,J32*LN(Q32))</f>
        <v>-193.09874651215642</v>
      </c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</row>
    <row r="33" spans="3:34">
      <c r="C33" s="42" t="s">
        <v>86</v>
      </c>
      <c r="D33" s="15">
        <v>1.4920944760693335</v>
      </c>
      <c r="E33" s="42"/>
      <c r="F33" s="42"/>
      <c r="G33" s="42">
        <f t="shared" si="16"/>
        <v>1</v>
      </c>
      <c r="H33" s="42">
        <f t="shared" si="16"/>
        <v>10</v>
      </c>
      <c r="I33" s="42"/>
      <c r="J33" s="42">
        <f t="shared" si="17"/>
        <v>234</v>
      </c>
      <c r="K33" s="42">
        <f t="shared" si="18"/>
        <v>0.43820224719101125</v>
      </c>
      <c r="L33" s="42">
        <f>LN(G33)</f>
        <v>0</v>
      </c>
      <c r="M33" s="42">
        <f t="shared" si="19"/>
        <v>2.3025850929940459</v>
      </c>
      <c r="N33" s="42"/>
      <c r="O33" s="42">
        <f>_xlfn.NORM.DIST(L33,$D$32,$D$33,TRUE)</f>
        <v>0.46474571747343008</v>
      </c>
      <c r="P33" s="42">
        <f t="shared" si="20"/>
        <v>0.92712454918073439</v>
      </c>
      <c r="Q33" s="18">
        <f>P33-O33</f>
        <v>0.46237883170730432</v>
      </c>
      <c r="R33" s="18">
        <f t="shared" si="21"/>
        <v>246.91029613170051</v>
      </c>
      <c r="S33" s="42">
        <f t="shared" si="22"/>
        <v>-180.50075359326812</v>
      </c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</row>
    <row r="34" spans="3:34">
      <c r="C34" s="42"/>
      <c r="D34" s="42"/>
      <c r="E34" s="42"/>
      <c r="F34" s="42"/>
      <c r="G34" s="42">
        <f t="shared" si="16"/>
        <v>10</v>
      </c>
      <c r="H34" s="42">
        <f t="shared" si="16"/>
        <v>1000</v>
      </c>
      <c r="I34" s="42"/>
      <c r="J34" s="42">
        <f t="shared" si="17"/>
        <v>48</v>
      </c>
      <c r="K34" s="42">
        <f t="shared" si="18"/>
        <v>8.98876404494382E-2</v>
      </c>
      <c r="L34" s="42">
        <f>LN(G34)</f>
        <v>2.3025850929940459</v>
      </c>
      <c r="M34" s="42">
        <f t="shared" si="19"/>
        <v>6.9077552789821368</v>
      </c>
      <c r="N34" s="42"/>
      <c r="O34" s="42">
        <f>_xlfn.NORM.DIST(L34,$D$32,$D$33,TRUE)</f>
        <v>0.92712454918073439</v>
      </c>
      <c r="P34" s="42">
        <f t="shared" si="20"/>
        <v>0.99999720172594897</v>
      </c>
      <c r="Q34" s="18">
        <f>P34-O34</f>
        <v>7.2872652545214578E-2</v>
      </c>
      <c r="R34" s="18">
        <f t="shared" si="21"/>
        <v>38.913996459144585</v>
      </c>
      <c r="S34" s="42">
        <f t="shared" si="22"/>
        <v>-125.71400865133572</v>
      </c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</row>
    <row r="35" spans="3:34">
      <c r="C35" s="42"/>
      <c r="D35" s="42"/>
      <c r="E35" s="42"/>
      <c r="F35" s="42"/>
      <c r="G35" s="42">
        <f t="shared" si="16"/>
        <v>0</v>
      </c>
      <c r="H35" s="42">
        <f t="shared" si="16"/>
        <v>0</v>
      </c>
      <c r="I35" s="42"/>
      <c r="J35" s="42">
        <f t="shared" si="17"/>
        <v>0</v>
      </c>
      <c r="K35" s="42">
        <f t="shared" si="18"/>
        <v>0</v>
      </c>
      <c r="L35" s="42" t="e">
        <f>LN(G35)</f>
        <v>#NUM!</v>
      </c>
      <c r="M35" s="42" t="e">
        <f t="shared" si="19"/>
        <v>#NUM!</v>
      </c>
      <c r="N35" s="42"/>
      <c r="O35" s="42" t="e">
        <f>_xlfn.NORM.DIST(L35,$D$32,$D$33,TRUE)</f>
        <v>#NUM!</v>
      </c>
      <c r="P35" s="42" t="e">
        <f t="shared" si="20"/>
        <v>#NUM!</v>
      </c>
      <c r="Q35" s="18">
        <f>IF(H35=0,0,P35-O35)</f>
        <v>0</v>
      </c>
      <c r="R35" s="18">
        <f t="shared" si="21"/>
        <v>0</v>
      </c>
      <c r="S35" s="42">
        <f t="shared" si="22"/>
        <v>0</v>
      </c>
      <c r="T35" s="42"/>
      <c r="U35" s="42"/>
      <c r="V35" s="42" t="s">
        <v>116</v>
      </c>
      <c r="W35" s="16">
        <v>0.95</v>
      </c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</row>
    <row r="36" spans="3:34">
      <c r="C36" s="42"/>
      <c r="D36" s="42"/>
      <c r="E36" s="42"/>
      <c r="F36" s="42"/>
      <c r="G36" s="42">
        <f t="shared" si="16"/>
        <v>0</v>
      </c>
      <c r="H36" s="42">
        <f t="shared" si="16"/>
        <v>0</v>
      </c>
      <c r="I36" s="42"/>
      <c r="J36" s="42">
        <f t="shared" si="17"/>
        <v>0</v>
      </c>
      <c r="K36" s="42">
        <f t="shared" si="18"/>
        <v>0</v>
      </c>
      <c r="L36" s="42" t="e">
        <f>LN(G36)</f>
        <v>#NUM!</v>
      </c>
      <c r="M36" s="42" t="e">
        <f t="shared" si="19"/>
        <v>#NUM!</v>
      </c>
      <c r="N36" s="42"/>
      <c r="O36" s="42" t="e">
        <f>_xlfn.NORM.DIST(L36,$D$32,$D$33,TRUE)</f>
        <v>#NUM!</v>
      </c>
      <c r="P36" s="42" t="e">
        <f t="shared" si="20"/>
        <v>#NUM!</v>
      </c>
      <c r="Q36" s="18">
        <f>IF(H36=0,0,P36-O36)</f>
        <v>0</v>
      </c>
      <c r="R36" s="18">
        <f t="shared" si="21"/>
        <v>0</v>
      </c>
      <c r="S36" s="42">
        <f t="shared" si="22"/>
        <v>0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</row>
    <row r="37" spans="3:34">
      <c r="C37" s="42"/>
      <c r="D37" s="42"/>
      <c r="E37" s="42"/>
      <c r="F37" s="42"/>
      <c r="G37" s="42">
        <f t="shared" si="16"/>
        <v>0</v>
      </c>
      <c r="H37" s="42">
        <f t="shared" si="16"/>
        <v>0</v>
      </c>
      <c r="I37" s="42"/>
      <c r="J37" s="42">
        <f t="shared" si="17"/>
        <v>0</v>
      </c>
      <c r="K37" s="42">
        <f t="shared" si="18"/>
        <v>0</v>
      </c>
      <c r="L37" s="42" t="e">
        <f>LN(G37)</f>
        <v>#NUM!</v>
      </c>
      <c r="M37" s="42" t="e">
        <f t="shared" si="19"/>
        <v>#NUM!</v>
      </c>
      <c r="N37" s="42"/>
      <c r="O37" s="42" t="e">
        <f>_xlfn.NORM.DIST(L37,$D$32,$D$33,TRUE)</f>
        <v>#NUM!</v>
      </c>
      <c r="P37" s="42" t="e">
        <f t="shared" si="20"/>
        <v>#NUM!</v>
      </c>
      <c r="Q37" s="18">
        <f>IF(H37=0,0,P37-O37)</f>
        <v>0</v>
      </c>
      <c r="R37" s="18">
        <f t="shared" si="21"/>
        <v>0</v>
      </c>
      <c r="S37" s="42">
        <f t="shared" si="22"/>
        <v>0</v>
      </c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</row>
    <row r="38" spans="3:34"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>
        <f>1-2*(1-W35)</f>
        <v>0.89999999999999991</v>
      </c>
      <c r="AA38" s="42"/>
      <c r="AB38" s="42"/>
      <c r="AC38" s="42"/>
      <c r="AD38" s="42"/>
      <c r="AE38" s="42"/>
      <c r="AF38" s="42"/>
      <c r="AG38" s="42"/>
      <c r="AH38" s="42"/>
    </row>
    <row r="39" spans="3:34"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28"/>
      <c r="R39" s="42"/>
      <c r="S39" s="42" t="s">
        <v>89</v>
      </c>
      <c r="T39" s="42"/>
      <c r="U39" s="42"/>
      <c r="V39" s="42"/>
      <c r="W39" s="12" t="s">
        <v>117</v>
      </c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</row>
    <row r="40" spans="3:34"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20">
        <f>SUM(Q32:Q37)</f>
        <v>0.99999720172594897</v>
      </c>
      <c r="R40" s="20">
        <f>SUM(R32:R37)</f>
        <v>533.99850572165678</v>
      </c>
      <c r="S40" s="20">
        <f>SUM(S32:S37)</f>
        <v>-499.31350875676026</v>
      </c>
      <c r="T40" s="42"/>
      <c r="U40" s="42"/>
      <c r="V40" s="42"/>
      <c r="W40" s="22">
        <f>2*(S11-S40)</f>
        <v>2.7055435152706195</v>
      </c>
      <c r="X40" s="42"/>
      <c r="Y40" s="42" t="s">
        <v>118</v>
      </c>
      <c r="Z40" s="42">
        <f>_xlfn.CHISQ.INV(Z38,1)</f>
        <v>2.7055434540954142</v>
      </c>
      <c r="AA40" s="42"/>
      <c r="AB40" s="42"/>
      <c r="AC40" s="42"/>
      <c r="AD40" s="42"/>
      <c r="AE40" s="42"/>
      <c r="AF40" s="42"/>
      <c r="AG40" s="42"/>
      <c r="AH40" s="42"/>
    </row>
    <row r="42" spans="3:34"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>
        <v>17.899999999999999</v>
      </c>
      <c r="T42" s="42" t="s">
        <v>100</v>
      </c>
      <c r="U42" s="42"/>
      <c r="V42" s="42"/>
      <c r="W42" s="70" t="s">
        <v>101</v>
      </c>
      <c r="X42" s="70"/>
      <c r="Y42" s="42"/>
      <c r="Z42" s="42"/>
      <c r="AA42" s="42"/>
      <c r="AB42" s="42"/>
      <c r="AC42" s="42"/>
      <c r="AD42" s="42"/>
      <c r="AE42" s="42"/>
      <c r="AF42" s="42"/>
      <c r="AG42" s="42"/>
      <c r="AH42" s="42"/>
    </row>
    <row r="43" spans="3:34"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69"/>
      <c r="N43" s="69"/>
      <c r="O43" s="42"/>
      <c r="P43" s="42"/>
      <c r="Q43" s="42"/>
      <c r="R43" s="42" t="s">
        <v>102</v>
      </c>
      <c r="S43" s="42" t="s">
        <v>103</v>
      </c>
      <c r="T43" s="42"/>
      <c r="U43" s="42"/>
      <c r="V43" s="42" t="s">
        <v>104</v>
      </c>
      <c r="W43" s="44" t="s">
        <v>105</v>
      </c>
      <c r="X43" s="44" t="s">
        <v>106</v>
      </c>
      <c r="Y43" s="69" t="s">
        <v>107</v>
      </c>
      <c r="Z43" s="69"/>
      <c r="AA43" s="69" t="s">
        <v>108</v>
      </c>
      <c r="AB43" s="69"/>
      <c r="AC43" s="69" t="s">
        <v>109</v>
      </c>
      <c r="AD43" s="69"/>
      <c r="AE43" s="69" t="s">
        <v>110</v>
      </c>
      <c r="AF43" s="69"/>
      <c r="AG43" s="69" t="s">
        <v>111</v>
      </c>
      <c r="AH43" s="69"/>
    </row>
    <row r="44" spans="3:34"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 t="s">
        <v>112</v>
      </c>
      <c r="N44" s="42" t="s">
        <v>113</v>
      </c>
      <c r="O44" s="42"/>
      <c r="P44" s="42"/>
      <c r="Q44" s="42"/>
      <c r="R44" s="42"/>
      <c r="S44" s="42"/>
      <c r="T44" s="42"/>
      <c r="U44" s="42"/>
      <c r="V44" s="27">
        <f t="shared" ref="V44:V49" si="23">$R$46*AH44/AG44</f>
        <v>0.42593684085853251</v>
      </c>
      <c r="W44" s="42">
        <v>1.0000000000000001E-5</v>
      </c>
      <c r="X44" s="42">
        <f>$H$3</f>
        <v>1</v>
      </c>
      <c r="Y44" s="42">
        <f t="shared" ref="Y44:Y49" si="24">(LN(W44)-M$45)/N$45</f>
        <v>-7.8044341034189353</v>
      </c>
      <c r="Z44" s="42">
        <f t="shared" ref="Z44:Z49" si="25">(LN(X44)-M$45)/N$45</f>
        <v>-8.8484711729575477E-2</v>
      </c>
      <c r="AA44" s="42">
        <f t="shared" ref="AA44:AA49" si="26">Y44-N$45</f>
        <v>-9.2965285794882693</v>
      </c>
      <c r="AB44" s="42">
        <f t="shared" ref="AB44:AB49" si="27">Z44-N$45</f>
        <v>-1.580579187798909</v>
      </c>
      <c r="AC44" s="42">
        <f t="shared" ref="AC44:AF49" si="28">_xlfn.NORM.S.DIST(Y44,TRUE)</f>
        <v>2.9884563060047007E-15</v>
      </c>
      <c r="AD44" s="42">
        <f t="shared" si="28"/>
        <v>0.46474571747343008</v>
      </c>
      <c r="AE44" s="42">
        <f t="shared" si="28"/>
        <v>7.2552976042867287E-21</v>
      </c>
      <c r="AF44" s="42">
        <f t="shared" si="28"/>
        <v>5.6987143794149868E-2</v>
      </c>
      <c r="AG44" s="42">
        <f t="shared" ref="AG44:AG49" si="29">AD44-AC44</f>
        <v>0.46474571747342708</v>
      </c>
      <c r="AH44" s="42">
        <f t="shared" ref="AH44:AH49" si="30">AF44-AE44</f>
        <v>5.6987143794149868E-2</v>
      </c>
    </row>
    <row r="45" spans="3:34"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>
        <f>D32</f>
        <v>0.13202754958828694</v>
      </c>
      <c r="N45" s="42">
        <f>D33</f>
        <v>1.4920944760693335</v>
      </c>
      <c r="O45" s="42"/>
      <c r="P45" s="42"/>
      <c r="Q45" s="42"/>
      <c r="R45" s="42" t="s">
        <v>114</v>
      </c>
      <c r="S45" s="42"/>
      <c r="T45" s="42"/>
      <c r="U45" s="42"/>
      <c r="V45" s="27">
        <f t="shared" si="23"/>
        <v>3.2161119119121637</v>
      </c>
      <c r="W45" s="42">
        <f>$G$4</f>
        <v>1</v>
      </c>
      <c r="X45" s="42">
        <f>$H$4</f>
        <v>10</v>
      </c>
      <c r="Y45" s="42">
        <f t="shared" si="24"/>
        <v>-8.8484711729575477E-2</v>
      </c>
      <c r="Z45" s="42">
        <f t="shared" si="25"/>
        <v>1.4547051666082969</v>
      </c>
      <c r="AA45" s="42">
        <f t="shared" si="26"/>
        <v>-1.580579187798909</v>
      </c>
      <c r="AB45" s="42">
        <f t="shared" si="27"/>
        <v>-3.7389309461036691E-2</v>
      </c>
      <c r="AC45" s="42">
        <f t="shared" si="28"/>
        <v>0.46474571747343008</v>
      </c>
      <c r="AD45" s="42">
        <f t="shared" si="28"/>
        <v>0.92712454918073439</v>
      </c>
      <c r="AE45" s="42">
        <f t="shared" si="28"/>
        <v>5.6987143794149868E-2</v>
      </c>
      <c r="AF45" s="42">
        <f t="shared" si="28"/>
        <v>0.4850872982631394</v>
      </c>
      <c r="AG45" s="42">
        <f t="shared" si="29"/>
        <v>0.46237883170730432</v>
      </c>
      <c r="AH45" s="42">
        <f t="shared" si="30"/>
        <v>0.42810015446898952</v>
      </c>
    </row>
    <row r="46" spans="3:34"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13">
        <f>EXP(M45+(N45^2)/2)</f>
        <v>3.473631235462705</v>
      </c>
      <c r="S46" s="42"/>
      <c r="T46" s="42"/>
      <c r="U46" s="42"/>
      <c r="V46" s="27">
        <f t="shared" si="23"/>
        <v>24.489693302699667</v>
      </c>
      <c r="W46" s="42">
        <f>$G$5</f>
        <v>10</v>
      </c>
      <c r="X46" s="42">
        <f>$H$5</f>
        <v>1000</v>
      </c>
      <c r="Y46" s="42">
        <f t="shared" si="24"/>
        <v>1.4547051666082969</v>
      </c>
      <c r="Z46" s="42">
        <f t="shared" si="25"/>
        <v>4.5410849232840409</v>
      </c>
      <c r="AA46" s="42">
        <f t="shared" si="26"/>
        <v>-3.7389309461036691E-2</v>
      </c>
      <c r="AB46" s="42">
        <f t="shared" si="27"/>
        <v>3.0489904472147074</v>
      </c>
      <c r="AC46" s="42">
        <f t="shared" si="28"/>
        <v>0.92712454918073439</v>
      </c>
      <c r="AD46" s="42">
        <f t="shared" si="28"/>
        <v>0.99999720172594897</v>
      </c>
      <c r="AE46" s="42">
        <f t="shared" si="28"/>
        <v>0.4850872982631394</v>
      </c>
      <c r="AF46" s="42">
        <f t="shared" si="28"/>
        <v>0.99885194108619368</v>
      </c>
      <c r="AG46" s="42">
        <f t="shared" si="29"/>
        <v>7.2872652545214578E-2</v>
      </c>
      <c r="AH46" s="42">
        <f t="shared" si="30"/>
        <v>0.51376464282305423</v>
      </c>
    </row>
    <row r="47" spans="3:34">
      <c r="C47" s="29" t="s">
        <v>119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7" t="e">
        <f t="shared" si="23"/>
        <v>#NUM!</v>
      </c>
      <c r="W47" s="42">
        <f>$G6</f>
        <v>0</v>
      </c>
      <c r="X47" s="42">
        <f>$H6</f>
        <v>0</v>
      </c>
      <c r="Y47" s="42" t="e">
        <f t="shared" si="24"/>
        <v>#NUM!</v>
      </c>
      <c r="Z47" s="42" t="e">
        <f t="shared" si="25"/>
        <v>#NUM!</v>
      </c>
      <c r="AA47" s="42" t="e">
        <f t="shared" si="26"/>
        <v>#NUM!</v>
      </c>
      <c r="AB47" s="42" t="e">
        <f t="shared" si="27"/>
        <v>#NUM!</v>
      </c>
      <c r="AC47" s="42" t="e">
        <f t="shared" si="28"/>
        <v>#NUM!</v>
      </c>
      <c r="AD47" s="42" t="e">
        <f t="shared" si="28"/>
        <v>#NUM!</v>
      </c>
      <c r="AE47" s="42" t="e">
        <f t="shared" si="28"/>
        <v>#NUM!</v>
      </c>
      <c r="AF47" s="42" t="e">
        <f t="shared" si="28"/>
        <v>#NUM!</v>
      </c>
      <c r="AG47" s="42" t="e">
        <f t="shared" si="29"/>
        <v>#NUM!</v>
      </c>
      <c r="AH47" s="42" t="e">
        <f t="shared" si="30"/>
        <v>#NUM!</v>
      </c>
    </row>
    <row r="48" spans="3:34">
      <c r="C48" s="42" t="s">
        <v>120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27" t="e">
        <f t="shared" si="23"/>
        <v>#NUM!</v>
      </c>
      <c r="W48" s="42">
        <f>$G7</f>
        <v>0</v>
      </c>
      <c r="X48" s="42">
        <f>$H7</f>
        <v>0</v>
      </c>
      <c r="Y48" s="42" t="e">
        <f t="shared" si="24"/>
        <v>#NUM!</v>
      </c>
      <c r="Z48" s="42" t="e">
        <f t="shared" si="25"/>
        <v>#NUM!</v>
      </c>
      <c r="AA48" s="42" t="e">
        <f t="shared" si="26"/>
        <v>#NUM!</v>
      </c>
      <c r="AB48" s="42" t="e">
        <f t="shared" si="27"/>
        <v>#NUM!</v>
      </c>
      <c r="AC48" s="42" t="e">
        <f t="shared" si="28"/>
        <v>#NUM!</v>
      </c>
      <c r="AD48" s="42" t="e">
        <f t="shared" si="28"/>
        <v>#NUM!</v>
      </c>
      <c r="AE48" s="42" t="e">
        <f t="shared" si="28"/>
        <v>#NUM!</v>
      </c>
      <c r="AF48" s="42" t="e">
        <f t="shared" si="28"/>
        <v>#NUM!</v>
      </c>
      <c r="AG48" s="42" t="e">
        <f t="shared" si="29"/>
        <v>#NUM!</v>
      </c>
      <c r="AH48" s="42" t="e">
        <f t="shared" si="30"/>
        <v>#NUM!</v>
      </c>
    </row>
    <row r="49" spans="1:34">
      <c r="A49" s="42"/>
      <c r="B49" s="42"/>
      <c r="C49" s="42" t="s">
        <v>121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27" t="e">
        <f t="shared" si="23"/>
        <v>#NUM!</v>
      </c>
      <c r="W49" s="42">
        <f>$G8</f>
        <v>0</v>
      </c>
      <c r="X49" s="42">
        <f>$H8</f>
        <v>0</v>
      </c>
      <c r="Y49" s="42" t="e">
        <f t="shared" si="24"/>
        <v>#NUM!</v>
      </c>
      <c r="Z49" s="42" t="e">
        <f t="shared" si="25"/>
        <v>#NUM!</v>
      </c>
      <c r="AA49" s="42" t="e">
        <f t="shared" si="26"/>
        <v>#NUM!</v>
      </c>
      <c r="AB49" s="42" t="e">
        <f t="shared" si="27"/>
        <v>#NUM!</v>
      </c>
      <c r="AC49" s="42" t="e">
        <f t="shared" si="28"/>
        <v>#NUM!</v>
      </c>
      <c r="AD49" s="42" t="e">
        <f t="shared" si="28"/>
        <v>#NUM!</v>
      </c>
      <c r="AE49" s="42" t="e">
        <f t="shared" si="28"/>
        <v>#NUM!</v>
      </c>
      <c r="AF49" s="42" t="e">
        <f t="shared" si="28"/>
        <v>#NUM!</v>
      </c>
      <c r="AG49" s="42" t="e">
        <f t="shared" si="29"/>
        <v>#NUM!</v>
      </c>
      <c r="AH49" s="42" t="e">
        <f t="shared" si="30"/>
        <v>#NUM!</v>
      </c>
    </row>
    <row r="50" spans="1:34">
      <c r="A50" s="42"/>
      <c r="B50" s="42"/>
      <c r="C50" s="42"/>
      <c r="D50" s="42" t="s">
        <v>122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</row>
    <row r="52" spans="1:34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 t="s">
        <v>123</v>
      </c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</row>
    <row r="54" spans="1:34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>
        <v>137.66058446727689</v>
      </c>
      <c r="Q54" s="42"/>
      <c r="R54" s="42" t="s">
        <v>85</v>
      </c>
      <c r="S54" s="27">
        <v>7.4219302476269329</v>
      </c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</row>
    <row r="55" spans="1:34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>
        <v>599.72589019967711</v>
      </c>
      <c r="Q55" s="42"/>
      <c r="R55" s="42" t="s">
        <v>86</v>
      </c>
      <c r="S55" s="27">
        <v>1.5703748396816797</v>
      </c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</row>
    <row r="56" spans="1:34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>
        <v>7212.9682884166841</v>
      </c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</row>
    <row r="57" spans="1:34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 t="e">
        <v>#NUM!</v>
      </c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</row>
    <row r="58" spans="1:34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 t="e">
        <v>#NUM!</v>
      </c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</row>
    <row r="59" spans="1:34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 t="e">
        <v>#NUM!</v>
      </c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</row>
    <row r="62" spans="1:34">
      <c r="A62" s="14" t="s">
        <v>124</v>
      </c>
      <c r="B62" s="14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</row>
    <row r="63" spans="1:34">
      <c r="A63" s="42"/>
      <c r="B63" s="42"/>
      <c r="C63" s="42" t="s">
        <v>77</v>
      </c>
      <c r="D63" s="42"/>
      <c r="E63" s="42"/>
      <c r="F63" s="42"/>
      <c r="G63" s="69" t="s">
        <v>15</v>
      </c>
      <c r="H63" s="69"/>
      <c r="I63" s="42"/>
      <c r="J63" s="42" t="s">
        <v>78</v>
      </c>
      <c r="K63" s="42" t="s">
        <v>79</v>
      </c>
      <c r="L63" s="69" t="s">
        <v>80</v>
      </c>
      <c r="M63" s="69"/>
      <c r="N63" s="42"/>
      <c r="O63" s="42"/>
      <c r="P63" s="42"/>
      <c r="Q63" s="42" t="s">
        <v>81</v>
      </c>
      <c r="R63" s="42" t="s">
        <v>82</v>
      </c>
      <c r="S63" s="42" t="s">
        <v>83</v>
      </c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</row>
    <row r="64" spans="1:34">
      <c r="A64" s="42"/>
      <c r="B64" s="42"/>
      <c r="C64" s="42" t="s">
        <v>85</v>
      </c>
      <c r="D64" s="15">
        <v>9.4027221942472025E-2</v>
      </c>
      <c r="E64" s="42"/>
      <c r="F64" s="42"/>
      <c r="G64" s="42">
        <f t="shared" ref="G64:H69" si="31">G32</f>
        <v>0</v>
      </c>
      <c r="H64" s="42">
        <f t="shared" si="31"/>
        <v>1</v>
      </c>
      <c r="I64" s="42"/>
      <c r="J64" s="42">
        <f t="shared" ref="J64:J69" si="32">J3</f>
        <v>252</v>
      </c>
      <c r="K64" s="42">
        <f t="shared" ref="K64:K69" si="33">J64/SUM(J$32:J$37)</f>
        <v>0.47191011235955055</v>
      </c>
      <c r="L64" s="42"/>
      <c r="M64" s="42">
        <f t="shared" ref="M64:M69" si="34">LN(H64)</f>
        <v>0</v>
      </c>
      <c r="N64" s="42"/>
      <c r="O64" s="42"/>
      <c r="P64" s="42">
        <f t="shared" ref="P64:P69" si="35">_xlfn.NORM.DIST(M64,$D$64,$D$65,TRUE)</f>
        <v>0.47902417129209385</v>
      </c>
      <c r="Q64" s="18">
        <f>P64-O64</f>
        <v>0.47902417129209385</v>
      </c>
      <c r="R64" s="30">
        <f t="shared" ref="R64:R69" si="36">Q64*SUM(J$32:J$37)</f>
        <v>255.7989074699781</v>
      </c>
      <c r="S64" s="42">
        <f t="shared" ref="S64:S69" si="37">IF(J64=0,0,J64*LN(Q64))</f>
        <v>-185.47306365589225</v>
      </c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</row>
    <row r="65" spans="3:34">
      <c r="C65" s="42" t="s">
        <v>86</v>
      </c>
      <c r="D65" s="15">
        <v>1.7874927680545321</v>
      </c>
      <c r="E65" s="42"/>
      <c r="F65" s="42"/>
      <c r="G65" s="42">
        <f t="shared" si="31"/>
        <v>1</v>
      </c>
      <c r="H65" s="42">
        <f t="shared" si="31"/>
        <v>10</v>
      </c>
      <c r="I65" s="42"/>
      <c r="J65" s="42">
        <f t="shared" si="32"/>
        <v>234</v>
      </c>
      <c r="K65" s="42">
        <f t="shared" si="33"/>
        <v>0.43820224719101125</v>
      </c>
      <c r="L65" s="42">
        <f>LN(G65)</f>
        <v>0</v>
      </c>
      <c r="M65" s="42">
        <f t="shared" si="34"/>
        <v>2.3025850929940459</v>
      </c>
      <c r="N65" s="42"/>
      <c r="O65" s="42">
        <f>_xlfn.NORM.DIST(L65,$D$64,$D$65,TRUE)</f>
        <v>0.47902417129209385</v>
      </c>
      <c r="P65" s="42">
        <f t="shared" si="35"/>
        <v>0.89168926355670031</v>
      </c>
      <c r="Q65" s="18">
        <f>P65-O65</f>
        <v>0.41266509226460646</v>
      </c>
      <c r="R65" s="30">
        <f t="shared" si="36"/>
        <v>220.36315926929984</v>
      </c>
      <c r="S65" s="42">
        <f t="shared" si="37"/>
        <v>-207.11782952727964</v>
      </c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</row>
    <row r="66" spans="3:34">
      <c r="C66" s="42"/>
      <c r="D66" s="42"/>
      <c r="E66" s="42"/>
      <c r="F66" s="42"/>
      <c r="G66" s="42">
        <f t="shared" si="31"/>
        <v>10</v>
      </c>
      <c r="H66" s="42">
        <f t="shared" si="31"/>
        <v>1000</v>
      </c>
      <c r="I66" s="42"/>
      <c r="J66" s="42">
        <f t="shared" si="32"/>
        <v>48</v>
      </c>
      <c r="K66" s="42">
        <f t="shared" si="33"/>
        <v>8.98876404494382E-2</v>
      </c>
      <c r="L66" s="42">
        <f>LN(G66)</f>
        <v>2.3025850929940459</v>
      </c>
      <c r="M66" s="42">
        <f t="shared" si="34"/>
        <v>6.9077552789821368</v>
      </c>
      <c r="N66" s="42"/>
      <c r="O66" s="42">
        <f>_xlfn.NORM.DIST(L66,$D$64,$D$65,TRUE)</f>
        <v>0.89168926355670031</v>
      </c>
      <c r="P66" s="42">
        <f t="shared" si="35"/>
        <v>0.99993104622592976</v>
      </c>
      <c r="Q66" s="18">
        <f>P66-O66</f>
        <v>0.10824178266922946</v>
      </c>
      <c r="R66" s="30">
        <f t="shared" si="36"/>
        <v>57.801111945368532</v>
      </c>
      <c r="S66" s="42">
        <f t="shared" si="37"/>
        <v>-106.72261563157264</v>
      </c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</row>
    <row r="67" spans="3:34">
      <c r="C67" s="42"/>
      <c r="D67" s="42"/>
      <c r="E67" s="42"/>
      <c r="F67" s="42"/>
      <c r="G67" s="42">
        <f t="shared" si="31"/>
        <v>0</v>
      </c>
      <c r="H67" s="42">
        <f t="shared" si="31"/>
        <v>0</v>
      </c>
      <c r="I67" s="42"/>
      <c r="J67" s="42">
        <f t="shared" si="32"/>
        <v>0</v>
      </c>
      <c r="K67" s="42">
        <f t="shared" si="33"/>
        <v>0</v>
      </c>
      <c r="L67" s="42" t="e">
        <f>LN(G67)</f>
        <v>#NUM!</v>
      </c>
      <c r="M67" s="42" t="e">
        <f t="shared" si="34"/>
        <v>#NUM!</v>
      </c>
      <c r="N67" s="42"/>
      <c r="O67" s="42" t="e">
        <f>_xlfn.NORM.DIST(L67,$D$64,$D$65,TRUE)</f>
        <v>#NUM!</v>
      </c>
      <c r="P67" s="42" t="e">
        <f t="shared" si="35"/>
        <v>#NUM!</v>
      </c>
      <c r="Q67" s="18">
        <f>IF(H67=0,0,P67-O67)</f>
        <v>0</v>
      </c>
      <c r="R67" s="30">
        <f t="shared" si="36"/>
        <v>0</v>
      </c>
      <c r="S67" s="42">
        <f t="shared" si="37"/>
        <v>0</v>
      </c>
      <c r="T67" s="42"/>
      <c r="U67" s="42"/>
      <c r="V67" s="42"/>
      <c r="W67" s="42"/>
      <c r="X67" s="42"/>
      <c r="Y67" s="42" t="s">
        <v>116</v>
      </c>
      <c r="Z67" s="42">
        <f>W35</f>
        <v>0.95</v>
      </c>
      <c r="AA67" s="42"/>
      <c r="AB67" s="42"/>
      <c r="AC67" s="42"/>
      <c r="AD67" s="42"/>
      <c r="AE67" s="42"/>
      <c r="AF67" s="42"/>
      <c r="AG67" s="42"/>
      <c r="AH67" s="42"/>
    </row>
    <row r="68" spans="3:34">
      <c r="C68" s="42"/>
      <c r="D68" s="42"/>
      <c r="E68" s="42"/>
      <c r="F68" s="42"/>
      <c r="G68" s="42">
        <f t="shared" si="31"/>
        <v>0</v>
      </c>
      <c r="H68" s="42">
        <f t="shared" si="31"/>
        <v>0</v>
      </c>
      <c r="I68" s="42"/>
      <c r="J68" s="42">
        <f t="shared" si="32"/>
        <v>0</v>
      </c>
      <c r="K68" s="42">
        <f t="shared" si="33"/>
        <v>0</v>
      </c>
      <c r="L68" s="42" t="e">
        <f>LN(G68)</f>
        <v>#NUM!</v>
      </c>
      <c r="M68" s="42" t="e">
        <f t="shared" si="34"/>
        <v>#NUM!</v>
      </c>
      <c r="N68" s="42"/>
      <c r="O68" s="42" t="e">
        <f>_xlfn.NORM.DIST(L68,$D$64,$D$65,TRUE)</f>
        <v>#NUM!</v>
      </c>
      <c r="P68" s="42" t="e">
        <f t="shared" si="35"/>
        <v>#NUM!</v>
      </c>
      <c r="Q68" s="18">
        <f>IF(H68=0,0,P68-O68)</f>
        <v>0</v>
      </c>
      <c r="R68" s="30">
        <f t="shared" si="36"/>
        <v>0</v>
      </c>
      <c r="S68" s="42">
        <f t="shared" si="37"/>
        <v>0</v>
      </c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</row>
    <row r="69" spans="3:34">
      <c r="C69" s="42"/>
      <c r="D69" s="42"/>
      <c r="E69" s="42"/>
      <c r="F69" s="42"/>
      <c r="G69" s="42">
        <f t="shared" si="31"/>
        <v>0</v>
      </c>
      <c r="H69" s="42">
        <f t="shared" si="31"/>
        <v>0</v>
      </c>
      <c r="I69" s="42"/>
      <c r="J69" s="42">
        <f t="shared" si="32"/>
        <v>0</v>
      </c>
      <c r="K69" s="42">
        <f t="shared" si="33"/>
        <v>0</v>
      </c>
      <c r="L69" s="42" t="e">
        <f>LN(G69)</f>
        <v>#NUM!</v>
      </c>
      <c r="M69" s="42" t="e">
        <f t="shared" si="34"/>
        <v>#NUM!</v>
      </c>
      <c r="N69" s="42"/>
      <c r="O69" s="42" t="e">
        <f>_xlfn.NORM.DIST(L69,$D$64,$D$65,TRUE)</f>
        <v>#NUM!</v>
      </c>
      <c r="P69" s="42" t="e">
        <f t="shared" si="35"/>
        <v>#NUM!</v>
      </c>
      <c r="Q69" s="18">
        <f>IF(H69=0,0,P69-O69)</f>
        <v>0</v>
      </c>
      <c r="R69" s="30">
        <f t="shared" si="36"/>
        <v>0</v>
      </c>
      <c r="S69" s="42">
        <f t="shared" si="37"/>
        <v>0</v>
      </c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</row>
    <row r="70" spans="3:34"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3"/>
      <c r="S70" s="42"/>
      <c r="T70" s="42"/>
      <c r="U70" s="42"/>
      <c r="V70" s="42"/>
      <c r="W70" s="42"/>
      <c r="X70" s="42"/>
      <c r="Y70" s="42"/>
      <c r="Z70" s="42">
        <f>1-2*(1-Z67)</f>
        <v>0.89999999999999991</v>
      </c>
      <c r="AA70" s="42"/>
      <c r="AB70" s="42"/>
      <c r="AC70" s="42"/>
      <c r="AD70" s="42"/>
      <c r="AE70" s="42"/>
      <c r="AF70" s="42"/>
      <c r="AG70" s="42"/>
      <c r="AH70" s="42"/>
    </row>
    <row r="71" spans="3:34"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28"/>
      <c r="R71" s="43"/>
      <c r="S71" s="42" t="s">
        <v>89</v>
      </c>
      <c r="T71" s="42"/>
      <c r="U71" s="42"/>
      <c r="V71" s="42"/>
      <c r="W71" s="12" t="s">
        <v>117</v>
      </c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</row>
    <row r="72" spans="3:34"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20">
        <f>SUM(Q64:Q69)</f>
        <v>0.99993104622592976</v>
      </c>
      <c r="R72" s="20">
        <f>SUM(R64:R69)</f>
        <v>533.96317868464655</v>
      </c>
      <c r="S72" s="20">
        <f>SUM(S64:S69)</f>
        <v>-499.31350881474452</v>
      </c>
      <c r="T72" s="42"/>
      <c r="U72" s="42"/>
      <c r="V72" s="42"/>
      <c r="W72" s="21">
        <f>2*(S11-S72)</f>
        <v>2.7055436312391521</v>
      </c>
      <c r="X72" s="42"/>
      <c r="Y72" s="42" t="s">
        <v>118</v>
      </c>
      <c r="Z72" s="31">
        <f>_xlfn.CHISQ.INV(Z70,1)</f>
        <v>2.7055434540954142</v>
      </c>
      <c r="AA72" s="42"/>
      <c r="AB72" s="42"/>
      <c r="AC72" s="42"/>
      <c r="AD72" s="42"/>
      <c r="AE72" s="42"/>
      <c r="AF72" s="42"/>
      <c r="AG72" s="42"/>
      <c r="AH72" s="42"/>
    </row>
    <row r="74" spans="3:34"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>
        <v>17.899999999999999</v>
      </c>
      <c r="T74" s="42" t="s">
        <v>100</v>
      </c>
      <c r="U74" s="42"/>
      <c r="V74" s="42"/>
      <c r="W74" s="70" t="s">
        <v>101</v>
      </c>
      <c r="X74" s="70"/>
      <c r="Y74" s="42"/>
      <c r="Z74" s="42"/>
      <c r="AA74" s="42"/>
      <c r="AB74" s="42"/>
      <c r="AC74" s="42"/>
      <c r="AD74" s="42"/>
      <c r="AE74" s="42"/>
      <c r="AF74" s="42"/>
      <c r="AG74" s="42"/>
      <c r="AH74" s="42"/>
    </row>
    <row r="75" spans="3:34"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69" t="s">
        <v>125</v>
      </c>
      <c r="N75" s="69"/>
      <c r="O75" s="42"/>
      <c r="P75" s="42"/>
      <c r="Q75" s="42"/>
      <c r="R75" s="42" t="s">
        <v>102</v>
      </c>
      <c r="S75" s="42" t="s">
        <v>103</v>
      </c>
      <c r="T75" s="42"/>
      <c r="U75" s="42"/>
      <c r="V75" s="42" t="s">
        <v>104</v>
      </c>
      <c r="W75" s="44" t="s">
        <v>105</v>
      </c>
      <c r="X75" s="44" t="s">
        <v>106</v>
      </c>
      <c r="Y75" s="69" t="s">
        <v>107</v>
      </c>
      <c r="Z75" s="69"/>
      <c r="AA75" s="69" t="s">
        <v>108</v>
      </c>
      <c r="AB75" s="69"/>
      <c r="AC75" s="69" t="s">
        <v>109</v>
      </c>
      <c r="AD75" s="69"/>
      <c r="AE75" s="69" t="s">
        <v>110</v>
      </c>
      <c r="AF75" s="69"/>
      <c r="AG75" s="69" t="s">
        <v>111</v>
      </c>
      <c r="AH75" s="69"/>
    </row>
    <row r="76" spans="3:34"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 t="s">
        <v>112</v>
      </c>
      <c r="N76" s="42" t="s">
        <v>113</v>
      </c>
      <c r="O76" s="42"/>
      <c r="P76" s="42"/>
      <c r="Q76" s="42"/>
      <c r="R76" s="42"/>
      <c r="S76" s="42"/>
      <c r="T76" s="42"/>
      <c r="U76" s="42"/>
      <c r="V76" s="27">
        <f t="shared" ref="V76:V81" si="38">$R$78*AH76/AG76</f>
        <v>0.37255065141414162</v>
      </c>
      <c r="W76" s="42">
        <v>1.0000000000000001E-5</v>
      </c>
      <c r="X76" s="42">
        <f>$H$3</f>
        <v>1</v>
      </c>
      <c r="Y76" s="42">
        <f t="shared" ref="Y76:Y81" si="39">(LN(W76)-M$77)/N$77</f>
        <v>-6.4934263759542104</v>
      </c>
      <c r="Z76" s="42">
        <f t="shared" ref="Z76:Z81" si="40">(LN(X76)-M$77)/N$77</f>
        <v>-5.260285446906126E-2</v>
      </c>
      <c r="AA76" s="42">
        <f t="shared" ref="AA76:AA81" si="41">Y76-N$77</f>
        <v>-8.2809191440087417</v>
      </c>
      <c r="AB76" s="42">
        <f t="shared" ref="AB76:AB81" si="42">Z76-N$77</f>
        <v>-1.8400956225235934</v>
      </c>
      <c r="AC76" s="42">
        <f t="shared" ref="AC76:AF81" si="43">_xlfn.NORM.S.DIST(Y76,TRUE)</f>
        <v>4.1952890130399132E-11</v>
      </c>
      <c r="AD76" s="42">
        <f t="shared" si="43"/>
        <v>0.47902417129209385</v>
      </c>
      <c r="AE76" s="42">
        <f t="shared" si="43"/>
        <v>6.1114081018021264E-17</v>
      </c>
      <c r="AF76" s="42">
        <f t="shared" si="43"/>
        <v>3.28770999319812E-2</v>
      </c>
      <c r="AG76" s="42">
        <f t="shared" ref="AG76:AG81" si="44">AD76-AC76</f>
        <v>0.47902417125014096</v>
      </c>
      <c r="AH76" s="42">
        <f t="shared" ref="AH76:AH81" si="45">AF76-AE76</f>
        <v>3.2877099931981138E-2</v>
      </c>
    </row>
    <row r="77" spans="3:34"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>
        <f>D64</f>
        <v>9.4027221942472025E-2</v>
      </c>
      <c r="N77" s="42">
        <f>D65</f>
        <v>1.7874927680545321</v>
      </c>
      <c r="O77" s="42"/>
      <c r="P77" s="42"/>
      <c r="Q77" s="42"/>
      <c r="R77" s="42" t="s">
        <v>114</v>
      </c>
      <c r="S77" s="42"/>
      <c r="T77" s="42"/>
      <c r="U77" s="42"/>
      <c r="V77" s="27">
        <f t="shared" si="38"/>
        <v>3.3886939530045197</v>
      </c>
      <c r="W77" s="42">
        <f>$G$4</f>
        <v>1</v>
      </c>
      <c r="X77" s="42">
        <f>$H$4</f>
        <v>10</v>
      </c>
      <c r="Y77" s="42">
        <f t="shared" si="39"/>
        <v>-5.260285446906126E-2</v>
      </c>
      <c r="Z77" s="42">
        <f t="shared" si="40"/>
        <v>1.2355618498279688</v>
      </c>
      <c r="AA77" s="42">
        <f t="shared" si="41"/>
        <v>-1.8400956225235934</v>
      </c>
      <c r="AB77" s="42">
        <f t="shared" si="42"/>
        <v>-0.55193091822656326</v>
      </c>
      <c r="AC77" s="42">
        <f t="shared" si="43"/>
        <v>0.47902417129209385</v>
      </c>
      <c r="AD77" s="42">
        <f t="shared" si="43"/>
        <v>0.89168926355670031</v>
      </c>
      <c r="AE77" s="42">
        <f t="shared" si="43"/>
        <v>3.28770999319812E-2</v>
      </c>
      <c r="AF77" s="42">
        <f t="shared" si="43"/>
        <v>0.29049784216275032</v>
      </c>
      <c r="AG77" s="42">
        <f t="shared" si="44"/>
        <v>0.41266509226460646</v>
      </c>
      <c r="AH77" s="42">
        <f t="shared" si="45"/>
        <v>0.25762074223076914</v>
      </c>
    </row>
    <row r="78" spans="3:34"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13">
        <f>EXP(M77+(N77^2)/2)</f>
        <v>5.428117668881189</v>
      </c>
      <c r="S78" s="42"/>
      <c r="T78" s="42"/>
      <c r="U78" s="42"/>
      <c r="V78" s="27">
        <f t="shared" si="38"/>
        <v>34.503763907959133</v>
      </c>
      <c r="W78" s="42">
        <f>$G$5</f>
        <v>10</v>
      </c>
      <c r="X78" s="42">
        <f>$H$5</f>
        <v>1000</v>
      </c>
      <c r="Y78" s="42">
        <f t="shared" si="39"/>
        <v>1.2355618498279688</v>
      </c>
      <c r="Z78" s="42">
        <f t="shared" si="40"/>
        <v>3.8118912584220284</v>
      </c>
      <c r="AA78" s="42">
        <f t="shared" si="41"/>
        <v>-0.55193091822656326</v>
      </c>
      <c r="AB78" s="42">
        <f t="shared" si="42"/>
        <v>2.0243984903674965</v>
      </c>
      <c r="AC78" s="42">
        <f t="shared" si="43"/>
        <v>0.89168926355670031</v>
      </c>
      <c r="AD78" s="42">
        <f t="shared" si="43"/>
        <v>0.99993104622592976</v>
      </c>
      <c r="AE78" s="42">
        <f t="shared" si="43"/>
        <v>0.29049784216275032</v>
      </c>
      <c r="AF78" s="42">
        <f t="shared" si="43"/>
        <v>0.97853541651502107</v>
      </c>
      <c r="AG78" s="42">
        <f t="shared" si="44"/>
        <v>0.10824178266922946</v>
      </c>
      <c r="AH78" s="42">
        <f t="shared" si="45"/>
        <v>0.68803757435227075</v>
      </c>
    </row>
    <row r="79" spans="3:34">
      <c r="C79" s="29" t="s">
        <v>119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7" t="e">
        <f t="shared" si="38"/>
        <v>#NUM!</v>
      </c>
      <c r="W79" s="42">
        <f>$G6</f>
        <v>0</v>
      </c>
      <c r="X79" s="42">
        <f>$H6</f>
        <v>0</v>
      </c>
      <c r="Y79" s="42" t="e">
        <f t="shared" si="39"/>
        <v>#NUM!</v>
      </c>
      <c r="Z79" s="42" t="e">
        <f t="shared" si="40"/>
        <v>#NUM!</v>
      </c>
      <c r="AA79" s="42" t="e">
        <f t="shared" si="41"/>
        <v>#NUM!</v>
      </c>
      <c r="AB79" s="42" t="e">
        <f t="shared" si="42"/>
        <v>#NUM!</v>
      </c>
      <c r="AC79" s="42" t="e">
        <f t="shared" si="43"/>
        <v>#NUM!</v>
      </c>
      <c r="AD79" s="42" t="e">
        <f t="shared" si="43"/>
        <v>#NUM!</v>
      </c>
      <c r="AE79" s="42" t="e">
        <f t="shared" si="43"/>
        <v>#NUM!</v>
      </c>
      <c r="AF79" s="42" t="e">
        <f t="shared" si="43"/>
        <v>#NUM!</v>
      </c>
      <c r="AG79" s="42" t="e">
        <f t="shared" si="44"/>
        <v>#NUM!</v>
      </c>
      <c r="AH79" s="42" t="e">
        <f t="shared" si="45"/>
        <v>#NUM!</v>
      </c>
    </row>
    <row r="80" spans="3:34">
      <c r="C80" s="42" t="s">
        <v>126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27" t="e">
        <f t="shared" si="38"/>
        <v>#NUM!</v>
      </c>
      <c r="W80" s="42">
        <f>$G7</f>
        <v>0</v>
      </c>
      <c r="X80" s="42">
        <f>$H$7</f>
        <v>0</v>
      </c>
      <c r="Y80" s="42" t="e">
        <f t="shared" si="39"/>
        <v>#NUM!</v>
      </c>
      <c r="Z80" s="42" t="e">
        <f t="shared" si="40"/>
        <v>#NUM!</v>
      </c>
      <c r="AA80" s="42" t="e">
        <f t="shared" si="41"/>
        <v>#NUM!</v>
      </c>
      <c r="AB80" s="42" t="e">
        <f t="shared" si="42"/>
        <v>#NUM!</v>
      </c>
      <c r="AC80" s="42" t="e">
        <f t="shared" si="43"/>
        <v>#NUM!</v>
      </c>
      <c r="AD80" s="42" t="e">
        <f t="shared" si="43"/>
        <v>#NUM!</v>
      </c>
      <c r="AE80" s="42" t="e">
        <f t="shared" si="43"/>
        <v>#NUM!</v>
      </c>
      <c r="AF80" s="42" t="e">
        <f t="shared" si="43"/>
        <v>#NUM!</v>
      </c>
      <c r="AG80" s="42" t="e">
        <f t="shared" si="44"/>
        <v>#NUM!</v>
      </c>
      <c r="AH80" s="42" t="e">
        <f t="shared" si="45"/>
        <v>#NUM!</v>
      </c>
    </row>
    <row r="81" spans="3:34">
      <c r="C81" s="42" t="s">
        <v>127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27" t="e">
        <f t="shared" si="38"/>
        <v>#NUM!</v>
      </c>
      <c r="W81" s="42">
        <f>$G8</f>
        <v>0</v>
      </c>
      <c r="X81" s="42">
        <f>$H$8</f>
        <v>0</v>
      </c>
      <c r="Y81" s="42" t="e">
        <f t="shared" si="39"/>
        <v>#NUM!</v>
      </c>
      <c r="Z81" s="42" t="e">
        <f t="shared" si="40"/>
        <v>#NUM!</v>
      </c>
      <c r="AA81" s="42" t="e">
        <f t="shared" si="41"/>
        <v>#NUM!</v>
      </c>
      <c r="AB81" s="42" t="e">
        <f t="shared" si="42"/>
        <v>#NUM!</v>
      </c>
      <c r="AC81" s="42" t="e">
        <f t="shared" si="43"/>
        <v>#NUM!</v>
      </c>
      <c r="AD81" s="42" t="e">
        <f t="shared" si="43"/>
        <v>#NUM!</v>
      </c>
      <c r="AE81" s="42" t="e">
        <f t="shared" si="43"/>
        <v>#NUM!</v>
      </c>
      <c r="AF81" s="42" t="e">
        <f t="shared" si="43"/>
        <v>#NUM!</v>
      </c>
      <c r="AG81" s="42" t="e">
        <f t="shared" si="44"/>
        <v>#NUM!</v>
      </c>
      <c r="AH81" s="42" t="e">
        <f t="shared" si="45"/>
        <v>#NUM!</v>
      </c>
    </row>
    <row r="82" spans="3:34">
      <c r="C82" s="42"/>
      <c r="D82" s="42" t="s">
        <v>128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</row>
    <row r="84" spans="3:34"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 t="s">
        <v>129</v>
      </c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</row>
    <row r="86" spans="3:34"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>
        <v>131.1674291003529</v>
      </c>
      <c r="Q86" s="42"/>
      <c r="R86" s="42" t="s">
        <v>85</v>
      </c>
      <c r="S86" s="27">
        <v>7.7410716288978998</v>
      </c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</row>
    <row r="87" spans="3:34"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>
        <v>600.36896418005176</v>
      </c>
      <c r="Q87" s="42"/>
      <c r="R87" s="42" t="s">
        <v>86</v>
      </c>
      <c r="S87" s="27">
        <v>1.7670989416132856</v>
      </c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</row>
    <row r="88" spans="3:34"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>
        <v>9482.0295835142115</v>
      </c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</row>
    <row r="89" spans="3:34"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>
        <v>182166.91718776425</v>
      </c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</row>
    <row r="90" spans="3:34"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 t="e">
        <v>#NUM!</v>
      </c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</row>
    <row r="91" spans="3:34"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 t="e">
        <v>#NUM!</v>
      </c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</row>
  </sheetData>
  <mergeCells count="27"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G2:H2"/>
    <mergeCell ref="L2:M2"/>
    <mergeCell ref="W20:X20"/>
    <mergeCell ref="M21:N21"/>
    <mergeCell ref="Y21:Z2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DAAF5-2F86-4FB5-9DE1-CD1B672D1D4B}">
  <dimension ref="A1:P74"/>
  <sheetViews>
    <sheetView workbookViewId="0">
      <selection sqref="A1:B1"/>
    </sheetView>
  </sheetViews>
  <sheetFormatPr defaultRowHeight="14.45"/>
  <cols>
    <col min="1" max="1" width="22.28515625" bestFit="1" customWidth="1"/>
    <col min="2" max="2" width="38.57031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71" t="s">
        <v>130</v>
      </c>
      <c r="B1" s="7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3" spans="1:16">
      <c r="A3" s="1" t="s">
        <v>131</v>
      </c>
      <c r="B3" s="8" t="s">
        <v>132</v>
      </c>
      <c r="C3" s="1" t="s">
        <v>133</v>
      </c>
      <c r="D3" s="42" t="s">
        <v>134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>
      <c r="A4" s="42"/>
      <c r="B4" s="8"/>
      <c r="C4" s="1" t="s">
        <v>135</v>
      </c>
      <c r="D4" s="42" t="s">
        <v>136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>
      <c r="A5" s="1" t="s">
        <v>137</v>
      </c>
      <c r="B5" s="32">
        <v>44782</v>
      </c>
      <c r="C5" s="1" t="s">
        <v>138</v>
      </c>
      <c r="D5" s="42">
        <v>30527.86328125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>
      <c r="A6" s="1" t="s">
        <v>139</v>
      </c>
      <c r="B6" s="33">
        <v>0.35332175925925924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>
      <c r="A7" s="1" t="s">
        <v>140</v>
      </c>
      <c r="B7" s="34">
        <v>8.5416666666666679E-3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>
      <c r="A8" s="1" t="s">
        <v>141</v>
      </c>
      <c r="B8" s="8">
        <v>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>
      <c r="A9" s="1" t="s">
        <v>142</v>
      </c>
      <c r="B9" s="8">
        <v>1000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>
      <c r="A10" s="42"/>
      <c r="B10" s="42"/>
      <c r="C10" s="42"/>
      <c r="D10" s="42"/>
      <c r="E10" s="42"/>
      <c r="F10" s="35" t="s">
        <v>143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 ht="28.9">
      <c r="A11" s="1" t="s">
        <v>144</v>
      </c>
      <c r="B11" s="1" t="s">
        <v>145</v>
      </c>
      <c r="C11" s="1" t="s">
        <v>146</v>
      </c>
      <c r="D11" s="1" t="s">
        <v>3</v>
      </c>
      <c r="E11" s="37" t="s">
        <v>147</v>
      </c>
      <c r="F11" s="38">
        <v>0</v>
      </c>
      <c r="G11" s="38">
        <v>0.01</v>
      </c>
      <c r="H11" s="38">
        <v>0.05</v>
      </c>
      <c r="I11" s="38">
        <v>0.1</v>
      </c>
      <c r="J11" s="38">
        <v>0.25</v>
      </c>
      <c r="K11" s="38">
        <v>0.5</v>
      </c>
      <c r="L11" s="38">
        <v>0.75</v>
      </c>
      <c r="M11" s="38">
        <v>0.9</v>
      </c>
      <c r="N11" s="38">
        <v>0.95</v>
      </c>
      <c r="O11" s="38">
        <v>0.99</v>
      </c>
      <c r="P11" s="38">
        <v>1</v>
      </c>
    </row>
    <row r="12" spans="1:16">
      <c r="A12" s="36" t="s">
        <v>148</v>
      </c>
      <c r="B12" s="42">
        <v>1</v>
      </c>
      <c r="C12" s="42">
        <v>1000</v>
      </c>
      <c r="D12" s="28">
        <v>0.10437326864046909</v>
      </c>
      <c r="E12" s="28">
        <v>5.3517628857718E-3</v>
      </c>
      <c r="F12" s="28">
        <v>8.9906842632320169E-2</v>
      </c>
      <c r="G12" s="28">
        <v>9.3672873947649796E-2</v>
      </c>
      <c r="H12" s="28">
        <v>9.6935234088455627E-2</v>
      </c>
      <c r="I12" s="28">
        <v>9.8711032531711027E-2</v>
      </c>
      <c r="J12" s="28">
        <v>0.10132931740258148</v>
      </c>
      <c r="K12" s="28">
        <v>0.10417986939890928</v>
      </c>
      <c r="L12" s="28">
        <v>0.10736076521563305</v>
      </c>
      <c r="M12" s="28">
        <v>0.11004963351231224</v>
      </c>
      <c r="N12" s="28">
        <v>0.11171125531013829</v>
      </c>
      <c r="O12" s="28">
        <v>0.11454311619881868</v>
      </c>
      <c r="P12" s="28">
        <v>0.19580318892029314</v>
      </c>
    </row>
    <row r="13" spans="1:16">
      <c r="A13" s="36" t="s">
        <v>149</v>
      </c>
      <c r="B13" s="42">
        <v>1</v>
      </c>
      <c r="C13" s="42">
        <v>1000</v>
      </c>
      <c r="D13" s="28">
        <v>0.10503601071931987</v>
      </c>
      <c r="E13" s="28">
        <v>5.3515879520061966E-3</v>
      </c>
      <c r="F13" s="28">
        <v>9.0704695897633747E-2</v>
      </c>
      <c r="G13" s="28">
        <v>9.4095959564011206E-2</v>
      </c>
      <c r="H13" s="28">
        <v>9.7657246818816282E-2</v>
      </c>
      <c r="I13" s="28">
        <v>9.9419590465928118E-2</v>
      </c>
      <c r="J13" s="28">
        <v>0.1019378084207426</v>
      </c>
      <c r="K13" s="28">
        <v>0.10483391242331934</v>
      </c>
      <c r="L13" s="28">
        <v>0.10801690955874414</v>
      </c>
      <c r="M13" s="28">
        <v>0.11069081335642136</v>
      </c>
      <c r="N13" s="28">
        <v>0.11237557047807174</v>
      </c>
      <c r="O13" s="28">
        <v>0.11529953795663374</v>
      </c>
      <c r="P13" s="28">
        <v>0.19651673242776885</v>
      </c>
    </row>
    <row r="14" spans="1:16">
      <c r="A14" s="36" t="s">
        <v>150</v>
      </c>
      <c r="B14" s="42">
        <v>1</v>
      </c>
      <c r="C14" s="42">
        <v>1000</v>
      </c>
      <c r="D14" s="28">
        <v>0.10471340103075143</v>
      </c>
      <c r="E14" s="28">
        <v>5.3524794511323436E-3</v>
      </c>
      <c r="F14" s="28">
        <v>9.0721936430252559E-2</v>
      </c>
      <c r="G14" s="28">
        <v>9.4341222227448382E-2</v>
      </c>
      <c r="H14" s="28">
        <v>9.7321034577199497E-2</v>
      </c>
      <c r="I14" s="28">
        <v>9.9162582318860742E-2</v>
      </c>
      <c r="J14" s="28">
        <v>0.10160439596690535</v>
      </c>
      <c r="K14" s="28">
        <v>0.10455175737850156</v>
      </c>
      <c r="L14" s="28">
        <v>0.10774934181388013</v>
      </c>
      <c r="M14" s="28">
        <v>0.110519263001567</v>
      </c>
      <c r="N14" s="28">
        <v>0.11219452026107997</v>
      </c>
      <c r="O14" s="28">
        <v>0.11479144819951323</v>
      </c>
      <c r="P14" s="28">
        <v>0.19635036352238999</v>
      </c>
    </row>
    <row r="15" spans="1:16">
      <c r="A15" s="36" t="s">
        <v>151</v>
      </c>
      <c r="B15" s="42">
        <v>1</v>
      </c>
      <c r="C15" s="42">
        <v>1000</v>
      </c>
      <c r="D15" s="28">
        <v>0.10140589778640091</v>
      </c>
      <c r="E15" s="28">
        <v>5.2743048931644786E-3</v>
      </c>
      <c r="F15" s="28">
        <v>8.8618817944135203E-2</v>
      </c>
      <c r="G15" s="28">
        <v>9.2030574897881995E-2</v>
      </c>
      <c r="H15" s="28">
        <v>9.4479125428212657E-2</v>
      </c>
      <c r="I15" s="28">
        <v>9.5893523700722183E-2</v>
      </c>
      <c r="J15" s="28">
        <v>9.8262756186482586E-2</v>
      </c>
      <c r="K15" s="28">
        <v>0.1013096269798382</v>
      </c>
      <c r="L15" s="28">
        <v>0.10408793713665361</v>
      </c>
      <c r="M15" s="28">
        <v>0.10671332004598479</v>
      </c>
      <c r="N15" s="28">
        <v>0.10836534876233267</v>
      </c>
      <c r="O15" s="28">
        <v>0.1129373355364665</v>
      </c>
      <c r="P15" s="28">
        <v>0.19659760166135112</v>
      </c>
    </row>
    <row r="16" spans="1:16">
      <c r="A16" s="36" t="s">
        <v>152</v>
      </c>
      <c r="B16" s="42">
        <v>1</v>
      </c>
      <c r="C16" s="42">
        <v>1000</v>
      </c>
      <c r="D16" s="28">
        <v>0.10201715069659736</v>
      </c>
      <c r="E16" s="28">
        <v>5.277620016882402E-3</v>
      </c>
      <c r="F16" s="28">
        <v>8.9319790181337247E-2</v>
      </c>
      <c r="G16" s="28">
        <v>9.2724766625381941E-2</v>
      </c>
      <c r="H16" s="28">
        <v>9.5034075274193067E-2</v>
      </c>
      <c r="I16" s="28">
        <v>9.6611668255322788E-2</v>
      </c>
      <c r="J16" s="28">
        <v>9.8891989448285172E-2</v>
      </c>
      <c r="K16" s="28">
        <v>0.10196564389320442</v>
      </c>
      <c r="L16" s="28">
        <v>0.10479103999776017</v>
      </c>
      <c r="M16" s="28">
        <v>0.10737166129890091</v>
      </c>
      <c r="N16" s="28">
        <v>0.10892905372835449</v>
      </c>
      <c r="O16" s="28">
        <v>0.11333619159072905</v>
      </c>
      <c r="P16" s="28">
        <v>0.19743936856437333</v>
      </c>
    </row>
    <row r="17" spans="1:16">
      <c r="A17" s="36" t="s">
        <v>153</v>
      </c>
      <c r="B17" s="42">
        <v>1</v>
      </c>
      <c r="C17" s="42">
        <v>1000</v>
      </c>
      <c r="D17" s="28">
        <v>0.10170384341963862</v>
      </c>
      <c r="E17" s="28">
        <v>5.2773295160786953E-3</v>
      </c>
      <c r="F17" s="28">
        <v>8.9290194381483723E-2</v>
      </c>
      <c r="G17" s="28">
        <v>9.2158896159641554E-2</v>
      </c>
      <c r="H17" s="28">
        <v>9.4715586632862211E-2</v>
      </c>
      <c r="I17" s="28">
        <v>9.6266226608450703E-2</v>
      </c>
      <c r="J17" s="28">
        <v>9.8698917590957211E-2</v>
      </c>
      <c r="K17" s="28">
        <v>0.10164292475141239</v>
      </c>
      <c r="L17" s="28">
        <v>0.10434585552367848</v>
      </c>
      <c r="M17" s="28">
        <v>0.10690671007769879</v>
      </c>
      <c r="N17" s="28">
        <v>0.10851608173388809</v>
      </c>
      <c r="O17" s="28">
        <v>0.11324091552069511</v>
      </c>
      <c r="P17" s="28">
        <v>0.19723136836837388</v>
      </c>
    </row>
    <row r="18" spans="1:16">
      <c r="A18" s="36" t="s">
        <v>154</v>
      </c>
      <c r="B18" s="42">
        <v>1</v>
      </c>
      <c r="C18" s="42">
        <v>1000</v>
      </c>
      <c r="D18" s="28">
        <v>0.10827101279472232</v>
      </c>
      <c r="E18" s="28">
        <v>4.7384110721107346E-3</v>
      </c>
      <c r="F18" s="28">
        <v>9.4294918963167357E-2</v>
      </c>
      <c r="G18" s="28">
        <v>9.794151826271677E-2</v>
      </c>
      <c r="H18" s="28">
        <v>0.10074177886712717</v>
      </c>
      <c r="I18" s="28">
        <v>0.10229280053751348</v>
      </c>
      <c r="J18" s="28">
        <v>0.1050362151462377</v>
      </c>
      <c r="K18" s="28">
        <v>0.10816966572270473</v>
      </c>
      <c r="L18" s="28">
        <v>0.11121230576266659</v>
      </c>
      <c r="M18" s="28">
        <v>0.11447185058446414</v>
      </c>
      <c r="N18" s="28">
        <v>0.11594125203057397</v>
      </c>
      <c r="O18" s="28">
        <v>0.12002631657644955</v>
      </c>
      <c r="P18" s="28">
        <v>0.12718966417981825</v>
      </c>
    </row>
    <row r="19" spans="1:16">
      <c r="A19" s="36" t="s">
        <v>155</v>
      </c>
      <c r="B19" s="42">
        <v>1</v>
      </c>
      <c r="C19" s="42">
        <v>1000</v>
      </c>
      <c r="D19" s="28">
        <v>0.10891550865089931</v>
      </c>
      <c r="E19" s="28">
        <v>4.7344910859526352E-3</v>
      </c>
      <c r="F19" s="28">
        <v>9.5017415204910249E-2</v>
      </c>
      <c r="G19" s="28">
        <v>9.8611986873619176E-2</v>
      </c>
      <c r="H19" s="28">
        <v>0.10120802435778663</v>
      </c>
      <c r="I19" s="28">
        <v>0.10288399340768373</v>
      </c>
      <c r="J19" s="28">
        <v>0.10569476854842763</v>
      </c>
      <c r="K19" s="28">
        <v>0.10873959442657667</v>
      </c>
      <c r="L19" s="28">
        <v>0.11196019209737718</v>
      </c>
      <c r="M19" s="28">
        <v>0.11509237619431935</v>
      </c>
      <c r="N19" s="28">
        <v>0.11657835952815507</v>
      </c>
      <c r="O19" s="28">
        <v>0.12109990438742871</v>
      </c>
      <c r="P19" s="28">
        <v>0.12797220715805269</v>
      </c>
    </row>
    <row r="20" spans="1:16">
      <c r="A20" s="36" t="s">
        <v>156</v>
      </c>
      <c r="B20" s="42">
        <v>1</v>
      </c>
      <c r="C20" s="42">
        <v>1000</v>
      </c>
      <c r="D20" s="28">
        <v>0.10860222420790744</v>
      </c>
      <c r="E20" s="28">
        <v>4.7330399176195416E-3</v>
      </c>
      <c r="F20" s="28">
        <v>9.4571993010737057E-2</v>
      </c>
      <c r="G20" s="28">
        <v>9.8294100790718056E-2</v>
      </c>
      <c r="H20" s="28">
        <v>0.10089533011315303</v>
      </c>
      <c r="I20" s="28">
        <v>0.10273558511310407</v>
      </c>
      <c r="J20" s="28">
        <v>0.10540656282478782</v>
      </c>
      <c r="K20" s="28">
        <v>0.10851468165152925</v>
      </c>
      <c r="L20" s="28">
        <v>0.1115633906501953</v>
      </c>
      <c r="M20" s="28">
        <v>0.11460674309930274</v>
      </c>
      <c r="N20" s="28">
        <v>0.11627560305394238</v>
      </c>
      <c r="O20" s="28">
        <v>0.12020511288209593</v>
      </c>
      <c r="P20" s="28">
        <v>0.1272788156014929</v>
      </c>
    </row>
    <row r="21" spans="1:16">
      <c r="A21" s="36" t="s">
        <v>157</v>
      </c>
      <c r="B21" s="42">
        <v>1</v>
      </c>
      <c r="C21" s="42">
        <v>1000</v>
      </c>
      <c r="D21" s="28">
        <v>0.10531540950968907</v>
      </c>
      <c r="E21" s="28">
        <v>4.2212532533532597E-3</v>
      </c>
      <c r="F21" s="28">
        <v>9.3470383424819184E-2</v>
      </c>
      <c r="G21" s="28">
        <v>9.6185491932036321E-2</v>
      </c>
      <c r="H21" s="28">
        <v>9.8351896975309439E-2</v>
      </c>
      <c r="I21" s="28">
        <v>9.978988127309614E-2</v>
      </c>
      <c r="J21" s="28">
        <v>0.10249082858965602</v>
      </c>
      <c r="K21" s="28">
        <v>0.10519800783656148</v>
      </c>
      <c r="L21" s="28">
        <v>0.10818302970335171</v>
      </c>
      <c r="M21" s="28">
        <v>0.11098888609151024</v>
      </c>
      <c r="N21" s="28">
        <v>0.11226915477559275</v>
      </c>
      <c r="O21" s="28">
        <v>0.11478655173742805</v>
      </c>
      <c r="P21" s="28">
        <v>0.11857319556231302</v>
      </c>
    </row>
    <row r="22" spans="1:16">
      <c r="A22" s="36" t="s">
        <v>158</v>
      </c>
      <c r="B22" s="42">
        <v>1</v>
      </c>
      <c r="C22" s="42">
        <v>1000</v>
      </c>
      <c r="D22" s="28">
        <v>0.10597634051054337</v>
      </c>
      <c r="E22" s="28">
        <v>4.2281708730667888E-3</v>
      </c>
      <c r="F22" s="28">
        <v>9.4024325510691037E-2</v>
      </c>
      <c r="G22" s="28">
        <v>9.6882130030843283E-2</v>
      </c>
      <c r="H22" s="28">
        <v>9.9067021038532793E-2</v>
      </c>
      <c r="I22" s="28">
        <v>0.1004607719397224</v>
      </c>
      <c r="J22" s="28">
        <v>0.10320827756869221</v>
      </c>
      <c r="K22" s="28">
        <v>0.1058542671821093</v>
      </c>
      <c r="L22" s="28">
        <v>0.10885772120654784</v>
      </c>
      <c r="M22" s="28">
        <v>0.11158256403736264</v>
      </c>
      <c r="N22" s="28">
        <v>0.11292239752781677</v>
      </c>
      <c r="O22" s="28">
        <v>0.11556448434762642</v>
      </c>
      <c r="P22" s="28">
        <v>0.11936672326173976</v>
      </c>
    </row>
    <row r="23" spans="1:16">
      <c r="A23" s="36" t="s">
        <v>159</v>
      </c>
      <c r="B23" s="42">
        <v>1</v>
      </c>
      <c r="C23" s="42">
        <v>1000</v>
      </c>
      <c r="D23" s="28">
        <v>0.10564200979487408</v>
      </c>
      <c r="E23" s="28">
        <v>4.2168961401797336E-3</v>
      </c>
      <c r="F23" s="28">
        <v>9.387125185844436E-2</v>
      </c>
      <c r="G23" s="28">
        <v>9.6509961764244784E-2</v>
      </c>
      <c r="H23" s="28">
        <v>9.8603306842535848E-2</v>
      </c>
      <c r="I23" s="28">
        <v>0.10013306016976185</v>
      </c>
      <c r="J23" s="28">
        <v>0.10281402946483861</v>
      </c>
      <c r="K23" s="28">
        <v>0.10553118853621526</v>
      </c>
      <c r="L23" s="28">
        <v>0.10857686701604968</v>
      </c>
      <c r="M23" s="28">
        <v>0.11116237724487127</v>
      </c>
      <c r="N23" s="28">
        <v>0.11269767386669206</v>
      </c>
      <c r="O23" s="28">
        <v>0.11526980389626271</v>
      </c>
      <c r="P23" s="28">
        <v>0.11883686165386512</v>
      </c>
    </row>
    <row r="24" spans="1:16">
      <c r="A24" s="36" t="s">
        <v>160</v>
      </c>
      <c r="B24" s="42">
        <v>1</v>
      </c>
      <c r="C24" s="42">
        <v>1000</v>
      </c>
      <c r="D24" s="28">
        <v>0.10251310120150137</v>
      </c>
      <c r="E24" s="28">
        <v>4.3400157195386214E-3</v>
      </c>
      <c r="F24" s="28">
        <v>9.1152233429584686E-2</v>
      </c>
      <c r="G24" s="28">
        <v>9.3498332309060669E-2</v>
      </c>
      <c r="H24" s="28">
        <v>9.5877869011153027E-2</v>
      </c>
      <c r="I24" s="28">
        <v>9.7141980964054797E-2</v>
      </c>
      <c r="J24" s="28">
        <v>9.9693572639902639E-2</v>
      </c>
      <c r="K24" s="28">
        <v>0.10232240913878993</v>
      </c>
      <c r="L24" s="28">
        <v>0.10517277213540399</v>
      </c>
      <c r="M24" s="28">
        <v>0.10792464759680293</v>
      </c>
      <c r="N24" s="28">
        <v>0.10958958402917504</v>
      </c>
      <c r="O24" s="28">
        <v>0.11415916918310709</v>
      </c>
      <c r="P24" s="28">
        <v>0.12726877585548466</v>
      </c>
    </row>
    <row r="25" spans="1:16">
      <c r="A25" s="36" t="s">
        <v>161</v>
      </c>
      <c r="B25" s="42">
        <v>1</v>
      </c>
      <c r="C25" s="42">
        <v>1000</v>
      </c>
      <c r="D25" s="28">
        <v>0.10316802915468866</v>
      </c>
      <c r="E25" s="28">
        <v>4.3453858372457469E-3</v>
      </c>
      <c r="F25" s="28">
        <v>9.1778015770765012E-2</v>
      </c>
      <c r="G25" s="28">
        <v>9.3893450905445625E-2</v>
      </c>
      <c r="H25" s="28">
        <v>9.6599067594685839E-2</v>
      </c>
      <c r="I25" s="28">
        <v>9.7834007121630831E-2</v>
      </c>
      <c r="J25" s="28">
        <v>0.10035561427155329</v>
      </c>
      <c r="K25" s="28">
        <v>0.10295924178146468</v>
      </c>
      <c r="L25" s="28">
        <v>0.1058968967934639</v>
      </c>
      <c r="M25" s="28">
        <v>0.10850686432387177</v>
      </c>
      <c r="N25" s="28">
        <v>0.11022522630996716</v>
      </c>
      <c r="O25" s="28">
        <v>0.1151013128344411</v>
      </c>
      <c r="P25" s="28">
        <v>0.12781657711797084</v>
      </c>
    </row>
    <row r="26" spans="1:16">
      <c r="A26" s="36" t="s">
        <v>162</v>
      </c>
      <c r="B26" s="42">
        <v>1</v>
      </c>
      <c r="C26" s="42">
        <v>1000</v>
      </c>
      <c r="D26" s="28">
        <v>0.10283791228386477</v>
      </c>
      <c r="E26" s="28">
        <v>4.3443295067867038E-3</v>
      </c>
      <c r="F26" s="28">
        <v>9.1273362808932418E-2</v>
      </c>
      <c r="G26" s="28">
        <v>9.3495787486060619E-2</v>
      </c>
      <c r="H26" s="28">
        <v>9.6273214016548203E-2</v>
      </c>
      <c r="I26" s="28">
        <v>9.7556131167777491E-2</v>
      </c>
      <c r="J26" s="28">
        <v>0.1000378088415222</v>
      </c>
      <c r="K26" s="28">
        <v>0.1025886817387405</v>
      </c>
      <c r="L26" s="28">
        <v>0.10550652177243239</v>
      </c>
      <c r="M26" s="28">
        <v>0.10813331539572064</v>
      </c>
      <c r="N26" s="28">
        <v>0.10990699030332583</v>
      </c>
      <c r="O26" s="28">
        <v>0.11471950810321661</v>
      </c>
      <c r="P26" s="28">
        <v>0.1277943028676104</v>
      </c>
    </row>
    <row r="27" spans="1:16">
      <c r="A27" s="36" t="s">
        <v>163</v>
      </c>
      <c r="B27" s="42">
        <v>1</v>
      </c>
      <c r="C27" s="42">
        <v>1000</v>
      </c>
      <c r="D27" s="28">
        <v>0.1495772057200575</v>
      </c>
      <c r="E27" s="28">
        <v>4.9852528078256917E-3</v>
      </c>
      <c r="F27" s="28">
        <v>0.13272881747105289</v>
      </c>
      <c r="G27" s="28">
        <v>0.13821036070705092</v>
      </c>
      <c r="H27" s="28">
        <v>0.14182827424574176</v>
      </c>
      <c r="I27" s="28">
        <v>0.14340428475240558</v>
      </c>
      <c r="J27" s="28">
        <v>0.14605062353553988</v>
      </c>
      <c r="K27" s="28">
        <v>0.14940240674634939</v>
      </c>
      <c r="L27" s="28">
        <v>0.15289708139520997</v>
      </c>
      <c r="M27" s="28">
        <v>0.15609379962942038</v>
      </c>
      <c r="N27" s="28">
        <v>0.15852657456245497</v>
      </c>
      <c r="O27" s="28">
        <v>0.16219447712959525</v>
      </c>
      <c r="P27" s="28">
        <v>0.1659395873182061</v>
      </c>
    </row>
    <row r="28" spans="1:16">
      <c r="A28" s="36" t="s">
        <v>164</v>
      </c>
      <c r="B28" s="42">
        <v>1</v>
      </c>
      <c r="C28" s="42">
        <v>1000</v>
      </c>
      <c r="D28" s="28">
        <v>0.14723256607317317</v>
      </c>
      <c r="E28" s="28">
        <v>4.9737872183774475E-3</v>
      </c>
      <c r="F28" s="28">
        <v>0.13080613546027911</v>
      </c>
      <c r="G28" s="28">
        <v>0.13691451377247416</v>
      </c>
      <c r="H28" s="28">
        <v>0.13949792665288493</v>
      </c>
      <c r="I28" s="28">
        <v>0.1411021559340965</v>
      </c>
      <c r="J28" s="28">
        <v>0.14384985417121168</v>
      </c>
      <c r="K28" s="28">
        <v>0.14715734633128025</v>
      </c>
      <c r="L28" s="28">
        <v>0.15025039795168771</v>
      </c>
      <c r="M28" s="28">
        <v>0.15360152488020007</v>
      </c>
      <c r="N28" s="28">
        <v>0.15583642294737007</v>
      </c>
      <c r="O28" s="28">
        <v>0.15951618438176579</v>
      </c>
      <c r="P28" s="28">
        <v>0.16496671249735018</v>
      </c>
    </row>
    <row r="29" spans="1:16">
      <c r="A29" s="36" t="s">
        <v>165</v>
      </c>
      <c r="B29" s="42">
        <v>1</v>
      </c>
      <c r="C29" s="42">
        <v>1000</v>
      </c>
      <c r="D29" s="28">
        <v>0.14823637716838051</v>
      </c>
      <c r="E29" s="28">
        <v>5.0751957475010682E-3</v>
      </c>
      <c r="F29" s="28">
        <v>0.13162871938116855</v>
      </c>
      <c r="G29" s="28">
        <v>0.13718604519630481</v>
      </c>
      <c r="H29" s="28">
        <v>0.13990686983187073</v>
      </c>
      <c r="I29" s="28">
        <v>0.1419451554935709</v>
      </c>
      <c r="J29" s="28">
        <v>0.14490537693692523</v>
      </c>
      <c r="K29" s="28">
        <v>0.14805491356950845</v>
      </c>
      <c r="L29" s="28">
        <v>0.15141679493388338</v>
      </c>
      <c r="M29" s="28">
        <v>0.15468055061487029</v>
      </c>
      <c r="N29" s="28">
        <v>0.15678044798125787</v>
      </c>
      <c r="O29" s="28">
        <v>0.16072681243080059</v>
      </c>
      <c r="P29" s="28">
        <v>0.16529665435896704</v>
      </c>
    </row>
    <row r="30" spans="1:16">
      <c r="A30" s="36" t="s">
        <v>166</v>
      </c>
      <c r="B30" s="42">
        <v>1</v>
      </c>
      <c r="C30" s="42">
        <v>1000</v>
      </c>
      <c r="D30" s="28">
        <v>0.14192952325329025</v>
      </c>
      <c r="E30" s="28">
        <v>4.7497794134137095E-3</v>
      </c>
      <c r="F30" s="28">
        <v>0.12810861931511197</v>
      </c>
      <c r="G30" s="28">
        <v>0.13111065255067866</v>
      </c>
      <c r="H30" s="28">
        <v>0.13396967381517977</v>
      </c>
      <c r="I30" s="28">
        <v>0.13581519788064289</v>
      </c>
      <c r="J30" s="28">
        <v>0.1388969931717158</v>
      </c>
      <c r="K30" s="28">
        <v>0.14189269906148932</v>
      </c>
      <c r="L30" s="28">
        <v>0.14517552425886762</v>
      </c>
      <c r="M30" s="28">
        <v>0.1478773318994798</v>
      </c>
      <c r="N30" s="28">
        <v>0.14963528433103671</v>
      </c>
      <c r="O30" s="28">
        <v>0.15265074489700478</v>
      </c>
      <c r="P30" s="28">
        <v>0.16353104651020245</v>
      </c>
    </row>
    <row r="31" spans="1:16">
      <c r="A31" s="36" t="s">
        <v>167</v>
      </c>
      <c r="B31" s="42">
        <v>1</v>
      </c>
      <c r="C31" s="42">
        <v>1000</v>
      </c>
      <c r="D31" s="28">
        <v>0.1399974917584608</v>
      </c>
      <c r="E31" s="28">
        <v>4.711419114462506E-3</v>
      </c>
      <c r="F31" s="28">
        <v>0.12506958704053486</v>
      </c>
      <c r="G31" s="28">
        <v>0.12971591204148367</v>
      </c>
      <c r="H31" s="28">
        <v>0.13252811043555113</v>
      </c>
      <c r="I31" s="28">
        <v>0.13376339994140665</v>
      </c>
      <c r="J31" s="28">
        <v>0.13676685022904633</v>
      </c>
      <c r="K31" s="28">
        <v>0.13998862200687878</v>
      </c>
      <c r="L31" s="28">
        <v>0.14322250798223446</v>
      </c>
      <c r="M31" s="28">
        <v>0.1456681292586301</v>
      </c>
      <c r="N31" s="28">
        <v>0.14714655886314512</v>
      </c>
      <c r="O31" s="28">
        <v>0.15173670872610692</v>
      </c>
      <c r="P31" s="28">
        <v>0.16091022665658986</v>
      </c>
    </row>
    <row r="32" spans="1:16">
      <c r="A32" s="36" t="s">
        <v>168</v>
      </c>
      <c r="B32" s="42">
        <v>1</v>
      </c>
      <c r="C32" s="42">
        <v>1000</v>
      </c>
      <c r="D32" s="28">
        <v>0.14103926811568973</v>
      </c>
      <c r="E32" s="28">
        <v>4.7163444808591094E-3</v>
      </c>
      <c r="F32" s="28">
        <v>0.12538771652599076</v>
      </c>
      <c r="G32" s="28">
        <v>0.13079408834929696</v>
      </c>
      <c r="H32" s="28">
        <v>0.13335738939599637</v>
      </c>
      <c r="I32" s="28">
        <v>0.1349679723294033</v>
      </c>
      <c r="J32" s="28">
        <v>0.13766484015625391</v>
      </c>
      <c r="K32" s="28">
        <v>0.14106927720137613</v>
      </c>
      <c r="L32" s="28">
        <v>0.14424483760193596</v>
      </c>
      <c r="M32" s="28">
        <v>0.14693034027684448</v>
      </c>
      <c r="N32" s="28">
        <v>0.14834594247261332</v>
      </c>
      <c r="O32" s="28">
        <v>0.15180463405827374</v>
      </c>
      <c r="P32" s="28">
        <v>0.1647895217020402</v>
      </c>
    </row>
    <row r="33" spans="1:16">
      <c r="A33" s="36" t="s">
        <v>169</v>
      </c>
      <c r="B33" s="42">
        <v>1</v>
      </c>
      <c r="C33" s="42">
        <v>1000</v>
      </c>
      <c r="D33" s="28">
        <v>0.14581351131541695</v>
      </c>
      <c r="E33" s="28">
        <v>4.9850938336969269E-3</v>
      </c>
      <c r="F33" s="28">
        <v>0.12947448424918567</v>
      </c>
      <c r="G33" s="28">
        <v>0.13512644774891516</v>
      </c>
      <c r="H33" s="28">
        <v>0.13774173748588986</v>
      </c>
      <c r="I33" s="28">
        <v>0.13938269497093045</v>
      </c>
      <c r="J33" s="28">
        <v>0.142296160499503</v>
      </c>
      <c r="K33" s="28">
        <v>0.14567355595470685</v>
      </c>
      <c r="L33" s="28">
        <v>0.14921293213556325</v>
      </c>
      <c r="M33" s="28">
        <v>0.15254408148665413</v>
      </c>
      <c r="N33" s="28">
        <v>0.1542734141952089</v>
      </c>
      <c r="O33" s="28">
        <v>0.15711695365895809</v>
      </c>
      <c r="P33" s="28">
        <v>0.16181727656032208</v>
      </c>
    </row>
    <row r="34" spans="1:16">
      <c r="A34" s="36" t="s">
        <v>170</v>
      </c>
      <c r="B34" s="42">
        <v>1</v>
      </c>
      <c r="C34" s="42">
        <v>1000</v>
      </c>
      <c r="D34" s="28">
        <v>0.14365782968234611</v>
      </c>
      <c r="E34" s="28">
        <v>4.9146466115650937E-3</v>
      </c>
      <c r="F34" s="28">
        <v>0.12859608469408612</v>
      </c>
      <c r="G34" s="28">
        <v>0.13286843867416218</v>
      </c>
      <c r="H34" s="28">
        <v>0.13573524130073364</v>
      </c>
      <c r="I34" s="28">
        <v>0.13723775925281825</v>
      </c>
      <c r="J34" s="28">
        <v>0.14038273283896124</v>
      </c>
      <c r="K34" s="28">
        <v>0.14342720268502057</v>
      </c>
      <c r="L34" s="28">
        <v>0.14703620002261783</v>
      </c>
      <c r="M34" s="28">
        <v>0.1497814163277594</v>
      </c>
      <c r="N34" s="28">
        <v>0.152078111002072</v>
      </c>
      <c r="O34" s="28">
        <v>0.15514019771550636</v>
      </c>
      <c r="P34" s="28">
        <v>0.15924890624507693</v>
      </c>
    </row>
    <row r="35" spans="1:16">
      <c r="A35" s="36" t="s">
        <v>171</v>
      </c>
      <c r="B35" s="42">
        <v>1</v>
      </c>
      <c r="C35" s="42">
        <v>1000</v>
      </c>
      <c r="D35" s="28">
        <v>0.14481627356666471</v>
      </c>
      <c r="E35" s="28">
        <v>4.9080509701255005E-3</v>
      </c>
      <c r="F35" s="28">
        <v>0.13079163775660682</v>
      </c>
      <c r="G35" s="28">
        <v>0.13430064506748313</v>
      </c>
      <c r="H35" s="28">
        <v>0.13685934195090885</v>
      </c>
      <c r="I35" s="28">
        <v>0.13839812068348337</v>
      </c>
      <c r="J35" s="28">
        <v>0.14142580793735066</v>
      </c>
      <c r="K35" s="28">
        <v>0.14466989480325329</v>
      </c>
      <c r="L35" s="28">
        <v>0.14807538443365714</v>
      </c>
      <c r="M35" s="28">
        <v>0.15142768419684757</v>
      </c>
      <c r="N35" s="28">
        <v>0.15286285206844252</v>
      </c>
      <c r="O35" s="28">
        <v>0.15641449693764853</v>
      </c>
      <c r="P35" s="28">
        <v>0.16042277046710982</v>
      </c>
    </row>
    <row r="36" spans="1:16">
      <c r="A36" s="36" t="s">
        <v>172</v>
      </c>
      <c r="B36" s="42">
        <v>1</v>
      </c>
      <c r="C36" s="42">
        <v>1000</v>
      </c>
      <c r="D36" s="28">
        <v>0.15272368538915287</v>
      </c>
      <c r="E36" s="28">
        <v>5.5008016101487462E-3</v>
      </c>
      <c r="F36" s="28">
        <v>0.1349136139984109</v>
      </c>
      <c r="G36" s="28">
        <v>0.13959346296220351</v>
      </c>
      <c r="H36" s="28">
        <v>0.14363350497970165</v>
      </c>
      <c r="I36" s="28">
        <v>0.14562800944332541</v>
      </c>
      <c r="J36" s="28">
        <v>0.14915145496166776</v>
      </c>
      <c r="K36" s="28">
        <v>0.15287852293081394</v>
      </c>
      <c r="L36" s="28">
        <v>0.15616272300018613</v>
      </c>
      <c r="M36" s="28">
        <v>0.15945627632583415</v>
      </c>
      <c r="N36" s="28">
        <v>0.16165869304612196</v>
      </c>
      <c r="O36" s="28">
        <v>0.16630149672391009</v>
      </c>
      <c r="P36" s="28">
        <v>0.17285052484495689</v>
      </c>
    </row>
    <row r="37" spans="1:16">
      <c r="A37" s="36" t="s">
        <v>173</v>
      </c>
      <c r="B37" s="42">
        <v>1</v>
      </c>
      <c r="C37" s="42">
        <v>1000</v>
      </c>
      <c r="D37" s="28">
        <v>0.15029497215799945</v>
      </c>
      <c r="E37" s="28">
        <v>5.3038885830328075E-3</v>
      </c>
      <c r="F37" s="28">
        <v>0.13339723312759932</v>
      </c>
      <c r="G37" s="28">
        <v>0.13877957322619855</v>
      </c>
      <c r="H37" s="28">
        <v>0.14192294364085306</v>
      </c>
      <c r="I37" s="28">
        <v>0.14375303189458785</v>
      </c>
      <c r="J37" s="28">
        <v>0.14660482390128016</v>
      </c>
      <c r="K37" s="28">
        <v>0.15022501662327303</v>
      </c>
      <c r="L37" s="28">
        <v>0.15374413747678797</v>
      </c>
      <c r="M37" s="28">
        <v>0.15735990246643838</v>
      </c>
      <c r="N37" s="28">
        <v>0.15910198848745549</v>
      </c>
      <c r="O37" s="28">
        <v>0.16320799794756299</v>
      </c>
      <c r="P37" s="28">
        <v>0.17171520858123696</v>
      </c>
    </row>
    <row r="38" spans="1:16">
      <c r="A38" s="36" t="s">
        <v>174</v>
      </c>
      <c r="B38" s="42">
        <v>1</v>
      </c>
      <c r="C38" s="42">
        <v>1000</v>
      </c>
      <c r="D38" s="28">
        <v>0.15158677488768721</v>
      </c>
      <c r="E38" s="28">
        <v>5.3833314947218007E-3</v>
      </c>
      <c r="F38" s="28">
        <v>0.13260319381726415</v>
      </c>
      <c r="G38" s="28">
        <v>0.13990737192529018</v>
      </c>
      <c r="H38" s="28">
        <v>0.14271718695874008</v>
      </c>
      <c r="I38" s="28">
        <v>0.14501463870509829</v>
      </c>
      <c r="J38" s="28">
        <v>0.14809118045829328</v>
      </c>
      <c r="K38" s="28">
        <v>0.15131553570300374</v>
      </c>
      <c r="L38" s="28">
        <v>0.15496171541437437</v>
      </c>
      <c r="M38" s="28">
        <v>0.15850252264971174</v>
      </c>
      <c r="N38" s="28">
        <v>0.16031682170680406</v>
      </c>
      <c r="O38" s="28">
        <v>0.16612151390745189</v>
      </c>
      <c r="P38" s="28">
        <v>0.1717781035599861</v>
      </c>
    </row>
    <row r="39" spans="1:16">
      <c r="A39" s="36" t="s">
        <v>175</v>
      </c>
      <c r="B39" s="42">
        <v>1</v>
      </c>
      <c r="C39" s="42">
        <v>1000</v>
      </c>
      <c r="D39" s="28">
        <v>0.14586126172385025</v>
      </c>
      <c r="E39" s="28">
        <v>5.1869940588155214E-3</v>
      </c>
      <c r="F39" s="28">
        <v>0.13060972121027431</v>
      </c>
      <c r="G39" s="28">
        <v>0.13503337221039721</v>
      </c>
      <c r="H39" s="28">
        <v>0.13744025119967015</v>
      </c>
      <c r="I39" s="28">
        <v>0.1394564681229227</v>
      </c>
      <c r="J39" s="28">
        <v>0.14226818312061446</v>
      </c>
      <c r="K39" s="28">
        <v>0.14577552313908737</v>
      </c>
      <c r="L39" s="28">
        <v>0.14943664290183578</v>
      </c>
      <c r="M39" s="28">
        <v>0.15240062132566906</v>
      </c>
      <c r="N39" s="28">
        <v>0.15449537811073555</v>
      </c>
      <c r="O39" s="28">
        <v>0.15885926113191046</v>
      </c>
      <c r="P39" s="28">
        <v>0.16140883381287299</v>
      </c>
    </row>
    <row r="40" spans="1:16">
      <c r="A40" s="36" t="s">
        <v>176</v>
      </c>
      <c r="B40" s="42">
        <v>1</v>
      </c>
      <c r="C40" s="42">
        <v>1000</v>
      </c>
      <c r="D40" s="28">
        <v>0.14365520110641333</v>
      </c>
      <c r="E40" s="28">
        <v>5.237961867357253E-3</v>
      </c>
      <c r="F40" s="28">
        <v>0.12805198127332923</v>
      </c>
      <c r="G40" s="28">
        <v>0.13307688701094014</v>
      </c>
      <c r="H40" s="28">
        <v>0.13558897246565349</v>
      </c>
      <c r="I40" s="28">
        <v>0.13665843213929163</v>
      </c>
      <c r="J40" s="28">
        <v>0.13994626299722401</v>
      </c>
      <c r="K40" s="28">
        <v>0.14339988784859029</v>
      </c>
      <c r="L40" s="28">
        <v>0.1473922757268849</v>
      </c>
      <c r="M40" s="28">
        <v>0.15051129296947363</v>
      </c>
      <c r="N40" s="28">
        <v>0.15255764136174721</v>
      </c>
      <c r="O40" s="28">
        <v>0.1557017200653453</v>
      </c>
      <c r="P40" s="28">
        <v>0.16005268321317678</v>
      </c>
    </row>
    <row r="41" spans="1:16">
      <c r="A41" s="36" t="s">
        <v>177</v>
      </c>
      <c r="B41" s="42">
        <v>1</v>
      </c>
      <c r="C41" s="42">
        <v>1000</v>
      </c>
      <c r="D41" s="28">
        <v>0.1447765952868639</v>
      </c>
      <c r="E41" s="28">
        <v>5.2258698479320815E-3</v>
      </c>
      <c r="F41" s="28">
        <v>0.12850566792862603</v>
      </c>
      <c r="G41" s="28">
        <v>0.13300990121781947</v>
      </c>
      <c r="H41" s="28">
        <v>0.13626002078696992</v>
      </c>
      <c r="I41" s="28">
        <v>0.1378904453124741</v>
      </c>
      <c r="J41" s="28">
        <v>0.14117946001824383</v>
      </c>
      <c r="K41" s="28">
        <v>0.14470500697355843</v>
      </c>
      <c r="L41" s="28">
        <v>0.14838176503436434</v>
      </c>
      <c r="M41" s="28">
        <v>0.1515933828572941</v>
      </c>
      <c r="N41" s="28">
        <v>0.15352998489992953</v>
      </c>
      <c r="O41" s="28">
        <v>0.15704040654670059</v>
      </c>
      <c r="P41" s="28">
        <v>0.15983079429006966</v>
      </c>
    </row>
    <row r="42" spans="1:16">
      <c r="A42" s="36" t="s">
        <v>178</v>
      </c>
      <c r="B42" s="42">
        <v>1</v>
      </c>
      <c r="C42" s="42">
        <v>1000</v>
      </c>
      <c r="D42" s="28">
        <v>0.55203028651755726</v>
      </c>
      <c r="E42" s="28">
        <v>0.10132938303692623</v>
      </c>
      <c r="F42" s="28">
        <v>0.34107553931098006</v>
      </c>
      <c r="G42" s="28">
        <v>0.38839983620470825</v>
      </c>
      <c r="H42" s="28">
        <v>0.41881132176050895</v>
      </c>
      <c r="I42" s="28">
        <v>0.43950387520820156</v>
      </c>
      <c r="J42" s="28">
        <v>0.48032423155623322</v>
      </c>
      <c r="K42" s="28">
        <v>0.53414597832975563</v>
      </c>
      <c r="L42" s="28">
        <v>0.60524399821914487</v>
      </c>
      <c r="M42" s="28">
        <v>0.68857753661317389</v>
      </c>
      <c r="N42" s="28">
        <v>0.75214475576381468</v>
      </c>
      <c r="O42" s="28">
        <v>0.8547679322273648</v>
      </c>
      <c r="P42" s="28">
        <v>1.1292614500253999</v>
      </c>
    </row>
    <row r="43" spans="1:16">
      <c r="A43" s="36" t="s">
        <v>179</v>
      </c>
      <c r="B43" s="42">
        <v>1</v>
      </c>
      <c r="C43" s="42">
        <v>1000</v>
      </c>
      <c r="D43" s="28">
        <v>0.41847337811761487</v>
      </c>
      <c r="E43" s="28">
        <v>5.5171034997697155E-2</v>
      </c>
      <c r="F43" s="28">
        <v>0.30457078918905633</v>
      </c>
      <c r="G43" s="28">
        <v>0.3260761507528343</v>
      </c>
      <c r="H43" s="28">
        <v>0.34525497961465212</v>
      </c>
      <c r="I43" s="28">
        <v>0.35934392976286456</v>
      </c>
      <c r="J43" s="28">
        <v>0.37970741717299239</v>
      </c>
      <c r="K43" s="28">
        <v>0.40957187962888492</v>
      </c>
      <c r="L43" s="28">
        <v>0.44455745228013777</v>
      </c>
      <c r="M43" s="28">
        <v>0.4888356962485777</v>
      </c>
      <c r="N43" s="28">
        <v>0.51807397356467988</v>
      </c>
      <c r="O43" s="28">
        <v>0.60517523097385639</v>
      </c>
      <c r="P43" s="28">
        <v>0.68700665105323555</v>
      </c>
    </row>
    <row r="44" spans="1:16">
      <c r="A44" s="36" t="s">
        <v>180</v>
      </c>
      <c r="B44" s="42">
        <v>1</v>
      </c>
      <c r="C44" s="42">
        <v>1000</v>
      </c>
      <c r="D44" s="28">
        <v>0.47363813900572471</v>
      </c>
      <c r="E44" s="28">
        <v>7.1901129467926345E-2</v>
      </c>
      <c r="F44" s="28">
        <v>0.31280168961700971</v>
      </c>
      <c r="G44" s="28">
        <v>0.35372924998817074</v>
      </c>
      <c r="H44" s="28">
        <v>0.37881148154860461</v>
      </c>
      <c r="I44" s="28">
        <v>0.39327345627563881</v>
      </c>
      <c r="J44" s="28">
        <v>0.42297055278217022</v>
      </c>
      <c r="K44" s="28">
        <v>0.46219048670407509</v>
      </c>
      <c r="L44" s="28">
        <v>0.51081200960288808</v>
      </c>
      <c r="M44" s="28">
        <v>0.5726194682610446</v>
      </c>
      <c r="N44" s="28">
        <v>0.61410181214648851</v>
      </c>
      <c r="O44" s="28">
        <v>0.7037125659716631</v>
      </c>
      <c r="P44" s="28">
        <v>0.82476251010268153</v>
      </c>
    </row>
    <row r="45" spans="1:16">
      <c r="A45" s="36" t="s">
        <v>181</v>
      </c>
      <c r="B45" s="42">
        <v>1</v>
      </c>
      <c r="C45" s="42">
        <v>1000</v>
      </c>
      <c r="D45" s="28">
        <v>0.49130356053597141</v>
      </c>
      <c r="E45" s="28">
        <v>8.9013610143399716E-2</v>
      </c>
      <c r="F45" s="28">
        <v>0.31324710877223799</v>
      </c>
      <c r="G45" s="28">
        <v>0.34587651806181297</v>
      </c>
      <c r="H45" s="28">
        <v>0.37438277309730583</v>
      </c>
      <c r="I45" s="28">
        <v>0.39206176908803297</v>
      </c>
      <c r="J45" s="28">
        <v>0.42974813197982553</v>
      </c>
      <c r="K45" s="28">
        <v>0.47429966946550928</v>
      </c>
      <c r="L45" s="28">
        <v>0.53813706402659278</v>
      </c>
      <c r="M45" s="28">
        <v>0.61362773676055737</v>
      </c>
      <c r="N45" s="28">
        <v>0.65884421449120933</v>
      </c>
      <c r="O45" s="28">
        <v>0.77188592082706176</v>
      </c>
      <c r="P45" s="28">
        <v>0.93669775748674367</v>
      </c>
    </row>
    <row r="46" spans="1:16">
      <c r="A46" s="36" t="s">
        <v>182</v>
      </c>
      <c r="B46" s="42">
        <v>1</v>
      </c>
      <c r="C46" s="42">
        <v>1000</v>
      </c>
      <c r="D46" s="28">
        <v>0.37577875955207579</v>
      </c>
      <c r="E46" s="28">
        <v>4.8589679510732682E-2</v>
      </c>
      <c r="F46" s="28">
        <v>0.27787458542600696</v>
      </c>
      <c r="G46" s="28">
        <v>0.30032289117443339</v>
      </c>
      <c r="H46" s="28">
        <v>0.31524874905082451</v>
      </c>
      <c r="I46" s="28">
        <v>0.32466994771317065</v>
      </c>
      <c r="J46" s="28">
        <v>0.34277839577928015</v>
      </c>
      <c r="K46" s="28">
        <v>0.36565884674755422</v>
      </c>
      <c r="L46" s="28">
        <v>0.40105945667875198</v>
      </c>
      <c r="M46" s="28">
        <v>0.43276146568977336</v>
      </c>
      <c r="N46" s="28">
        <v>0.46959813732399081</v>
      </c>
      <c r="O46" s="28">
        <v>0.54549062441878804</v>
      </c>
      <c r="P46" s="28">
        <v>0.61900262107616733</v>
      </c>
    </row>
    <row r="47" spans="1:16">
      <c r="A47" s="36" t="s">
        <v>183</v>
      </c>
      <c r="B47" s="42">
        <v>1</v>
      </c>
      <c r="C47" s="42">
        <v>1000</v>
      </c>
      <c r="D47" s="28">
        <v>0.42161536717700521</v>
      </c>
      <c r="E47" s="28">
        <v>6.2619183552338517E-2</v>
      </c>
      <c r="F47" s="28">
        <v>0.27212510080655544</v>
      </c>
      <c r="G47" s="28">
        <v>0.31924293214203231</v>
      </c>
      <c r="H47" s="28">
        <v>0.34435937021918517</v>
      </c>
      <c r="I47" s="28">
        <v>0.35414277814698597</v>
      </c>
      <c r="J47" s="28">
        <v>0.37627542430202454</v>
      </c>
      <c r="K47" s="28">
        <v>0.41067655133239678</v>
      </c>
      <c r="L47" s="28">
        <v>0.45370313541525942</v>
      </c>
      <c r="M47" s="28">
        <v>0.50661832947409435</v>
      </c>
      <c r="N47" s="28">
        <v>0.54096764812414089</v>
      </c>
      <c r="O47" s="28">
        <v>0.62358508852038819</v>
      </c>
      <c r="P47" s="28">
        <v>0.68663941020612207</v>
      </c>
    </row>
    <row r="48" spans="1:16">
      <c r="A48" s="36" t="s">
        <v>184</v>
      </c>
      <c r="B48" s="42">
        <v>1</v>
      </c>
      <c r="C48" s="42">
        <v>1000</v>
      </c>
      <c r="D48" s="28">
        <v>0.52362876528794744</v>
      </c>
      <c r="E48" s="28">
        <v>0.10025858116046346</v>
      </c>
      <c r="F48" s="28">
        <v>0.34885288602534481</v>
      </c>
      <c r="G48" s="28">
        <v>0.36506946120568851</v>
      </c>
      <c r="H48" s="28">
        <v>0.39788333725010022</v>
      </c>
      <c r="I48" s="28">
        <v>0.41630599976264665</v>
      </c>
      <c r="J48" s="28">
        <v>0.45235846270333147</v>
      </c>
      <c r="K48" s="28">
        <v>0.5080595271855004</v>
      </c>
      <c r="L48" s="28">
        <v>0.56651217275877042</v>
      </c>
      <c r="M48" s="28">
        <v>0.65989446506085836</v>
      </c>
      <c r="N48" s="28">
        <v>0.72879286022929357</v>
      </c>
      <c r="O48" s="28">
        <v>0.84262645783390266</v>
      </c>
      <c r="P48" s="28">
        <v>0.95149957475405544</v>
      </c>
    </row>
    <row r="49" spans="1:16">
      <c r="A49" s="36" t="s">
        <v>185</v>
      </c>
      <c r="B49" s="42">
        <v>1</v>
      </c>
      <c r="C49" s="42">
        <v>1000</v>
      </c>
      <c r="D49" s="28">
        <v>0.40102691274634455</v>
      </c>
      <c r="E49" s="28">
        <v>5.2177588948601972E-2</v>
      </c>
      <c r="F49" s="28">
        <v>0.29582855322440688</v>
      </c>
      <c r="G49" s="28">
        <v>0.30955854389977838</v>
      </c>
      <c r="H49" s="28">
        <v>0.33267151626798797</v>
      </c>
      <c r="I49" s="28">
        <v>0.34526173764709289</v>
      </c>
      <c r="J49" s="28">
        <v>0.36662836125176351</v>
      </c>
      <c r="K49" s="28">
        <v>0.39309263724829779</v>
      </c>
      <c r="L49" s="28">
        <v>0.42621704692972712</v>
      </c>
      <c r="M49" s="28">
        <v>0.45895383509874349</v>
      </c>
      <c r="N49" s="28">
        <v>0.50301070221680644</v>
      </c>
      <c r="O49" s="28">
        <v>0.57077038245652167</v>
      </c>
      <c r="P49" s="28">
        <v>0.68726960346750987</v>
      </c>
    </row>
    <row r="50" spans="1:16">
      <c r="A50" s="36" t="s">
        <v>186</v>
      </c>
      <c r="B50" s="42">
        <v>1</v>
      </c>
      <c r="C50" s="42">
        <v>1000</v>
      </c>
      <c r="D50" s="28">
        <v>0.45027008700476245</v>
      </c>
      <c r="E50" s="28">
        <v>6.9671172069091736E-2</v>
      </c>
      <c r="F50" s="28">
        <v>0.30054347951775867</v>
      </c>
      <c r="G50" s="28">
        <v>0.33367858505824838</v>
      </c>
      <c r="H50" s="28">
        <v>0.36492122564284485</v>
      </c>
      <c r="I50" s="28">
        <v>0.37799581529357629</v>
      </c>
      <c r="J50" s="28">
        <v>0.4015158461583811</v>
      </c>
      <c r="K50" s="28">
        <v>0.4376747221584163</v>
      </c>
      <c r="L50" s="28">
        <v>0.48567574893571858</v>
      </c>
      <c r="M50" s="28">
        <v>0.54481464194436402</v>
      </c>
      <c r="N50" s="28">
        <v>0.57827500123716036</v>
      </c>
      <c r="O50" s="28">
        <v>0.68519367746279891</v>
      </c>
      <c r="P50" s="28">
        <v>0.84832685492449922</v>
      </c>
    </row>
    <row r="51" spans="1:16">
      <c r="A51" s="36" t="s">
        <v>187</v>
      </c>
      <c r="B51" s="42">
        <v>1</v>
      </c>
      <c r="C51" s="42">
        <v>1000</v>
      </c>
      <c r="D51" s="28">
        <v>0.52777173558443558</v>
      </c>
      <c r="E51" s="28">
        <v>9.6806957459980247E-2</v>
      </c>
      <c r="F51" s="28">
        <v>0.30841927527318064</v>
      </c>
      <c r="G51" s="28">
        <v>0.36859831043611174</v>
      </c>
      <c r="H51" s="28">
        <v>0.40371351440536113</v>
      </c>
      <c r="I51" s="28">
        <v>0.42304065554778503</v>
      </c>
      <c r="J51" s="28">
        <v>0.459770841214801</v>
      </c>
      <c r="K51" s="28">
        <v>0.51218348896097876</v>
      </c>
      <c r="L51" s="28">
        <v>0.57509624392701308</v>
      </c>
      <c r="M51" s="28">
        <v>0.65277742086507262</v>
      </c>
      <c r="N51" s="28">
        <v>0.70577486446315552</v>
      </c>
      <c r="O51" s="28">
        <v>0.83324821906787305</v>
      </c>
      <c r="P51" s="28">
        <v>1.0210789754405944</v>
      </c>
    </row>
    <row r="52" spans="1:16">
      <c r="A52" s="36" t="s">
        <v>188</v>
      </c>
      <c r="B52" s="42">
        <v>1</v>
      </c>
      <c r="C52" s="42">
        <v>1000</v>
      </c>
      <c r="D52" s="28">
        <v>0.40380262980999837</v>
      </c>
      <c r="E52" s="28">
        <v>5.1957367473980588E-2</v>
      </c>
      <c r="F52" s="28">
        <v>0.29048451445521434</v>
      </c>
      <c r="G52" s="28">
        <v>0.31691543875863332</v>
      </c>
      <c r="H52" s="28">
        <v>0.33580956362273001</v>
      </c>
      <c r="I52" s="28">
        <v>0.34533385519587134</v>
      </c>
      <c r="J52" s="28">
        <v>0.36872367877328022</v>
      </c>
      <c r="K52" s="28">
        <v>0.39621894940214064</v>
      </c>
      <c r="L52" s="28">
        <v>0.43068857801528054</v>
      </c>
      <c r="M52" s="28">
        <v>0.46820701457939184</v>
      </c>
      <c r="N52" s="28">
        <v>0.49531937918424035</v>
      </c>
      <c r="O52" s="28">
        <v>0.57186597343532275</v>
      </c>
      <c r="P52" s="28">
        <v>0.75934823583577327</v>
      </c>
    </row>
    <row r="53" spans="1:16">
      <c r="A53" s="36" t="s">
        <v>189</v>
      </c>
      <c r="B53" s="42">
        <v>1</v>
      </c>
      <c r="C53" s="42">
        <v>1000</v>
      </c>
      <c r="D53" s="28">
        <v>0.45677590289370956</v>
      </c>
      <c r="E53" s="28">
        <v>7.1996827199471286E-2</v>
      </c>
      <c r="F53" s="28">
        <v>0.30299324325271054</v>
      </c>
      <c r="G53" s="28">
        <v>0.34122918000307251</v>
      </c>
      <c r="H53" s="28">
        <v>0.36170674394813263</v>
      </c>
      <c r="I53" s="28">
        <v>0.37610280143403163</v>
      </c>
      <c r="J53" s="28">
        <v>0.40626855500069325</v>
      </c>
      <c r="K53" s="28">
        <v>0.44428333543099652</v>
      </c>
      <c r="L53" s="28">
        <v>0.49813024606234907</v>
      </c>
      <c r="M53" s="28">
        <v>0.55092821631559219</v>
      </c>
      <c r="N53" s="28">
        <v>0.5888267791198496</v>
      </c>
      <c r="O53" s="28">
        <v>0.69397650105410724</v>
      </c>
      <c r="P53" s="28">
        <v>0.79798104394104297</v>
      </c>
    </row>
    <row r="54" spans="1:16">
      <c r="A54" s="36" t="s">
        <v>190</v>
      </c>
      <c r="B54" s="42">
        <v>1</v>
      </c>
      <c r="C54" s="42">
        <v>1000</v>
      </c>
      <c r="D54" s="28">
        <v>0.52685290720960909</v>
      </c>
      <c r="E54" s="28">
        <v>0.10019673093251956</v>
      </c>
      <c r="F54" s="28">
        <v>0.34220757723209089</v>
      </c>
      <c r="G54" s="28">
        <v>0.36372978814216228</v>
      </c>
      <c r="H54" s="28">
        <v>0.39348739799878979</v>
      </c>
      <c r="I54" s="28">
        <v>0.41707822975984332</v>
      </c>
      <c r="J54" s="28">
        <v>0.45579110496897252</v>
      </c>
      <c r="K54" s="28">
        <v>0.50747675231797174</v>
      </c>
      <c r="L54" s="28">
        <v>0.58120317818505962</v>
      </c>
      <c r="M54" s="28">
        <v>0.66119293846936134</v>
      </c>
      <c r="N54" s="28">
        <v>0.72303596388352886</v>
      </c>
      <c r="O54" s="28">
        <v>0.81389988119131895</v>
      </c>
      <c r="P54" s="28">
        <v>1.0933394347641865</v>
      </c>
    </row>
    <row r="55" spans="1:16">
      <c r="A55" s="36" t="s">
        <v>191</v>
      </c>
      <c r="B55" s="42">
        <v>1</v>
      </c>
      <c r="C55" s="42">
        <v>1000</v>
      </c>
      <c r="D55" s="28">
        <v>0.40111859002955574</v>
      </c>
      <c r="E55" s="28">
        <v>5.1872038825399043E-2</v>
      </c>
      <c r="F55" s="28">
        <v>0.29507360533920896</v>
      </c>
      <c r="G55" s="28">
        <v>0.31431240168082597</v>
      </c>
      <c r="H55" s="28">
        <v>0.33391131626613291</v>
      </c>
      <c r="I55" s="28">
        <v>0.34425346930352191</v>
      </c>
      <c r="J55" s="28">
        <v>0.36595553822119464</v>
      </c>
      <c r="K55" s="28">
        <v>0.39160404830374673</v>
      </c>
      <c r="L55" s="28">
        <v>0.42835753965185502</v>
      </c>
      <c r="M55" s="28">
        <v>0.47082781745669749</v>
      </c>
      <c r="N55" s="28">
        <v>0.49562614842520264</v>
      </c>
      <c r="O55" s="28">
        <v>0.56160952821904142</v>
      </c>
      <c r="P55" s="28">
        <v>0.65439109353372382</v>
      </c>
    </row>
    <row r="56" spans="1:16">
      <c r="A56" s="36" t="s">
        <v>192</v>
      </c>
      <c r="B56" s="42">
        <v>1</v>
      </c>
      <c r="C56" s="42">
        <v>1000</v>
      </c>
      <c r="D56" s="28">
        <v>0.45539399687192761</v>
      </c>
      <c r="E56" s="28">
        <v>7.306866109662824E-2</v>
      </c>
      <c r="F56" s="28">
        <v>0.32428252043548034</v>
      </c>
      <c r="G56" s="28">
        <v>0.34507659726406903</v>
      </c>
      <c r="H56" s="28">
        <v>0.36549676686501703</v>
      </c>
      <c r="I56" s="28">
        <v>0.37705524940526519</v>
      </c>
      <c r="J56" s="28">
        <v>0.40391045616508597</v>
      </c>
      <c r="K56" s="28">
        <v>0.44274252302225359</v>
      </c>
      <c r="L56" s="28">
        <v>0.49476085190954572</v>
      </c>
      <c r="M56" s="28">
        <v>0.54620869635994462</v>
      </c>
      <c r="N56" s="28">
        <v>0.58775960260418814</v>
      </c>
      <c r="O56" s="28">
        <v>0.70399730514849546</v>
      </c>
      <c r="P56" s="28">
        <v>0.84142471786423556</v>
      </c>
    </row>
    <row r="57" spans="1:16">
      <c r="A57" s="36" t="s">
        <v>193</v>
      </c>
      <c r="B57" s="42">
        <v>1</v>
      </c>
      <c r="C57" s="42">
        <v>1000</v>
      </c>
      <c r="D57" s="28">
        <v>0.1062697743111385</v>
      </c>
      <c r="E57" s="28">
        <v>4.5064474381934679E-3</v>
      </c>
      <c r="F57" s="28">
        <v>9.038486918125814E-2</v>
      </c>
      <c r="G57" s="28">
        <v>9.6265901755122674E-2</v>
      </c>
      <c r="H57" s="28">
        <v>9.9195197660854412E-2</v>
      </c>
      <c r="I57" s="28">
        <v>0.10049519640469294</v>
      </c>
      <c r="J57" s="28">
        <v>0.10331915194940491</v>
      </c>
      <c r="K57" s="28">
        <v>0.10629639800573076</v>
      </c>
      <c r="L57" s="28">
        <v>0.10915010726444467</v>
      </c>
      <c r="M57" s="28">
        <v>0.11194803166919776</v>
      </c>
      <c r="N57" s="28">
        <v>0.11361205152765039</v>
      </c>
      <c r="O57" s="28">
        <v>0.11801104404623942</v>
      </c>
      <c r="P57" s="28">
        <v>0.12355613118070684</v>
      </c>
    </row>
    <row r="58" spans="1:16">
      <c r="A58" s="36" t="s">
        <v>194</v>
      </c>
      <c r="B58" s="42">
        <v>1</v>
      </c>
      <c r="C58" s="42">
        <v>1000</v>
      </c>
      <c r="D58" s="28">
        <v>0.10700909061909371</v>
      </c>
      <c r="E58" s="28">
        <v>4.4982647685763164E-3</v>
      </c>
      <c r="F58" s="28">
        <v>9.1429882426848713E-2</v>
      </c>
      <c r="G58" s="28">
        <v>9.717237065839282E-2</v>
      </c>
      <c r="H58" s="28">
        <v>9.9970309446413871E-2</v>
      </c>
      <c r="I58" s="28">
        <v>0.10130052533552272</v>
      </c>
      <c r="J58" s="28">
        <v>0.10404263025346319</v>
      </c>
      <c r="K58" s="28">
        <v>0.1070659176914525</v>
      </c>
      <c r="L58" s="28">
        <v>0.10983108977475474</v>
      </c>
      <c r="M58" s="28">
        <v>0.11256339786089344</v>
      </c>
      <c r="N58" s="28">
        <v>0.11434742967264942</v>
      </c>
      <c r="O58" s="28">
        <v>0.11893655557859979</v>
      </c>
      <c r="P58" s="28">
        <v>0.12422966212898486</v>
      </c>
    </row>
    <row r="59" spans="1:16">
      <c r="A59" s="36" t="s">
        <v>195</v>
      </c>
      <c r="B59" s="42">
        <v>1</v>
      </c>
      <c r="C59" s="42">
        <v>1000</v>
      </c>
      <c r="D59" s="28">
        <v>0.10663860200001345</v>
      </c>
      <c r="E59" s="28">
        <v>4.4894592063534798E-3</v>
      </c>
      <c r="F59" s="28">
        <v>9.1252672579563099E-2</v>
      </c>
      <c r="G59" s="28">
        <v>9.6807649446366176E-2</v>
      </c>
      <c r="H59" s="28">
        <v>9.9536245830561948E-2</v>
      </c>
      <c r="I59" s="28">
        <v>0.10093944940290159</v>
      </c>
      <c r="J59" s="28">
        <v>0.10357911297830161</v>
      </c>
      <c r="K59" s="28">
        <v>0.10667267508246492</v>
      </c>
      <c r="L59" s="28">
        <v>0.10947070617802333</v>
      </c>
      <c r="M59" s="28">
        <v>0.11207438477626916</v>
      </c>
      <c r="N59" s="28">
        <v>0.11396680432729597</v>
      </c>
      <c r="O59" s="28">
        <v>0.11850766286268768</v>
      </c>
      <c r="P59" s="28">
        <v>0.12366716087742048</v>
      </c>
    </row>
    <row r="60" spans="1:16">
      <c r="A60" s="36" t="s">
        <v>196</v>
      </c>
      <c r="B60" s="42">
        <v>1</v>
      </c>
      <c r="C60" s="42">
        <v>1000</v>
      </c>
      <c r="D60" s="28">
        <v>0.10047276395022472</v>
      </c>
      <c r="E60" s="28">
        <v>4.5543141785959569E-3</v>
      </c>
      <c r="F60" s="28">
        <v>8.7303375998331628E-2</v>
      </c>
      <c r="G60" s="28">
        <v>9.0399136090770479E-2</v>
      </c>
      <c r="H60" s="28">
        <v>9.3151364805557399E-2</v>
      </c>
      <c r="I60" s="28">
        <v>9.4873106487617195E-2</v>
      </c>
      <c r="J60" s="28">
        <v>9.7288894180700636E-2</v>
      </c>
      <c r="K60" s="28">
        <v>0.10043184015911455</v>
      </c>
      <c r="L60" s="28">
        <v>0.10326602015858929</v>
      </c>
      <c r="M60" s="28">
        <v>0.10637630799427671</v>
      </c>
      <c r="N60" s="28">
        <v>0.10757170774613876</v>
      </c>
      <c r="O60" s="28">
        <v>0.11151315302689487</v>
      </c>
      <c r="P60" s="28">
        <v>0.13105247904325285</v>
      </c>
    </row>
    <row r="61" spans="1:16">
      <c r="A61" s="36" t="s">
        <v>197</v>
      </c>
      <c r="B61" s="42">
        <v>1</v>
      </c>
      <c r="C61" s="42">
        <v>1000</v>
      </c>
      <c r="D61" s="28">
        <v>0.10104537212761723</v>
      </c>
      <c r="E61" s="28">
        <v>4.5468621769900082E-3</v>
      </c>
      <c r="F61" s="28">
        <v>8.8235156071858209E-2</v>
      </c>
      <c r="G61" s="28">
        <v>9.1233488179272376E-2</v>
      </c>
      <c r="H61" s="28">
        <v>9.3778525547492581E-2</v>
      </c>
      <c r="I61" s="28">
        <v>9.5504039244489441E-2</v>
      </c>
      <c r="J61" s="28">
        <v>9.7868654799487101E-2</v>
      </c>
      <c r="K61" s="28">
        <v>0.10100387271122738</v>
      </c>
      <c r="L61" s="28">
        <v>0.1038478029352219</v>
      </c>
      <c r="M61" s="28">
        <v>0.1068810185301922</v>
      </c>
      <c r="N61" s="28">
        <v>0.10825312277741142</v>
      </c>
      <c r="O61" s="28">
        <v>0.11206036426874688</v>
      </c>
      <c r="P61" s="28">
        <v>0.13191714024081114</v>
      </c>
    </row>
    <row r="62" spans="1:16">
      <c r="A62" s="36" t="s">
        <v>198</v>
      </c>
      <c r="B62" s="42">
        <v>1</v>
      </c>
      <c r="C62" s="42">
        <v>1000</v>
      </c>
      <c r="D62" s="28">
        <v>0.10074736965251634</v>
      </c>
      <c r="E62" s="28">
        <v>4.5485697526832791E-3</v>
      </c>
      <c r="F62" s="28">
        <v>8.8076512679195154E-2</v>
      </c>
      <c r="G62" s="28">
        <v>9.0879462156711638E-2</v>
      </c>
      <c r="H62" s="28">
        <v>9.344520565975363E-2</v>
      </c>
      <c r="I62" s="28">
        <v>9.5262125536485623E-2</v>
      </c>
      <c r="J62" s="28">
        <v>9.7595507115472699E-2</v>
      </c>
      <c r="K62" s="28">
        <v>0.10077212374347386</v>
      </c>
      <c r="L62" s="28">
        <v>0.10356650639083596</v>
      </c>
      <c r="M62" s="28">
        <v>0.10668258656211949</v>
      </c>
      <c r="N62" s="28">
        <v>0.10788687587508493</v>
      </c>
      <c r="O62" s="28">
        <v>0.11176950913388996</v>
      </c>
      <c r="P62" s="28">
        <v>0.13188130799157749</v>
      </c>
    </row>
    <row r="63" spans="1:16">
      <c r="A63" s="36" t="s">
        <v>199</v>
      </c>
      <c r="B63" s="42">
        <v>1</v>
      </c>
      <c r="C63" s="42">
        <v>1000</v>
      </c>
      <c r="D63" s="28">
        <v>0.15426195469659895</v>
      </c>
      <c r="E63" s="28">
        <v>5.1228875863574587E-3</v>
      </c>
      <c r="F63" s="28">
        <v>0.13592780976767962</v>
      </c>
      <c r="G63" s="28">
        <v>0.14244690445705482</v>
      </c>
      <c r="H63" s="28">
        <v>0.14567064660043424</v>
      </c>
      <c r="I63" s="28">
        <v>0.14773796731430452</v>
      </c>
      <c r="J63" s="28">
        <v>0.15090513266225342</v>
      </c>
      <c r="K63" s="28">
        <v>0.15442866106659664</v>
      </c>
      <c r="L63" s="28">
        <v>0.15765781298938411</v>
      </c>
      <c r="M63" s="28">
        <v>0.16059425773073385</v>
      </c>
      <c r="N63" s="28">
        <v>0.16249518645453065</v>
      </c>
      <c r="O63" s="28">
        <v>0.16625005937228768</v>
      </c>
      <c r="P63" s="28">
        <v>0.17524871035440082</v>
      </c>
    </row>
    <row r="64" spans="1:16">
      <c r="A64" s="36" t="s">
        <v>200</v>
      </c>
      <c r="B64" s="42">
        <v>1</v>
      </c>
      <c r="C64" s="42">
        <v>1000</v>
      </c>
      <c r="D64" s="28">
        <v>0.15179319918348655</v>
      </c>
      <c r="E64" s="28">
        <v>5.1641018432346981E-3</v>
      </c>
      <c r="F64" s="28">
        <v>0.13277581549598449</v>
      </c>
      <c r="G64" s="28">
        <v>0.14035850473117875</v>
      </c>
      <c r="H64" s="28">
        <v>0.14312296560518065</v>
      </c>
      <c r="I64" s="28">
        <v>0.14543658101299098</v>
      </c>
      <c r="J64" s="28">
        <v>0.14829614236584771</v>
      </c>
      <c r="K64" s="28">
        <v>0.1517637021749691</v>
      </c>
      <c r="L64" s="28">
        <v>0.15518902435460974</v>
      </c>
      <c r="M64" s="28">
        <v>0.15828871991741142</v>
      </c>
      <c r="N64" s="28">
        <v>0.16030540105318747</v>
      </c>
      <c r="O64" s="28">
        <v>0.16417336389991327</v>
      </c>
      <c r="P64" s="28">
        <v>0.17085289148491592</v>
      </c>
    </row>
    <row r="65" spans="1:16">
      <c r="A65" s="36" t="s">
        <v>201</v>
      </c>
      <c r="B65" s="42">
        <v>1</v>
      </c>
      <c r="C65" s="42">
        <v>1000</v>
      </c>
      <c r="D65" s="28">
        <v>0.15314126495484931</v>
      </c>
      <c r="E65" s="28">
        <v>5.3100435001953144E-3</v>
      </c>
      <c r="F65" s="28">
        <v>0.13591571542263015</v>
      </c>
      <c r="G65" s="28">
        <v>0.14115686745717335</v>
      </c>
      <c r="H65" s="28">
        <v>0.14426547102511408</v>
      </c>
      <c r="I65" s="28">
        <v>0.14649499461949758</v>
      </c>
      <c r="J65" s="28">
        <v>0.1496039204360001</v>
      </c>
      <c r="K65" s="28">
        <v>0.15307950900535028</v>
      </c>
      <c r="L65" s="28">
        <v>0.15659399407310085</v>
      </c>
      <c r="M65" s="28">
        <v>0.15968749203868804</v>
      </c>
      <c r="N65" s="28">
        <v>0.16205876422433688</v>
      </c>
      <c r="O65" s="28">
        <v>0.16619459348877264</v>
      </c>
      <c r="P65" s="28">
        <v>0.17336675192670931</v>
      </c>
    </row>
    <row r="66" spans="1:16">
      <c r="A66" s="36" t="s">
        <v>202</v>
      </c>
      <c r="B66" s="42">
        <v>1</v>
      </c>
      <c r="C66" s="42">
        <v>1000</v>
      </c>
      <c r="D66" s="28">
        <v>0.13852606162029293</v>
      </c>
      <c r="E66" s="28">
        <v>5.0549383985693409E-3</v>
      </c>
      <c r="F66" s="28">
        <v>0.11998658181661707</v>
      </c>
      <c r="G66" s="28">
        <v>0.1273488214559105</v>
      </c>
      <c r="H66" s="28">
        <v>0.13021921009488738</v>
      </c>
      <c r="I66" s="28">
        <v>0.13229024362687852</v>
      </c>
      <c r="J66" s="28">
        <v>0.13519937750121824</v>
      </c>
      <c r="K66" s="28">
        <v>0.13833468929379666</v>
      </c>
      <c r="L66" s="28">
        <v>0.14179510929507699</v>
      </c>
      <c r="M66" s="28">
        <v>0.14498780917122786</v>
      </c>
      <c r="N66" s="28">
        <v>0.14725716557982155</v>
      </c>
      <c r="O66" s="28">
        <v>0.15039264917642464</v>
      </c>
      <c r="P66" s="28">
        <v>0.15610981703117871</v>
      </c>
    </row>
    <row r="67" spans="1:16">
      <c r="A67" s="36" t="s">
        <v>203</v>
      </c>
      <c r="B67" s="42">
        <v>1</v>
      </c>
      <c r="C67" s="42">
        <v>1000</v>
      </c>
      <c r="D67" s="28">
        <v>0.13673076270724693</v>
      </c>
      <c r="E67" s="28">
        <v>5.0092294629460006E-3</v>
      </c>
      <c r="F67" s="28">
        <v>0.11905478637312072</v>
      </c>
      <c r="G67" s="28">
        <v>0.125874587038833</v>
      </c>
      <c r="H67" s="28">
        <v>0.12876726659653509</v>
      </c>
      <c r="I67" s="28">
        <v>0.13063676952351938</v>
      </c>
      <c r="J67" s="28">
        <v>0.13312598378380958</v>
      </c>
      <c r="K67" s="28">
        <v>0.13654512887228878</v>
      </c>
      <c r="L67" s="28">
        <v>0.1398977366367557</v>
      </c>
      <c r="M67" s="28">
        <v>0.14330136052762329</v>
      </c>
      <c r="N67" s="28">
        <v>0.1452538256964426</v>
      </c>
      <c r="O67" s="28">
        <v>0.14916853772896374</v>
      </c>
      <c r="P67" s="28">
        <v>0.15084314455087619</v>
      </c>
    </row>
    <row r="68" spans="1:16">
      <c r="A68" s="36" t="s">
        <v>204</v>
      </c>
      <c r="B68" s="42">
        <v>1</v>
      </c>
      <c r="C68" s="42">
        <v>1000</v>
      </c>
      <c r="D68" s="28">
        <v>0.13762138466861193</v>
      </c>
      <c r="E68" s="28">
        <v>5.1005247022272273E-3</v>
      </c>
      <c r="F68" s="28">
        <v>0.11967834915942968</v>
      </c>
      <c r="G68" s="28">
        <v>0.12587740242516895</v>
      </c>
      <c r="H68" s="28">
        <v>0.12944620279570973</v>
      </c>
      <c r="I68" s="28">
        <v>0.13132553116132506</v>
      </c>
      <c r="J68" s="28">
        <v>0.13425862923558801</v>
      </c>
      <c r="K68" s="28">
        <v>0.13742712320755748</v>
      </c>
      <c r="L68" s="28">
        <v>0.14084070965795284</v>
      </c>
      <c r="M68" s="28">
        <v>0.14413293592962978</v>
      </c>
      <c r="N68" s="28">
        <v>0.14642364805858066</v>
      </c>
      <c r="O68" s="28">
        <v>0.14965958776317201</v>
      </c>
      <c r="P68" s="28">
        <v>0.15328895964878528</v>
      </c>
    </row>
    <row r="69" spans="1:16">
      <c r="A69" s="36" t="s">
        <v>205</v>
      </c>
      <c r="B69" s="42">
        <v>1</v>
      </c>
      <c r="C69" s="42">
        <v>1000</v>
      </c>
      <c r="D69" s="28">
        <v>0.56629440143946463</v>
      </c>
      <c r="E69" s="28">
        <v>9.9577539810071211E-2</v>
      </c>
      <c r="F69" s="28">
        <v>0.36134063209104639</v>
      </c>
      <c r="G69" s="28">
        <v>0.4003602898156034</v>
      </c>
      <c r="H69" s="28">
        <v>0.43461820036388876</v>
      </c>
      <c r="I69" s="28">
        <v>0.45650573126305882</v>
      </c>
      <c r="J69" s="28">
        <v>0.49375063022738258</v>
      </c>
      <c r="K69" s="28">
        <v>0.55041130895733337</v>
      </c>
      <c r="L69" s="28">
        <v>0.62670565106537612</v>
      </c>
      <c r="M69" s="28">
        <v>0.69749968245597915</v>
      </c>
      <c r="N69" s="28">
        <v>0.74592416302809883</v>
      </c>
      <c r="O69" s="28">
        <v>0.86240080359513016</v>
      </c>
      <c r="P69" s="28">
        <v>1.0601616319552478</v>
      </c>
    </row>
    <row r="70" spans="1:16">
      <c r="A70" s="36" t="s">
        <v>206</v>
      </c>
      <c r="B70" s="42">
        <v>1</v>
      </c>
      <c r="C70" s="42">
        <v>1000</v>
      </c>
      <c r="D70" s="28">
        <v>0.44115371398209086</v>
      </c>
      <c r="E70" s="28">
        <v>5.7241546640150805E-2</v>
      </c>
      <c r="F70" s="28">
        <v>0.32207306956744547</v>
      </c>
      <c r="G70" s="28">
        <v>0.34425807916673595</v>
      </c>
      <c r="H70" s="28">
        <v>0.3620484707940223</v>
      </c>
      <c r="I70" s="28">
        <v>0.37532703204701784</v>
      </c>
      <c r="J70" s="28">
        <v>0.40058026839727717</v>
      </c>
      <c r="K70" s="28">
        <v>0.43385716363675741</v>
      </c>
      <c r="L70" s="28">
        <v>0.47264498721582071</v>
      </c>
      <c r="M70" s="28">
        <v>0.51494038750250348</v>
      </c>
      <c r="N70" s="28">
        <v>0.54725779165566713</v>
      </c>
      <c r="O70" s="28">
        <v>0.59479722617417186</v>
      </c>
      <c r="P70" s="28">
        <v>0.74917519815839428</v>
      </c>
    </row>
    <row r="71" spans="1:16">
      <c r="A71" s="36" t="s">
        <v>207</v>
      </c>
      <c r="B71" s="42">
        <v>1</v>
      </c>
      <c r="C71" s="42">
        <v>1000</v>
      </c>
      <c r="D71" s="28">
        <v>0.49662788730138302</v>
      </c>
      <c r="E71" s="28">
        <v>7.9585290874235493E-2</v>
      </c>
      <c r="F71" s="28">
        <v>0.35748446264591255</v>
      </c>
      <c r="G71" s="28">
        <v>0.37614836692032794</v>
      </c>
      <c r="H71" s="28">
        <v>0.39677490827963569</v>
      </c>
      <c r="I71" s="28">
        <v>0.41336957571520594</v>
      </c>
      <c r="J71" s="28">
        <v>0.44146484825949894</v>
      </c>
      <c r="K71" s="28">
        <v>0.48320243352275327</v>
      </c>
      <c r="L71" s="28">
        <v>0.5346808522505524</v>
      </c>
      <c r="M71" s="28">
        <v>0.59540561452110385</v>
      </c>
      <c r="N71" s="28">
        <v>0.64104079574121853</v>
      </c>
      <c r="O71" s="28">
        <v>0.76314859926907297</v>
      </c>
      <c r="P71" s="28">
        <v>0.99820981437309586</v>
      </c>
    </row>
    <row r="72" spans="1:16">
      <c r="A72" s="36" t="s">
        <v>208</v>
      </c>
      <c r="B72" s="42">
        <v>1</v>
      </c>
      <c r="C72" s="42">
        <v>1000</v>
      </c>
      <c r="D72" s="28">
        <v>0.45731669713773215</v>
      </c>
      <c r="E72" s="28">
        <v>8.2177489085246191E-2</v>
      </c>
      <c r="F72" s="28">
        <v>0.30379395692591177</v>
      </c>
      <c r="G72" s="28">
        <v>0.32992980604641614</v>
      </c>
      <c r="H72" s="28">
        <v>0.35247642462368156</v>
      </c>
      <c r="I72" s="28">
        <v>0.36546912838289614</v>
      </c>
      <c r="J72" s="28">
        <v>0.39690080341822398</v>
      </c>
      <c r="K72" s="28">
        <v>0.44193140236499417</v>
      </c>
      <c r="L72" s="28">
        <v>0.50442063422300687</v>
      </c>
      <c r="M72" s="28">
        <v>0.5649430645933462</v>
      </c>
      <c r="N72" s="28">
        <v>0.60952638831078032</v>
      </c>
      <c r="O72" s="28">
        <v>0.70086646656382434</v>
      </c>
      <c r="P72" s="28">
        <v>0.84650909783141748</v>
      </c>
    </row>
    <row r="73" spans="1:16">
      <c r="A73" s="36" t="s">
        <v>209</v>
      </c>
      <c r="B73" s="42">
        <v>1</v>
      </c>
      <c r="C73" s="42">
        <v>1000</v>
      </c>
      <c r="D73" s="28">
        <v>0.35178084155667994</v>
      </c>
      <c r="E73" s="28">
        <v>4.4318962546194281E-2</v>
      </c>
      <c r="F73" s="28">
        <v>0.25665804660979735</v>
      </c>
      <c r="G73" s="28">
        <v>0.27475294885684498</v>
      </c>
      <c r="H73" s="28">
        <v>0.2941603688401831</v>
      </c>
      <c r="I73" s="28">
        <v>0.30307352921557973</v>
      </c>
      <c r="J73" s="28">
        <v>0.32304299906521289</v>
      </c>
      <c r="K73" s="28">
        <v>0.34538638525352477</v>
      </c>
      <c r="L73" s="28">
        <v>0.3745125390638861</v>
      </c>
      <c r="M73" s="28">
        <v>0.40622498481943403</v>
      </c>
      <c r="N73" s="28">
        <v>0.43132342066642571</v>
      </c>
      <c r="O73" s="28">
        <v>0.4997586646237237</v>
      </c>
      <c r="P73" s="28">
        <v>0.64795573423033692</v>
      </c>
    </row>
    <row r="74" spans="1:16">
      <c r="A74" s="36" t="s">
        <v>210</v>
      </c>
      <c r="B74" s="42">
        <v>1</v>
      </c>
      <c r="C74" s="42">
        <v>1000</v>
      </c>
      <c r="D74" s="28">
        <v>0.3928769722867726</v>
      </c>
      <c r="E74" s="28">
        <v>6.0411178383615538E-2</v>
      </c>
      <c r="F74" s="28">
        <v>0.2627260866666945</v>
      </c>
      <c r="G74" s="28">
        <v>0.28838101178742565</v>
      </c>
      <c r="H74" s="28">
        <v>0.31522778003794621</v>
      </c>
      <c r="I74" s="28">
        <v>0.32912111439498482</v>
      </c>
      <c r="J74" s="28">
        <v>0.35118429958298208</v>
      </c>
      <c r="K74" s="28">
        <v>0.3833056172946635</v>
      </c>
      <c r="L74" s="28">
        <v>0.42253757226532906</v>
      </c>
      <c r="M74" s="28">
        <v>0.47142601645345616</v>
      </c>
      <c r="N74" s="28">
        <v>0.50512714554761018</v>
      </c>
      <c r="O74" s="28">
        <v>0.58250613135623985</v>
      </c>
      <c r="P74" s="28">
        <v>0.66376718958085756</v>
      </c>
    </row>
  </sheetData>
  <mergeCells count="1">
    <mergeCell ref="A1:B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7C76-7010-485D-ABFC-DD58C15470FD}">
  <dimension ref="A1:BL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0" bestFit="1" customWidth="1"/>
    <col min="2" max="2" width="21.28515625" style="8" bestFit="1" customWidth="1"/>
    <col min="3" max="3" width="20.5703125" style="8" bestFit="1" customWidth="1"/>
    <col min="4" max="4" width="20.7109375" style="8" bestFit="1" customWidth="1"/>
    <col min="5" max="5" width="20.85546875" style="8" bestFit="1" customWidth="1"/>
    <col min="6" max="7" width="20.28515625" style="8" bestFit="1" customWidth="1"/>
    <col min="8" max="8" width="19.140625" style="8" bestFit="1" customWidth="1"/>
    <col min="9" max="9" width="18.42578125" style="8" bestFit="1" customWidth="1"/>
    <col min="10" max="10" width="18.5703125" style="8" bestFit="1" customWidth="1"/>
    <col min="11" max="11" width="19.140625" style="8" bestFit="1" customWidth="1"/>
    <col min="12" max="12" width="18.42578125" style="8" bestFit="1" customWidth="1"/>
    <col min="13" max="13" width="18.5703125" style="8" bestFit="1" customWidth="1"/>
    <col min="14" max="14" width="17.7109375" style="8" bestFit="1" customWidth="1"/>
    <col min="15" max="15" width="17" style="8" bestFit="1" customWidth="1"/>
    <col min="16" max="16" width="17.28515625" style="8" bestFit="1" customWidth="1"/>
    <col min="17" max="17" width="21.28515625" style="8" bestFit="1" customWidth="1"/>
    <col min="18" max="18" width="20.5703125" style="8" bestFit="1" customWidth="1"/>
    <col min="19" max="19" width="20.7109375" style="8" bestFit="1" customWidth="1"/>
    <col min="20" max="20" width="20.85546875" style="8" bestFit="1" customWidth="1"/>
    <col min="21" max="22" width="20.28515625" style="8" bestFit="1" customWidth="1"/>
    <col min="23" max="23" width="19.140625" style="8" bestFit="1" customWidth="1"/>
    <col min="24" max="24" width="18.42578125" style="8" bestFit="1" customWidth="1"/>
    <col min="25" max="25" width="18.5703125" style="8" bestFit="1" customWidth="1"/>
    <col min="26" max="26" width="19.140625" style="8" bestFit="1" customWidth="1"/>
    <col min="27" max="27" width="18.42578125" style="8" bestFit="1" customWidth="1"/>
    <col min="28" max="28" width="18.5703125" style="8" bestFit="1" customWidth="1"/>
    <col min="29" max="29" width="17.7109375" style="8" bestFit="1" customWidth="1"/>
    <col min="30" max="30" width="17" style="8" bestFit="1" customWidth="1"/>
    <col min="31" max="31" width="17.28515625" style="8" bestFit="1" customWidth="1"/>
    <col min="32" max="32" width="21.28515625" style="8" bestFit="1" customWidth="1"/>
    <col min="33" max="33" width="20.5703125" style="8" bestFit="1" customWidth="1"/>
    <col min="34" max="34" width="20.7109375" style="8" bestFit="1" customWidth="1"/>
    <col min="35" max="35" width="20.85546875" style="8" bestFit="1" customWidth="1"/>
    <col min="36" max="37" width="20.28515625" style="8" bestFit="1" customWidth="1"/>
    <col min="38" max="38" width="19.140625" style="8" bestFit="1" customWidth="1"/>
    <col min="39" max="39" width="18.42578125" style="8" bestFit="1" customWidth="1"/>
    <col min="40" max="40" width="18.5703125" style="8" bestFit="1" customWidth="1"/>
    <col min="41" max="41" width="19.140625" style="8" bestFit="1" customWidth="1"/>
    <col min="42" max="42" width="18.42578125" style="8" bestFit="1" customWidth="1"/>
    <col min="43" max="43" width="18.5703125" style="8" bestFit="1" customWidth="1"/>
    <col min="44" max="44" width="17.7109375" style="8" bestFit="1" customWidth="1"/>
    <col min="45" max="45" width="17" style="8" bestFit="1" customWidth="1"/>
    <col min="46" max="46" width="17.28515625" style="8" bestFit="1" customWidth="1"/>
    <col min="47" max="47" width="23.140625" style="8" bestFit="1" customWidth="1"/>
    <col min="48" max="48" width="22.42578125" style="8" bestFit="1" customWidth="1"/>
    <col min="49" max="49" width="22.5703125" style="8" bestFit="1" customWidth="1"/>
    <col min="50" max="50" width="22.7109375" style="8" bestFit="1" customWidth="1"/>
    <col min="51" max="51" width="22.140625" style="8" bestFit="1" customWidth="1"/>
    <col min="52" max="52" width="22.28515625" style="8" bestFit="1" customWidth="1"/>
    <col min="53" max="53" width="23.140625" style="8" bestFit="1" customWidth="1"/>
    <col min="54" max="54" width="22.42578125" style="8" bestFit="1" customWidth="1"/>
    <col min="55" max="55" width="22.5703125" style="8" bestFit="1" customWidth="1"/>
    <col min="56" max="56" width="22.7109375" style="8" bestFit="1" customWidth="1"/>
    <col min="57" max="57" width="22.140625" style="8" bestFit="1" customWidth="1"/>
    <col min="58" max="58" width="22.28515625" style="8" bestFit="1" customWidth="1"/>
    <col min="59" max="59" width="23.140625" style="8" bestFit="1" customWidth="1"/>
    <col min="60" max="60" width="22.42578125" style="8" bestFit="1" customWidth="1"/>
    <col min="61" max="61" width="22.5703125" style="8" bestFit="1" customWidth="1"/>
    <col min="62" max="62" width="22.7109375" style="8" bestFit="1" customWidth="1"/>
    <col min="63" max="63" width="22.140625" style="8" bestFit="1" customWidth="1"/>
    <col min="64" max="64" width="22.28515625" style="8" bestFit="1" customWidth="1"/>
    <col min="65" max="16384" width="8.85546875" style="8"/>
  </cols>
  <sheetData>
    <row r="1" spans="1:64" s="35" customFormat="1">
      <c r="A1" s="39" t="s">
        <v>144</v>
      </c>
      <c r="B1" s="35" t="s">
        <v>148</v>
      </c>
      <c r="C1" s="35" t="s">
        <v>149</v>
      </c>
      <c r="D1" s="35" t="s">
        <v>150</v>
      </c>
      <c r="E1" s="35" t="s">
        <v>151</v>
      </c>
      <c r="F1" s="35" t="s">
        <v>152</v>
      </c>
      <c r="G1" s="35" t="s">
        <v>153</v>
      </c>
      <c r="H1" s="35" t="s">
        <v>154</v>
      </c>
      <c r="I1" s="35" t="s">
        <v>155</v>
      </c>
      <c r="J1" s="35" t="s">
        <v>156</v>
      </c>
      <c r="K1" s="35" t="s">
        <v>157</v>
      </c>
      <c r="L1" s="35" t="s">
        <v>158</v>
      </c>
      <c r="M1" s="35" t="s">
        <v>159</v>
      </c>
      <c r="N1" s="35" t="s">
        <v>160</v>
      </c>
      <c r="O1" s="35" t="s">
        <v>161</v>
      </c>
      <c r="P1" s="35" t="s">
        <v>162</v>
      </c>
      <c r="Q1" s="35" t="s">
        <v>163</v>
      </c>
      <c r="R1" s="35" t="s">
        <v>164</v>
      </c>
      <c r="S1" s="35" t="s">
        <v>165</v>
      </c>
      <c r="T1" s="35" t="s">
        <v>166</v>
      </c>
      <c r="U1" s="35" t="s">
        <v>167</v>
      </c>
      <c r="V1" s="35" t="s">
        <v>168</v>
      </c>
      <c r="W1" s="35" t="s">
        <v>169</v>
      </c>
      <c r="X1" s="35" t="s">
        <v>170</v>
      </c>
      <c r="Y1" s="35" t="s">
        <v>171</v>
      </c>
      <c r="Z1" s="35" t="s">
        <v>172</v>
      </c>
      <c r="AA1" s="35" t="s">
        <v>173</v>
      </c>
      <c r="AB1" s="35" t="s">
        <v>174</v>
      </c>
      <c r="AC1" s="35" t="s">
        <v>175</v>
      </c>
      <c r="AD1" s="35" t="s">
        <v>176</v>
      </c>
      <c r="AE1" s="35" t="s">
        <v>177</v>
      </c>
      <c r="AF1" s="35" t="s">
        <v>178</v>
      </c>
      <c r="AG1" s="35" t="s">
        <v>179</v>
      </c>
      <c r="AH1" s="35" t="s">
        <v>180</v>
      </c>
      <c r="AI1" s="35" t="s">
        <v>181</v>
      </c>
      <c r="AJ1" s="35" t="s">
        <v>182</v>
      </c>
      <c r="AK1" s="35" t="s">
        <v>183</v>
      </c>
      <c r="AL1" s="35" t="s">
        <v>184</v>
      </c>
      <c r="AM1" s="35" t="s">
        <v>185</v>
      </c>
      <c r="AN1" s="35" t="s">
        <v>186</v>
      </c>
      <c r="AO1" s="35" t="s">
        <v>187</v>
      </c>
      <c r="AP1" s="35" t="s">
        <v>188</v>
      </c>
      <c r="AQ1" s="35" t="s">
        <v>189</v>
      </c>
      <c r="AR1" s="35" t="s">
        <v>190</v>
      </c>
      <c r="AS1" s="35" t="s">
        <v>191</v>
      </c>
      <c r="AT1" s="35" t="s">
        <v>192</v>
      </c>
      <c r="AU1" s="35" t="s">
        <v>193</v>
      </c>
      <c r="AV1" s="35" t="s">
        <v>194</v>
      </c>
      <c r="AW1" s="35" t="s">
        <v>195</v>
      </c>
      <c r="AX1" s="35" t="s">
        <v>196</v>
      </c>
      <c r="AY1" s="35" t="s">
        <v>197</v>
      </c>
      <c r="AZ1" s="35" t="s">
        <v>198</v>
      </c>
      <c r="BA1" s="35" t="s">
        <v>199</v>
      </c>
      <c r="BB1" s="35" t="s">
        <v>200</v>
      </c>
      <c r="BC1" s="35" t="s">
        <v>201</v>
      </c>
      <c r="BD1" s="35" t="s">
        <v>202</v>
      </c>
      <c r="BE1" s="35" t="s">
        <v>203</v>
      </c>
      <c r="BF1" s="35" t="s">
        <v>204</v>
      </c>
      <c r="BG1" s="35" t="s">
        <v>205</v>
      </c>
      <c r="BH1" s="35" t="s">
        <v>206</v>
      </c>
      <c r="BI1" s="35" t="s">
        <v>207</v>
      </c>
      <c r="BJ1" s="35" t="s">
        <v>208</v>
      </c>
      <c r="BK1" s="35" t="s">
        <v>209</v>
      </c>
      <c r="BL1" s="35" t="s">
        <v>210</v>
      </c>
    </row>
    <row r="2" spans="1:64">
      <c r="A2" s="40" t="s">
        <v>145</v>
      </c>
      <c r="B2" s="8">
        <v>1</v>
      </c>
      <c r="C2" s="8">
        <v>1</v>
      </c>
      <c r="D2" s="8">
        <v>1</v>
      </c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1</v>
      </c>
      <c r="K2" s="8">
        <v>1</v>
      </c>
      <c r="L2" s="8">
        <v>1</v>
      </c>
      <c r="M2" s="8">
        <v>1</v>
      </c>
      <c r="N2" s="8">
        <v>1</v>
      </c>
      <c r="O2" s="8">
        <v>1</v>
      </c>
      <c r="P2" s="8">
        <v>1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</v>
      </c>
      <c r="W2" s="8">
        <v>1</v>
      </c>
      <c r="X2" s="8">
        <v>1</v>
      </c>
      <c r="Y2" s="8">
        <v>1</v>
      </c>
      <c r="Z2" s="8">
        <v>1</v>
      </c>
      <c r="AA2" s="8">
        <v>1</v>
      </c>
      <c r="AB2" s="8">
        <v>1</v>
      </c>
      <c r="AC2" s="8">
        <v>1</v>
      </c>
      <c r="AD2" s="8">
        <v>1</v>
      </c>
      <c r="AE2" s="8">
        <v>1</v>
      </c>
      <c r="AF2" s="8">
        <v>1</v>
      </c>
      <c r="AG2" s="8">
        <v>1</v>
      </c>
      <c r="AH2" s="8">
        <v>1</v>
      </c>
      <c r="AI2" s="8">
        <v>1</v>
      </c>
      <c r="AJ2" s="8">
        <v>1</v>
      </c>
      <c r="AK2" s="8">
        <v>1</v>
      </c>
      <c r="AL2" s="8">
        <v>1</v>
      </c>
      <c r="AM2" s="8">
        <v>1</v>
      </c>
      <c r="AN2" s="8">
        <v>1</v>
      </c>
      <c r="AO2" s="8">
        <v>1</v>
      </c>
      <c r="AP2" s="8">
        <v>1</v>
      </c>
      <c r="AQ2" s="8">
        <v>1</v>
      </c>
      <c r="AR2" s="8">
        <v>1</v>
      </c>
      <c r="AS2" s="8">
        <v>1</v>
      </c>
      <c r="AT2" s="8">
        <v>1</v>
      </c>
      <c r="AU2" s="8">
        <v>1</v>
      </c>
      <c r="AV2" s="8">
        <v>1</v>
      </c>
      <c r="AW2" s="8">
        <v>1</v>
      </c>
      <c r="AX2" s="8">
        <v>1</v>
      </c>
      <c r="AY2" s="8">
        <v>1</v>
      </c>
      <c r="AZ2" s="8">
        <v>1</v>
      </c>
      <c r="BA2" s="8">
        <v>1</v>
      </c>
      <c r="BB2" s="8">
        <v>1</v>
      </c>
      <c r="BC2" s="8">
        <v>1</v>
      </c>
      <c r="BD2" s="8">
        <v>1</v>
      </c>
      <c r="BE2" s="8">
        <v>1</v>
      </c>
      <c r="BF2" s="8">
        <v>1</v>
      </c>
      <c r="BG2" s="8">
        <v>1</v>
      </c>
      <c r="BH2" s="8">
        <v>1</v>
      </c>
      <c r="BI2" s="8">
        <v>1</v>
      </c>
      <c r="BJ2" s="8">
        <v>1</v>
      </c>
      <c r="BK2" s="8">
        <v>1</v>
      </c>
      <c r="BL2" s="8">
        <v>1</v>
      </c>
    </row>
    <row r="3" spans="1:64">
      <c r="A3" s="40" t="s">
        <v>146</v>
      </c>
      <c r="B3" s="8">
        <v>1000</v>
      </c>
      <c r="C3" s="8">
        <v>1000</v>
      </c>
      <c r="D3" s="8">
        <v>1000</v>
      </c>
      <c r="E3" s="8">
        <v>1000</v>
      </c>
      <c r="F3" s="8">
        <v>1000</v>
      </c>
      <c r="G3" s="8">
        <v>1000</v>
      </c>
      <c r="H3" s="8">
        <v>1000</v>
      </c>
      <c r="I3" s="8">
        <v>1000</v>
      </c>
      <c r="J3" s="8">
        <v>1000</v>
      </c>
      <c r="K3" s="8">
        <v>1000</v>
      </c>
      <c r="L3" s="8">
        <v>1000</v>
      </c>
      <c r="M3" s="8">
        <v>1000</v>
      </c>
      <c r="N3" s="8">
        <v>1000</v>
      </c>
      <c r="O3" s="8">
        <v>1000</v>
      </c>
      <c r="P3" s="8">
        <v>1000</v>
      </c>
      <c r="Q3" s="8">
        <v>1000</v>
      </c>
      <c r="R3" s="8">
        <v>1000</v>
      </c>
      <c r="S3" s="8">
        <v>1000</v>
      </c>
      <c r="T3" s="8">
        <v>1000</v>
      </c>
      <c r="U3" s="8">
        <v>1000</v>
      </c>
      <c r="V3" s="8">
        <v>1000</v>
      </c>
      <c r="W3" s="8">
        <v>1000</v>
      </c>
      <c r="X3" s="8">
        <v>1000</v>
      </c>
      <c r="Y3" s="8">
        <v>1000</v>
      </c>
      <c r="Z3" s="8">
        <v>1000</v>
      </c>
      <c r="AA3" s="8">
        <v>1000</v>
      </c>
      <c r="AB3" s="8">
        <v>1000</v>
      </c>
      <c r="AC3" s="8">
        <v>1000</v>
      </c>
      <c r="AD3" s="8">
        <v>1000</v>
      </c>
      <c r="AE3" s="8">
        <v>1000</v>
      </c>
      <c r="AF3" s="8">
        <v>1000</v>
      </c>
      <c r="AG3" s="8">
        <v>1000</v>
      </c>
      <c r="AH3" s="8">
        <v>1000</v>
      </c>
      <c r="AI3" s="8">
        <v>1000</v>
      </c>
      <c r="AJ3" s="8">
        <v>1000</v>
      </c>
      <c r="AK3" s="8">
        <v>1000</v>
      </c>
      <c r="AL3" s="8">
        <v>1000</v>
      </c>
      <c r="AM3" s="8">
        <v>1000</v>
      </c>
      <c r="AN3" s="8">
        <v>1000</v>
      </c>
      <c r="AO3" s="8">
        <v>1000</v>
      </c>
      <c r="AP3" s="8">
        <v>1000</v>
      </c>
      <c r="AQ3" s="8">
        <v>1000</v>
      </c>
      <c r="AR3" s="8">
        <v>1000</v>
      </c>
      <c r="AS3" s="8">
        <v>1000</v>
      </c>
      <c r="AT3" s="8">
        <v>1000</v>
      </c>
      <c r="AU3" s="8">
        <v>1000</v>
      </c>
      <c r="AV3" s="8">
        <v>1000</v>
      </c>
      <c r="AW3" s="8">
        <v>1000</v>
      </c>
      <c r="AX3" s="8">
        <v>1000</v>
      </c>
      <c r="AY3" s="8">
        <v>1000</v>
      </c>
      <c r="AZ3" s="8">
        <v>1000</v>
      </c>
      <c r="BA3" s="8">
        <v>1000</v>
      </c>
      <c r="BB3" s="8">
        <v>1000</v>
      </c>
      <c r="BC3" s="8">
        <v>1000</v>
      </c>
      <c r="BD3" s="8">
        <v>1000</v>
      </c>
      <c r="BE3" s="8">
        <v>1000</v>
      </c>
      <c r="BF3" s="8">
        <v>1000</v>
      </c>
      <c r="BG3" s="8">
        <v>1000</v>
      </c>
      <c r="BH3" s="8">
        <v>1000</v>
      </c>
      <c r="BI3" s="8">
        <v>1000</v>
      </c>
      <c r="BJ3" s="8">
        <v>1000</v>
      </c>
      <c r="BK3" s="8">
        <v>1000</v>
      </c>
      <c r="BL3" s="8">
        <v>1000</v>
      </c>
    </row>
    <row r="4" spans="1:64">
      <c r="A4" s="40" t="s">
        <v>3</v>
      </c>
      <c r="B4" s="8">
        <v>0.10437326864046909</v>
      </c>
      <c r="C4" s="8">
        <v>0.10503601071931987</v>
      </c>
      <c r="D4" s="8">
        <v>0.10471340103075143</v>
      </c>
      <c r="E4" s="8">
        <v>0.10140589778640091</v>
      </c>
      <c r="F4" s="8">
        <v>0.10201715069659736</v>
      </c>
      <c r="G4" s="8">
        <v>0.10170384341963862</v>
      </c>
      <c r="H4" s="8">
        <v>0.10827101279472232</v>
      </c>
      <c r="I4" s="8">
        <v>0.10891550865089931</v>
      </c>
      <c r="J4" s="8">
        <v>0.10860222420790744</v>
      </c>
      <c r="K4" s="8">
        <v>0.10531540950968907</v>
      </c>
      <c r="L4" s="8">
        <v>0.10597634051054337</v>
      </c>
      <c r="M4" s="8">
        <v>0.10564200979487408</v>
      </c>
      <c r="N4" s="8">
        <v>0.10251310120150137</v>
      </c>
      <c r="O4" s="8">
        <v>0.10316802915468866</v>
      </c>
      <c r="P4" s="8">
        <v>0.10283791228386477</v>
      </c>
      <c r="Q4" s="8">
        <v>0.1495772057200575</v>
      </c>
      <c r="R4" s="8">
        <v>0.14723256607317317</v>
      </c>
      <c r="S4" s="8">
        <v>0.14823637716838051</v>
      </c>
      <c r="T4" s="8">
        <v>0.14192952325329025</v>
      </c>
      <c r="U4" s="8">
        <v>0.1399974917584608</v>
      </c>
      <c r="V4" s="8">
        <v>0.14103926811568973</v>
      </c>
      <c r="W4" s="8">
        <v>0.14581351131541695</v>
      </c>
      <c r="X4" s="8">
        <v>0.14365782968234611</v>
      </c>
      <c r="Y4" s="8">
        <v>0.14481627356666471</v>
      </c>
      <c r="Z4" s="8">
        <v>0.15272368538915287</v>
      </c>
      <c r="AA4" s="8">
        <v>0.15029497215799945</v>
      </c>
      <c r="AB4" s="8">
        <v>0.15158677488768721</v>
      </c>
      <c r="AC4" s="8">
        <v>0.14586126172385025</v>
      </c>
      <c r="AD4" s="8">
        <v>0.14365520110641333</v>
      </c>
      <c r="AE4" s="8">
        <v>0.1447765952868639</v>
      </c>
      <c r="AF4" s="8">
        <v>0.55203028651755726</v>
      </c>
      <c r="AG4" s="8">
        <v>0.41847337811761487</v>
      </c>
      <c r="AH4" s="8">
        <v>0.47363813900572471</v>
      </c>
      <c r="AI4" s="8">
        <v>0.49130356053597141</v>
      </c>
      <c r="AJ4" s="8">
        <v>0.37577875955207579</v>
      </c>
      <c r="AK4" s="8">
        <v>0.42161536717700521</v>
      </c>
      <c r="AL4" s="8">
        <v>0.52362876528794744</v>
      </c>
      <c r="AM4" s="8">
        <v>0.40102691274634455</v>
      </c>
      <c r="AN4" s="8">
        <v>0.45027008700476245</v>
      </c>
      <c r="AO4" s="8">
        <v>0.52777173558443558</v>
      </c>
      <c r="AP4" s="8">
        <v>0.40380262980999837</v>
      </c>
      <c r="AQ4" s="8">
        <v>0.45677590289370956</v>
      </c>
      <c r="AR4" s="8">
        <v>0.52685290720960909</v>
      </c>
      <c r="AS4" s="8">
        <v>0.40111859002955574</v>
      </c>
      <c r="AT4" s="8">
        <v>0.45539399687192761</v>
      </c>
      <c r="AU4" s="8">
        <v>0.1062697743111385</v>
      </c>
      <c r="AV4" s="8">
        <v>0.10700909061909371</v>
      </c>
      <c r="AW4" s="8">
        <v>0.10663860200001345</v>
      </c>
      <c r="AX4" s="8">
        <v>0.10047276395022472</v>
      </c>
      <c r="AY4" s="8">
        <v>0.10104537212761723</v>
      </c>
      <c r="AZ4" s="8">
        <v>0.10074736965251634</v>
      </c>
      <c r="BA4" s="8">
        <v>0.15426195469659895</v>
      </c>
      <c r="BB4" s="8">
        <v>0.15179319918348655</v>
      </c>
      <c r="BC4" s="8">
        <v>0.15314126495484931</v>
      </c>
      <c r="BD4" s="8">
        <v>0.13852606162029293</v>
      </c>
      <c r="BE4" s="8">
        <v>0.13673076270724693</v>
      </c>
      <c r="BF4" s="8">
        <v>0.13762138466861193</v>
      </c>
      <c r="BG4" s="8">
        <v>0.56629440143946463</v>
      </c>
      <c r="BH4" s="8">
        <v>0.44115371398209086</v>
      </c>
      <c r="BI4" s="8">
        <v>0.49662788730138302</v>
      </c>
      <c r="BJ4" s="8">
        <v>0.45731669713773215</v>
      </c>
      <c r="BK4" s="8">
        <v>0.35178084155667994</v>
      </c>
      <c r="BL4" s="8">
        <v>0.3928769722867726</v>
      </c>
    </row>
    <row r="5" spans="1:64">
      <c r="A5" s="40" t="s">
        <v>211</v>
      </c>
      <c r="B5" s="8">
        <v>5.3517628857718E-3</v>
      </c>
      <c r="C5" s="8">
        <v>5.3515879520061966E-3</v>
      </c>
      <c r="D5" s="8">
        <v>5.3524794511323436E-3</v>
      </c>
      <c r="E5" s="8">
        <v>5.2743048931644786E-3</v>
      </c>
      <c r="F5" s="8">
        <v>5.277620016882402E-3</v>
      </c>
      <c r="G5" s="8">
        <v>5.2773295160786953E-3</v>
      </c>
      <c r="H5" s="8">
        <v>4.7384110721107346E-3</v>
      </c>
      <c r="I5" s="8">
        <v>4.7344910859526352E-3</v>
      </c>
      <c r="J5" s="8">
        <v>4.7330399176195416E-3</v>
      </c>
      <c r="K5" s="8">
        <v>4.2212532533532597E-3</v>
      </c>
      <c r="L5" s="8">
        <v>4.2281708730667888E-3</v>
      </c>
      <c r="M5" s="8">
        <v>4.2168961401797336E-3</v>
      </c>
      <c r="N5" s="8">
        <v>4.3400157195386214E-3</v>
      </c>
      <c r="O5" s="8">
        <v>4.3453858372457469E-3</v>
      </c>
      <c r="P5" s="8">
        <v>4.3443295067867038E-3</v>
      </c>
      <c r="Q5" s="8">
        <v>4.9852528078256917E-3</v>
      </c>
      <c r="R5" s="8">
        <v>4.9737872183774475E-3</v>
      </c>
      <c r="S5" s="8">
        <v>5.0751957475010682E-3</v>
      </c>
      <c r="T5" s="8">
        <v>4.7497794134137095E-3</v>
      </c>
      <c r="U5" s="8">
        <v>4.711419114462506E-3</v>
      </c>
      <c r="V5" s="8">
        <v>4.7163444808591094E-3</v>
      </c>
      <c r="W5" s="8">
        <v>4.9850938336969269E-3</v>
      </c>
      <c r="X5" s="8">
        <v>4.9146466115650937E-3</v>
      </c>
      <c r="Y5" s="8">
        <v>4.9080509701255005E-3</v>
      </c>
      <c r="Z5" s="8">
        <v>5.5008016101487462E-3</v>
      </c>
      <c r="AA5" s="8">
        <v>5.3038885830328075E-3</v>
      </c>
      <c r="AB5" s="8">
        <v>5.3833314947218007E-3</v>
      </c>
      <c r="AC5" s="8">
        <v>5.1869940588155214E-3</v>
      </c>
      <c r="AD5" s="8">
        <v>5.237961867357253E-3</v>
      </c>
      <c r="AE5" s="8">
        <v>5.2258698479320815E-3</v>
      </c>
      <c r="AF5" s="8">
        <v>0.10132938303692623</v>
      </c>
      <c r="AG5" s="8">
        <v>5.5171034997697155E-2</v>
      </c>
      <c r="AH5" s="8">
        <v>7.1901129467926345E-2</v>
      </c>
      <c r="AI5" s="8">
        <v>8.9013610143399716E-2</v>
      </c>
      <c r="AJ5" s="8">
        <v>4.8589679510732682E-2</v>
      </c>
      <c r="AK5" s="8">
        <v>6.2619183552338517E-2</v>
      </c>
      <c r="AL5" s="8">
        <v>0.10025858116046346</v>
      </c>
      <c r="AM5" s="8">
        <v>5.2177588948601972E-2</v>
      </c>
      <c r="AN5" s="8">
        <v>6.9671172069091736E-2</v>
      </c>
      <c r="AO5" s="8">
        <v>9.6806957459980247E-2</v>
      </c>
      <c r="AP5" s="8">
        <v>5.1957367473980588E-2</v>
      </c>
      <c r="AQ5" s="8">
        <v>7.1996827199471286E-2</v>
      </c>
      <c r="AR5" s="8">
        <v>0.10019673093251956</v>
      </c>
      <c r="AS5" s="8">
        <v>5.1872038825399043E-2</v>
      </c>
      <c r="AT5" s="8">
        <v>7.306866109662824E-2</v>
      </c>
      <c r="AU5" s="8">
        <v>4.5064474381934679E-3</v>
      </c>
      <c r="AV5" s="8">
        <v>4.4982647685763164E-3</v>
      </c>
      <c r="AW5" s="8">
        <v>4.4894592063534798E-3</v>
      </c>
      <c r="AX5" s="8">
        <v>4.5543141785959569E-3</v>
      </c>
      <c r="AY5" s="8">
        <v>4.5468621769900082E-3</v>
      </c>
      <c r="AZ5" s="8">
        <v>4.5485697526832791E-3</v>
      </c>
      <c r="BA5" s="8">
        <v>5.1228875863574587E-3</v>
      </c>
      <c r="BB5" s="8">
        <v>5.1641018432346981E-3</v>
      </c>
      <c r="BC5" s="8">
        <v>5.3100435001953144E-3</v>
      </c>
      <c r="BD5" s="8">
        <v>5.0549383985693409E-3</v>
      </c>
      <c r="BE5" s="8">
        <v>5.0092294629460006E-3</v>
      </c>
      <c r="BF5" s="8">
        <v>5.1005247022272273E-3</v>
      </c>
      <c r="BG5" s="8">
        <v>9.9577539810071211E-2</v>
      </c>
      <c r="BH5" s="8">
        <v>5.7241546640150805E-2</v>
      </c>
      <c r="BI5" s="8">
        <v>7.9585290874235493E-2</v>
      </c>
      <c r="BJ5" s="8">
        <v>8.2177489085246191E-2</v>
      </c>
      <c r="BK5" s="8">
        <v>4.4318962546194281E-2</v>
      </c>
      <c r="BL5" s="8">
        <v>6.0411178383615538E-2</v>
      </c>
    </row>
    <row r="6" spans="1:64">
      <c r="A6" s="40">
        <v>0</v>
      </c>
      <c r="B6" s="8">
        <v>8.9906842632320169E-2</v>
      </c>
      <c r="C6" s="8">
        <v>9.0704695897633747E-2</v>
      </c>
      <c r="D6" s="8">
        <v>9.0721936430252559E-2</v>
      </c>
      <c r="E6" s="8">
        <v>8.8618817944135203E-2</v>
      </c>
      <c r="F6" s="8">
        <v>8.9319790181337247E-2</v>
      </c>
      <c r="G6" s="8">
        <v>8.9290194381483723E-2</v>
      </c>
      <c r="H6" s="8">
        <v>9.4294918963167357E-2</v>
      </c>
      <c r="I6" s="8">
        <v>9.5017415204910249E-2</v>
      </c>
      <c r="J6" s="8">
        <v>9.4571993010737057E-2</v>
      </c>
      <c r="K6" s="8">
        <v>9.3470383424819184E-2</v>
      </c>
      <c r="L6" s="8">
        <v>9.4024325510691037E-2</v>
      </c>
      <c r="M6" s="8">
        <v>9.387125185844436E-2</v>
      </c>
      <c r="N6" s="8">
        <v>9.1152233429584686E-2</v>
      </c>
      <c r="O6" s="8">
        <v>9.1778015770765012E-2</v>
      </c>
      <c r="P6" s="8">
        <v>9.1273362808932418E-2</v>
      </c>
      <c r="Q6" s="8">
        <v>0.13272881747105289</v>
      </c>
      <c r="R6" s="8">
        <v>0.13080613546027911</v>
      </c>
      <c r="S6" s="8">
        <v>0.13162871938116855</v>
      </c>
      <c r="T6" s="8">
        <v>0.12810861931511197</v>
      </c>
      <c r="U6" s="8">
        <v>0.12506958704053486</v>
      </c>
      <c r="V6" s="8">
        <v>0.12538771652599076</v>
      </c>
      <c r="W6" s="8">
        <v>0.12947448424918567</v>
      </c>
      <c r="X6" s="8">
        <v>0.12859608469408612</v>
      </c>
      <c r="Y6" s="8">
        <v>0.13079163775660682</v>
      </c>
      <c r="Z6" s="8">
        <v>0.1349136139984109</v>
      </c>
      <c r="AA6" s="8">
        <v>0.13339723312759932</v>
      </c>
      <c r="AB6" s="8">
        <v>0.13260319381726415</v>
      </c>
      <c r="AC6" s="8">
        <v>0.13060972121027431</v>
      </c>
      <c r="AD6" s="8">
        <v>0.12805198127332923</v>
      </c>
      <c r="AE6" s="8">
        <v>0.12850566792862603</v>
      </c>
      <c r="AF6" s="8">
        <v>0.34107553931098006</v>
      </c>
      <c r="AG6" s="8">
        <v>0.30457078918905633</v>
      </c>
      <c r="AH6" s="8">
        <v>0.31280168961700971</v>
      </c>
      <c r="AI6" s="8">
        <v>0.31324710877223799</v>
      </c>
      <c r="AJ6" s="8">
        <v>0.27787458542600696</v>
      </c>
      <c r="AK6" s="8">
        <v>0.27212510080655544</v>
      </c>
      <c r="AL6" s="8">
        <v>0.34885288602534481</v>
      </c>
      <c r="AM6" s="8">
        <v>0.29582855322440688</v>
      </c>
      <c r="AN6" s="8">
        <v>0.30054347951775867</v>
      </c>
      <c r="AO6" s="8">
        <v>0.30841927527318064</v>
      </c>
      <c r="AP6" s="8">
        <v>0.29048451445521434</v>
      </c>
      <c r="AQ6" s="8">
        <v>0.30299324325271054</v>
      </c>
      <c r="AR6" s="8">
        <v>0.34220757723209089</v>
      </c>
      <c r="AS6" s="8">
        <v>0.29507360533920896</v>
      </c>
      <c r="AT6" s="8">
        <v>0.32428252043548034</v>
      </c>
      <c r="AU6" s="8">
        <v>9.038486918125814E-2</v>
      </c>
      <c r="AV6" s="8">
        <v>9.1429882426848713E-2</v>
      </c>
      <c r="AW6" s="8">
        <v>9.1252672579563099E-2</v>
      </c>
      <c r="AX6" s="8">
        <v>8.7303375998331628E-2</v>
      </c>
      <c r="AY6" s="8">
        <v>8.8235156071858209E-2</v>
      </c>
      <c r="AZ6" s="8">
        <v>8.8076512679195154E-2</v>
      </c>
      <c r="BA6" s="8">
        <v>0.13592780976767962</v>
      </c>
      <c r="BB6" s="8">
        <v>0.13277581549598449</v>
      </c>
      <c r="BC6" s="8">
        <v>0.13591571542263015</v>
      </c>
      <c r="BD6" s="8">
        <v>0.11998658181661707</v>
      </c>
      <c r="BE6" s="8">
        <v>0.11905478637312072</v>
      </c>
      <c r="BF6" s="8">
        <v>0.11967834915942968</v>
      </c>
      <c r="BG6" s="8">
        <v>0.36134063209104639</v>
      </c>
      <c r="BH6" s="8">
        <v>0.32207306956744547</v>
      </c>
      <c r="BI6" s="8">
        <v>0.35748446264591255</v>
      </c>
      <c r="BJ6" s="8">
        <v>0.30379395692591177</v>
      </c>
      <c r="BK6" s="8">
        <v>0.25665804660979735</v>
      </c>
      <c r="BL6" s="8">
        <v>0.2627260866666945</v>
      </c>
    </row>
    <row r="7" spans="1:64">
      <c r="A7" s="40">
        <v>0.01</v>
      </c>
      <c r="B7" s="8">
        <v>9.3672873947649796E-2</v>
      </c>
      <c r="C7" s="8">
        <v>9.4095959564011206E-2</v>
      </c>
      <c r="D7" s="8">
        <v>9.4341222227448382E-2</v>
      </c>
      <c r="E7" s="8">
        <v>9.2030574897881995E-2</v>
      </c>
      <c r="F7" s="8">
        <v>9.2724766625381941E-2</v>
      </c>
      <c r="G7" s="8">
        <v>9.2158896159641554E-2</v>
      </c>
      <c r="H7" s="8">
        <v>9.794151826271677E-2</v>
      </c>
      <c r="I7" s="8">
        <v>9.8611986873619176E-2</v>
      </c>
      <c r="J7" s="8">
        <v>9.8294100790718056E-2</v>
      </c>
      <c r="K7" s="8">
        <v>9.6185491932036321E-2</v>
      </c>
      <c r="L7" s="8">
        <v>9.6882130030843283E-2</v>
      </c>
      <c r="M7" s="8">
        <v>9.6509961764244784E-2</v>
      </c>
      <c r="N7" s="8">
        <v>9.3498332309060669E-2</v>
      </c>
      <c r="O7" s="8">
        <v>9.3893450905445625E-2</v>
      </c>
      <c r="P7" s="8">
        <v>9.3495787486060619E-2</v>
      </c>
      <c r="Q7" s="8">
        <v>0.13821036070705092</v>
      </c>
      <c r="R7" s="8">
        <v>0.13691451377247416</v>
      </c>
      <c r="S7" s="8">
        <v>0.13718604519630481</v>
      </c>
      <c r="T7" s="8">
        <v>0.13111065255067866</v>
      </c>
      <c r="U7" s="8">
        <v>0.12971591204148367</v>
      </c>
      <c r="V7" s="8">
        <v>0.13079408834929696</v>
      </c>
      <c r="W7" s="8">
        <v>0.13512644774891516</v>
      </c>
      <c r="X7" s="8">
        <v>0.13286843867416218</v>
      </c>
      <c r="Y7" s="8">
        <v>0.13430064506748313</v>
      </c>
      <c r="Z7" s="8">
        <v>0.13959346296220351</v>
      </c>
      <c r="AA7" s="8">
        <v>0.13877957322619855</v>
      </c>
      <c r="AB7" s="8">
        <v>0.13990737192529018</v>
      </c>
      <c r="AC7" s="8">
        <v>0.13503337221039721</v>
      </c>
      <c r="AD7" s="8">
        <v>0.13307688701094014</v>
      </c>
      <c r="AE7" s="8">
        <v>0.13300990121781947</v>
      </c>
      <c r="AF7" s="8">
        <v>0.38839983620470825</v>
      </c>
      <c r="AG7" s="8">
        <v>0.3260761507528343</v>
      </c>
      <c r="AH7" s="8">
        <v>0.35372924998817074</v>
      </c>
      <c r="AI7" s="8">
        <v>0.34587651806181297</v>
      </c>
      <c r="AJ7" s="8">
        <v>0.30032289117443339</v>
      </c>
      <c r="AK7" s="8">
        <v>0.31924293214203231</v>
      </c>
      <c r="AL7" s="8">
        <v>0.36506946120568851</v>
      </c>
      <c r="AM7" s="8">
        <v>0.30955854389977838</v>
      </c>
      <c r="AN7" s="8">
        <v>0.33367858505824838</v>
      </c>
      <c r="AO7" s="8">
        <v>0.36859831043611174</v>
      </c>
      <c r="AP7" s="8">
        <v>0.31691543875863332</v>
      </c>
      <c r="AQ7" s="8">
        <v>0.34122918000307251</v>
      </c>
      <c r="AR7" s="8">
        <v>0.36372978814216228</v>
      </c>
      <c r="AS7" s="8">
        <v>0.31431240168082597</v>
      </c>
      <c r="AT7" s="8">
        <v>0.34507659726406903</v>
      </c>
      <c r="AU7" s="8">
        <v>9.6265901755122674E-2</v>
      </c>
      <c r="AV7" s="8">
        <v>9.717237065839282E-2</v>
      </c>
      <c r="AW7" s="8">
        <v>9.6807649446366176E-2</v>
      </c>
      <c r="AX7" s="8">
        <v>9.0399136090770479E-2</v>
      </c>
      <c r="AY7" s="8">
        <v>9.1233488179272376E-2</v>
      </c>
      <c r="AZ7" s="8">
        <v>9.0879462156711638E-2</v>
      </c>
      <c r="BA7" s="8">
        <v>0.14244690445705482</v>
      </c>
      <c r="BB7" s="8">
        <v>0.14035850473117875</v>
      </c>
      <c r="BC7" s="8">
        <v>0.14115686745717335</v>
      </c>
      <c r="BD7" s="8">
        <v>0.1273488214559105</v>
      </c>
      <c r="BE7" s="8">
        <v>0.125874587038833</v>
      </c>
      <c r="BF7" s="8">
        <v>0.12587740242516895</v>
      </c>
      <c r="BG7" s="8">
        <v>0.4003602898156034</v>
      </c>
      <c r="BH7" s="8">
        <v>0.34425807916673595</v>
      </c>
      <c r="BI7" s="8">
        <v>0.37614836692032794</v>
      </c>
      <c r="BJ7" s="8">
        <v>0.32992980604641614</v>
      </c>
      <c r="BK7" s="8">
        <v>0.27475294885684498</v>
      </c>
      <c r="BL7" s="8">
        <v>0.28838101178742565</v>
      </c>
    </row>
    <row r="8" spans="1:64">
      <c r="A8" s="40">
        <v>0.02</v>
      </c>
      <c r="B8" s="8">
        <v>9.5329224121758274E-2</v>
      </c>
      <c r="C8" s="8">
        <v>9.6019003219154589E-2</v>
      </c>
      <c r="D8" s="8">
        <v>9.5851511233917774E-2</v>
      </c>
      <c r="E8" s="8">
        <v>9.2832366972852534E-2</v>
      </c>
      <c r="F8" s="8">
        <v>9.3609395934454914E-2</v>
      </c>
      <c r="G8" s="8">
        <v>9.3271521109735647E-2</v>
      </c>
      <c r="H8" s="8">
        <v>9.8766073344235789E-2</v>
      </c>
      <c r="I8" s="8">
        <v>9.9383775180358694E-2</v>
      </c>
      <c r="J8" s="8">
        <v>9.9026259442694067E-2</v>
      </c>
      <c r="K8" s="8">
        <v>9.6832212061344777E-2</v>
      </c>
      <c r="L8" s="8">
        <v>9.7505576031694408E-2</v>
      </c>
      <c r="M8" s="8">
        <v>9.7153411961860572E-2</v>
      </c>
      <c r="N8" s="8">
        <v>9.4284659809518861E-2</v>
      </c>
      <c r="O8" s="8">
        <v>9.4860223412059019E-2</v>
      </c>
      <c r="P8" s="8">
        <v>9.4738868379683899E-2</v>
      </c>
      <c r="Q8" s="8">
        <v>0.1399267220368178</v>
      </c>
      <c r="R8" s="8">
        <v>0.13779959243063847</v>
      </c>
      <c r="S8" s="8">
        <v>0.13850903292535133</v>
      </c>
      <c r="T8" s="8">
        <v>0.13224848399517519</v>
      </c>
      <c r="U8" s="8">
        <v>0.13066053745579215</v>
      </c>
      <c r="V8" s="8">
        <v>0.13150962916239109</v>
      </c>
      <c r="W8" s="8">
        <v>0.13603621736232238</v>
      </c>
      <c r="X8" s="8">
        <v>0.13359278883242393</v>
      </c>
      <c r="Y8" s="8">
        <v>0.1353200656990047</v>
      </c>
      <c r="Z8" s="8">
        <v>0.14163958058426354</v>
      </c>
      <c r="AA8" s="8">
        <v>0.13995176465295669</v>
      </c>
      <c r="AB8" s="8">
        <v>0.14079454082835421</v>
      </c>
      <c r="AC8" s="8">
        <v>0.13578177933619276</v>
      </c>
      <c r="AD8" s="8">
        <v>0.13372654816704077</v>
      </c>
      <c r="AE8" s="8">
        <v>0.13419572802090199</v>
      </c>
      <c r="AF8" s="8">
        <v>0.39760224384489434</v>
      </c>
      <c r="AG8" s="8">
        <v>0.33444974107082132</v>
      </c>
      <c r="AH8" s="8">
        <v>0.36390211191787236</v>
      </c>
      <c r="AI8" s="8">
        <v>0.35777423927423241</v>
      </c>
      <c r="AJ8" s="8">
        <v>0.30628552331133813</v>
      </c>
      <c r="AK8" s="8">
        <v>0.3267575557473601</v>
      </c>
      <c r="AL8" s="8">
        <v>0.37456947381869155</v>
      </c>
      <c r="AM8" s="8">
        <v>0.31697049807411387</v>
      </c>
      <c r="AN8" s="8">
        <v>0.34232740625140867</v>
      </c>
      <c r="AO8" s="8">
        <v>0.38291210856181696</v>
      </c>
      <c r="AP8" s="8">
        <v>0.32114566556764396</v>
      </c>
      <c r="AQ8" s="8">
        <v>0.34673630236585773</v>
      </c>
      <c r="AR8" s="8">
        <v>0.37506502702556549</v>
      </c>
      <c r="AS8" s="8">
        <v>0.32064577960436019</v>
      </c>
      <c r="AT8" s="8">
        <v>0.35137432672279711</v>
      </c>
      <c r="AU8" s="8">
        <v>9.7330458924621957E-2</v>
      </c>
      <c r="AV8" s="8">
        <v>9.8089292485146334E-2</v>
      </c>
      <c r="AW8" s="8">
        <v>9.7649428358934642E-2</v>
      </c>
      <c r="AX8" s="8">
        <v>9.1592748823917394E-2</v>
      </c>
      <c r="AY8" s="8">
        <v>9.2176219427378484E-2</v>
      </c>
      <c r="AZ8" s="8">
        <v>9.1926427396010132E-2</v>
      </c>
      <c r="BA8" s="8">
        <v>0.14374927888516373</v>
      </c>
      <c r="BB8" s="8">
        <v>0.14120590431217955</v>
      </c>
      <c r="BC8" s="8">
        <v>0.14224742600693205</v>
      </c>
      <c r="BD8" s="8">
        <v>0.1281752153117417</v>
      </c>
      <c r="BE8" s="8">
        <v>0.12702156679137536</v>
      </c>
      <c r="BF8" s="8">
        <v>0.12735414455197605</v>
      </c>
      <c r="BG8" s="8">
        <v>0.41035890062463837</v>
      </c>
      <c r="BH8" s="8">
        <v>0.35089157886463923</v>
      </c>
      <c r="BI8" s="8">
        <v>0.38103286345114784</v>
      </c>
      <c r="BJ8" s="8">
        <v>0.33856164495825725</v>
      </c>
      <c r="BK8" s="8">
        <v>0.28444840117197634</v>
      </c>
      <c r="BL8" s="8">
        <v>0.2995773763141712</v>
      </c>
    </row>
    <row r="9" spans="1:64">
      <c r="A9" s="40">
        <v>0.03</v>
      </c>
      <c r="B9" s="8">
        <v>9.6280126184351431E-2</v>
      </c>
      <c r="C9" s="8">
        <v>9.6661709141337759E-2</v>
      </c>
      <c r="D9" s="8">
        <v>9.6563885162259222E-2</v>
      </c>
      <c r="E9" s="8">
        <v>9.3545588183827771E-2</v>
      </c>
      <c r="F9" s="8">
        <v>9.4046253227091328E-2</v>
      </c>
      <c r="G9" s="8">
        <v>9.382842864806705E-2</v>
      </c>
      <c r="H9" s="8">
        <v>9.953022525452046E-2</v>
      </c>
      <c r="I9" s="8">
        <v>0.10035172985715829</v>
      </c>
      <c r="J9" s="8">
        <v>0.10001539561619431</v>
      </c>
      <c r="K9" s="8">
        <v>9.7321774329627089E-2</v>
      </c>
      <c r="L9" s="8">
        <v>9.823660359640643E-2</v>
      </c>
      <c r="M9" s="8">
        <v>9.7869550967967428E-2</v>
      </c>
      <c r="N9" s="8">
        <v>9.507451833649562E-2</v>
      </c>
      <c r="O9" s="8">
        <v>9.5647408442978671E-2</v>
      </c>
      <c r="P9" s="8">
        <v>9.5403861482362268E-2</v>
      </c>
      <c r="Q9" s="8">
        <v>0.1408966926345766</v>
      </c>
      <c r="R9" s="8">
        <v>0.13856725024623509</v>
      </c>
      <c r="S9" s="8">
        <v>0.13894901417777974</v>
      </c>
      <c r="T9" s="8">
        <v>0.13289250120516655</v>
      </c>
      <c r="U9" s="8">
        <v>0.1312509367687977</v>
      </c>
      <c r="V9" s="8">
        <v>0.13237152104052841</v>
      </c>
      <c r="W9" s="8">
        <v>0.13688347091603989</v>
      </c>
      <c r="X9" s="8">
        <v>0.13452785418603291</v>
      </c>
      <c r="Y9" s="8">
        <v>0.13566136252418493</v>
      </c>
      <c r="Z9" s="8">
        <v>0.14246859776795678</v>
      </c>
      <c r="AA9" s="8">
        <v>0.14071263448535373</v>
      </c>
      <c r="AB9" s="8">
        <v>0.14162208841436075</v>
      </c>
      <c r="AC9" s="8">
        <v>0.13621861580112943</v>
      </c>
      <c r="AD9" s="8">
        <v>0.13446421078601953</v>
      </c>
      <c r="AE9" s="8">
        <v>0.1349012592501399</v>
      </c>
      <c r="AF9" s="8">
        <v>0.40705474930547769</v>
      </c>
      <c r="AG9" s="8">
        <v>0.33630711034025262</v>
      </c>
      <c r="AH9" s="8">
        <v>0.37015534204066602</v>
      </c>
      <c r="AI9" s="8">
        <v>0.36561291922136557</v>
      </c>
      <c r="AJ9" s="8">
        <v>0.30876456335962182</v>
      </c>
      <c r="AK9" s="8">
        <v>0.3346067774392692</v>
      </c>
      <c r="AL9" s="8">
        <v>0.38287864099489366</v>
      </c>
      <c r="AM9" s="8">
        <v>0.32343794971732576</v>
      </c>
      <c r="AN9" s="8">
        <v>0.35085798303391358</v>
      </c>
      <c r="AO9" s="8">
        <v>0.3900452136098207</v>
      </c>
      <c r="AP9" s="8">
        <v>0.32665569641403402</v>
      </c>
      <c r="AQ9" s="8">
        <v>0.35372826293182219</v>
      </c>
      <c r="AR9" s="8">
        <v>0.38307238611646921</v>
      </c>
      <c r="AS9" s="8">
        <v>0.32702056476472291</v>
      </c>
      <c r="AT9" s="8">
        <v>0.35695075370650031</v>
      </c>
      <c r="AU9" s="8">
        <v>9.8407495702128631E-2</v>
      </c>
      <c r="AV9" s="8">
        <v>9.8786024373739414E-2</v>
      </c>
      <c r="AW9" s="8">
        <v>9.8590805560427347E-2</v>
      </c>
      <c r="AX9" s="8">
        <v>9.2227027821383881E-2</v>
      </c>
      <c r="AY9" s="8">
        <v>9.2718460639608286E-2</v>
      </c>
      <c r="AZ9" s="8">
        <v>9.2543170230169974E-2</v>
      </c>
      <c r="BA9" s="8">
        <v>0.1443576001383855</v>
      </c>
      <c r="BB9" s="8">
        <v>0.1419850031363673</v>
      </c>
      <c r="BC9" s="8">
        <v>0.1430848435775306</v>
      </c>
      <c r="BD9" s="8">
        <v>0.12884300002826091</v>
      </c>
      <c r="BE9" s="8">
        <v>0.12746108878990489</v>
      </c>
      <c r="BF9" s="8">
        <v>0.12819554367731054</v>
      </c>
      <c r="BG9" s="8">
        <v>0.42070142329028437</v>
      </c>
      <c r="BH9" s="8">
        <v>0.35630303731893448</v>
      </c>
      <c r="BI9" s="8">
        <v>0.38741098476033825</v>
      </c>
      <c r="BJ9" s="8">
        <v>0.34230662159833097</v>
      </c>
      <c r="BK9" s="8">
        <v>0.28796311320962131</v>
      </c>
      <c r="BL9" s="8">
        <v>0.3072099442157199</v>
      </c>
    </row>
    <row r="10" spans="1:64">
      <c r="A10" s="40">
        <v>0.04</v>
      </c>
      <c r="B10" s="8">
        <v>9.6619793950638619E-2</v>
      </c>
      <c r="C10" s="8">
        <v>9.7084103342813713E-2</v>
      </c>
      <c r="D10" s="8">
        <v>9.7026059176395271E-2</v>
      </c>
      <c r="E10" s="8">
        <v>9.403337164753986E-2</v>
      </c>
      <c r="F10" s="8">
        <v>9.4711165360449948E-2</v>
      </c>
      <c r="G10" s="8">
        <v>9.4433560558413482E-2</v>
      </c>
      <c r="H10" s="8">
        <v>0.10028489501012421</v>
      </c>
      <c r="I10" s="8">
        <v>0.10095841389558208</v>
      </c>
      <c r="J10" s="8">
        <v>0.10048144292179141</v>
      </c>
      <c r="K10" s="8">
        <v>9.7877336570279208E-2</v>
      </c>
      <c r="L10" s="8">
        <v>9.8480455346064588E-2</v>
      </c>
      <c r="M10" s="8">
        <v>9.8176203532626474E-2</v>
      </c>
      <c r="N10" s="8">
        <v>9.55950162305301E-2</v>
      </c>
      <c r="O10" s="8">
        <v>9.6256251988424482E-2</v>
      </c>
      <c r="P10" s="8">
        <v>9.5931937883734053E-2</v>
      </c>
      <c r="Q10" s="8">
        <v>0.14129950924721812</v>
      </c>
      <c r="R10" s="8">
        <v>0.13919637540237179</v>
      </c>
      <c r="S10" s="8">
        <v>0.13961572003056452</v>
      </c>
      <c r="T10" s="8">
        <v>0.13334249015536856</v>
      </c>
      <c r="U10" s="8">
        <v>0.13189817450714689</v>
      </c>
      <c r="V10" s="8">
        <v>0.13300496659179167</v>
      </c>
      <c r="W10" s="8">
        <v>0.13737089914994416</v>
      </c>
      <c r="X10" s="8">
        <v>0.13533872698126651</v>
      </c>
      <c r="Y10" s="8">
        <v>0.13612787052028322</v>
      </c>
      <c r="Z10" s="8">
        <v>0.14312213567539769</v>
      </c>
      <c r="AA10" s="8">
        <v>0.1412943816773487</v>
      </c>
      <c r="AB10" s="8">
        <v>0.14220295022529544</v>
      </c>
      <c r="AC10" s="8">
        <v>0.13662853799968294</v>
      </c>
      <c r="AD10" s="8">
        <v>0.13521756726670831</v>
      </c>
      <c r="AE10" s="8">
        <v>0.13567023997952776</v>
      </c>
      <c r="AF10" s="8">
        <v>0.4149345154284042</v>
      </c>
      <c r="AG10" s="8">
        <v>0.34129305668057608</v>
      </c>
      <c r="AH10" s="8">
        <v>0.37492987447021214</v>
      </c>
      <c r="AI10" s="8">
        <v>0.37001174317259306</v>
      </c>
      <c r="AJ10" s="8">
        <v>0.31179438517463354</v>
      </c>
      <c r="AK10" s="8">
        <v>0.34203801156667341</v>
      </c>
      <c r="AL10" s="8">
        <v>0.39199909984942649</v>
      </c>
      <c r="AM10" s="8">
        <v>0.32833172774166169</v>
      </c>
      <c r="AN10" s="8">
        <v>0.35944644740007253</v>
      </c>
      <c r="AO10" s="8">
        <v>0.39699600941859736</v>
      </c>
      <c r="AP10" s="8">
        <v>0.3311604279307464</v>
      </c>
      <c r="AQ10" s="8">
        <v>0.35767548588880482</v>
      </c>
      <c r="AR10" s="8">
        <v>0.38624422143241838</v>
      </c>
      <c r="AS10" s="8">
        <v>0.33113150137953234</v>
      </c>
      <c r="AT10" s="8">
        <v>0.36111960375874513</v>
      </c>
      <c r="AU10" s="8">
        <v>9.8985990080950909E-2</v>
      </c>
      <c r="AV10" s="8">
        <v>9.9512606249887281E-2</v>
      </c>
      <c r="AW10" s="8">
        <v>9.9198197188083662E-2</v>
      </c>
      <c r="AX10" s="8">
        <v>9.2806183254323632E-2</v>
      </c>
      <c r="AY10" s="8">
        <v>9.3310516385831169E-2</v>
      </c>
      <c r="AZ10" s="8">
        <v>9.3087774593938341E-2</v>
      </c>
      <c r="BA10" s="8">
        <v>0.14496825444227104</v>
      </c>
      <c r="BB10" s="8">
        <v>0.14262178869088343</v>
      </c>
      <c r="BC10" s="8">
        <v>0.14390657218862085</v>
      </c>
      <c r="BD10" s="8">
        <v>0.12968456010772658</v>
      </c>
      <c r="BE10" s="8">
        <v>0.12803972402950528</v>
      </c>
      <c r="BF10" s="8">
        <v>0.12889081576765776</v>
      </c>
      <c r="BG10" s="8">
        <v>0.43076915607315658</v>
      </c>
      <c r="BH10" s="8">
        <v>0.3596182594640745</v>
      </c>
      <c r="BI10" s="8">
        <v>0.39308217639171417</v>
      </c>
      <c r="BJ10" s="8">
        <v>0.34859842061972435</v>
      </c>
      <c r="BK10" s="8">
        <v>0.28928287105019829</v>
      </c>
      <c r="BL10" s="8">
        <v>0.3103379460256715</v>
      </c>
    </row>
    <row r="11" spans="1:64">
      <c r="A11" s="40">
        <v>0.05</v>
      </c>
      <c r="B11" s="8">
        <v>9.6935234088455627E-2</v>
      </c>
      <c r="C11" s="8">
        <v>9.7657246818816282E-2</v>
      </c>
      <c r="D11" s="8">
        <v>9.7321034577199497E-2</v>
      </c>
      <c r="E11" s="8">
        <v>9.4479125428212657E-2</v>
      </c>
      <c r="F11" s="8">
        <v>9.5034075274193067E-2</v>
      </c>
      <c r="G11" s="8">
        <v>9.4715586632862211E-2</v>
      </c>
      <c r="H11" s="8">
        <v>0.10074177886712717</v>
      </c>
      <c r="I11" s="8">
        <v>0.10120802435778663</v>
      </c>
      <c r="J11" s="8">
        <v>0.10089533011315303</v>
      </c>
      <c r="K11" s="8">
        <v>9.8351896975309439E-2</v>
      </c>
      <c r="L11" s="8">
        <v>9.9067021038532793E-2</v>
      </c>
      <c r="M11" s="8">
        <v>9.8603306842535848E-2</v>
      </c>
      <c r="N11" s="8">
        <v>9.5877869011153027E-2</v>
      </c>
      <c r="O11" s="8">
        <v>9.6599067594685839E-2</v>
      </c>
      <c r="P11" s="8">
        <v>9.6273214016548203E-2</v>
      </c>
      <c r="Q11" s="8">
        <v>0.14182827424574176</v>
      </c>
      <c r="R11" s="8">
        <v>0.13949792665288493</v>
      </c>
      <c r="S11" s="8">
        <v>0.13990686983187073</v>
      </c>
      <c r="T11" s="8">
        <v>0.13396967381517977</v>
      </c>
      <c r="U11" s="8">
        <v>0.13252811043555113</v>
      </c>
      <c r="V11" s="8">
        <v>0.13335738939599637</v>
      </c>
      <c r="W11" s="8">
        <v>0.13774173748588986</v>
      </c>
      <c r="X11" s="8">
        <v>0.13573524130073364</v>
      </c>
      <c r="Y11" s="8">
        <v>0.13685934195090885</v>
      </c>
      <c r="Z11" s="8">
        <v>0.14363350497970165</v>
      </c>
      <c r="AA11" s="8">
        <v>0.14192294364085306</v>
      </c>
      <c r="AB11" s="8">
        <v>0.14271718695874008</v>
      </c>
      <c r="AC11" s="8">
        <v>0.13744025119967015</v>
      </c>
      <c r="AD11" s="8">
        <v>0.13558897246565349</v>
      </c>
      <c r="AE11" s="8">
        <v>0.13626002078696992</v>
      </c>
      <c r="AF11" s="8">
        <v>0.41881132176050895</v>
      </c>
      <c r="AG11" s="8">
        <v>0.34525497961465212</v>
      </c>
      <c r="AH11" s="8">
        <v>0.37881148154860461</v>
      </c>
      <c r="AI11" s="8">
        <v>0.37438277309730583</v>
      </c>
      <c r="AJ11" s="8">
        <v>0.31524874905082451</v>
      </c>
      <c r="AK11" s="8">
        <v>0.34435937021918517</v>
      </c>
      <c r="AL11" s="8">
        <v>0.39788333725010022</v>
      </c>
      <c r="AM11" s="8">
        <v>0.33267151626798797</v>
      </c>
      <c r="AN11" s="8">
        <v>0.36492122564284485</v>
      </c>
      <c r="AO11" s="8">
        <v>0.40371351440536113</v>
      </c>
      <c r="AP11" s="8">
        <v>0.33580956362273001</v>
      </c>
      <c r="AQ11" s="8">
        <v>0.36170674394813263</v>
      </c>
      <c r="AR11" s="8">
        <v>0.39348739799878979</v>
      </c>
      <c r="AS11" s="8">
        <v>0.33391131626613291</v>
      </c>
      <c r="AT11" s="8">
        <v>0.36549676686501703</v>
      </c>
      <c r="AU11" s="8">
        <v>9.9195197660854412E-2</v>
      </c>
      <c r="AV11" s="8">
        <v>9.9970309446413871E-2</v>
      </c>
      <c r="AW11" s="8">
        <v>9.9536245830561948E-2</v>
      </c>
      <c r="AX11" s="8">
        <v>9.3151364805557399E-2</v>
      </c>
      <c r="AY11" s="8">
        <v>9.3778525547492581E-2</v>
      </c>
      <c r="AZ11" s="8">
        <v>9.344520565975363E-2</v>
      </c>
      <c r="BA11" s="8">
        <v>0.14567064660043424</v>
      </c>
      <c r="BB11" s="8">
        <v>0.14312296560518065</v>
      </c>
      <c r="BC11" s="8">
        <v>0.14426547102511408</v>
      </c>
      <c r="BD11" s="8">
        <v>0.13021921009488738</v>
      </c>
      <c r="BE11" s="8">
        <v>0.12876726659653509</v>
      </c>
      <c r="BF11" s="8">
        <v>0.12944620279570973</v>
      </c>
      <c r="BG11" s="8">
        <v>0.43461820036388876</v>
      </c>
      <c r="BH11" s="8">
        <v>0.3620484707940223</v>
      </c>
      <c r="BI11" s="8">
        <v>0.39677490827963569</v>
      </c>
      <c r="BJ11" s="8">
        <v>0.35247642462368156</v>
      </c>
      <c r="BK11" s="8">
        <v>0.2941603688401831</v>
      </c>
      <c r="BL11" s="8">
        <v>0.31522778003794621</v>
      </c>
    </row>
    <row r="12" spans="1:64">
      <c r="A12" s="40">
        <v>0.06</v>
      </c>
      <c r="B12" s="8">
        <v>9.7436538938248135E-2</v>
      </c>
      <c r="C12" s="8">
        <v>9.8055440255753148E-2</v>
      </c>
      <c r="D12" s="8">
        <v>9.7730047845045576E-2</v>
      </c>
      <c r="E12" s="8">
        <v>9.4824216729386443E-2</v>
      </c>
      <c r="F12" s="8">
        <v>9.5393106346829917E-2</v>
      </c>
      <c r="G12" s="8">
        <v>9.5077787622065743E-2</v>
      </c>
      <c r="H12" s="8">
        <v>0.10099480090149894</v>
      </c>
      <c r="I12" s="8">
        <v>0.10168450973885744</v>
      </c>
      <c r="J12" s="8">
        <v>0.10128610096717525</v>
      </c>
      <c r="K12" s="8">
        <v>9.8685941315507147E-2</v>
      </c>
      <c r="L12" s="8">
        <v>9.9251124935715709E-2</v>
      </c>
      <c r="M12" s="8">
        <v>9.9081911463909628E-2</v>
      </c>
      <c r="N12" s="8">
        <v>9.6245826287195482E-2</v>
      </c>
      <c r="O12" s="8">
        <v>9.6904913270823539E-2</v>
      </c>
      <c r="P12" s="8">
        <v>9.6543057732114232E-2</v>
      </c>
      <c r="Q12" s="8">
        <v>0.14238072320751252</v>
      </c>
      <c r="R12" s="8">
        <v>0.13981935308792126</v>
      </c>
      <c r="S12" s="8">
        <v>0.14035767619148928</v>
      </c>
      <c r="T12" s="8">
        <v>0.13439004313504829</v>
      </c>
      <c r="U12" s="8">
        <v>0.13266715224007003</v>
      </c>
      <c r="V12" s="8">
        <v>0.13378777220605506</v>
      </c>
      <c r="W12" s="8">
        <v>0.13829685885665657</v>
      </c>
      <c r="X12" s="8">
        <v>0.13621794079102001</v>
      </c>
      <c r="Y12" s="8">
        <v>0.13708169759080358</v>
      </c>
      <c r="Z12" s="8">
        <v>0.14393878004612864</v>
      </c>
      <c r="AA12" s="8">
        <v>0.14230150814791778</v>
      </c>
      <c r="AB12" s="8">
        <v>0.14341865673248036</v>
      </c>
      <c r="AC12" s="8">
        <v>0.13811669943597524</v>
      </c>
      <c r="AD12" s="8">
        <v>0.13578578543738293</v>
      </c>
      <c r="AE12" s="8">
        <v>0.1368124376302374</v>
      </c>
      <c r="AF12" s="8">
        <v>0.42445528176495267</v>
      </c>
      <c r="AG12" s="8">
        <v>0.34865575661781434</v>
      </c>
      <c r="AH12" s="8">
        <v>0.38385946966760759</v>
      </c>
      <c r="AI12" s="8">
        <v>0.37876789981289449</v>
      </c>
      <c r="AJ12" s="8">
        <v>0.31661501570860628</v>
      </c>
      <c r="AK12" s="8">
        <v>0.34627559041496636</v>
      </c>
      <c r="AL12" s="8">
        <v>0.40016630774262751</v>
      </c>
      <c r="AM12" s="8">
        <v>0.33602782918899732</v>
      </c>
      <c r="AN12" s="8">
        <v>0.36849885819015016</v>
      </c>
      <c r="AO12" s="8">
        <v>0.40854204205305872</v>
      </c>
      <c r="AP12" s="8">
        <v>0.3370746119021083</v>
      </c>
      <c r="AQ12" s="8">
        <v>0.36449559661398218</v>
      </c>
      <c r="AR12" s="8">
        <v>0.39729252046993446</v>
      </c>
      <c r="AS12" s="8">
        <v>0.33684432464952691</v>
      </c>
      <c r="AT12" s="8">
        <v>0.36727896963432616</v>
      </c>
      <c r="AU12" s="8">
        <v>9.9441511408851713E-2</v>
      </c>
      <c r="AV12" s="8">
        <v>0.100111664860583</v>
      </c>
      <c r="AW12" s="8">
        <v>9.980735294419299E-2</v>
      </c>
      <c r="AX12" s="8">
        <v>9.3667025367976317E-2</v>
      </c>
      <c r="AY12" s="8">
        <v>9.4217975084856062E-2</v>
      </c>
      <c r="AZ12" s="8">
        <v>9.3879951796473168E-2</v>
      </c>
      <c r="BA12" s="8">
        <v>0.14612258388022659</v>
      </c>
      <c r="BB12" s="8">
        <v>0.14387524696110976</v>
      </c>
      <c r="BC12" s="8">
        <v>0.14475036985735817</v>
      </c>
      <c r="BD12" s="8">
        <v>0.13058909850019146</v>
      </c>
      <c r="BE12" s="8">
        <v>0.12923667849805964</v>
      </c>
      <c r="BF12" s="8">
        <v>0.12978163429218653</v>
      </c>
      <c r="BG12" s="8">
        <v>0.43925018218106227</v>
      </c>
      <c r="BH12" s="8">
        <v>0.36491959882136166</v>
      </c>
      <c r="BI12" s="8">
        <v>0.40110716667288371</v>
      </c>
      <c r="BJ12" s="8">
        <v>0.35451331025018823</v>
      </c>
      <c r="BK12" s="8">
        <v>0.29556216192847429</v>
      </c>
      <c r="BL12" s="8">
        <v>0.31870189924919579</v>
      </c>
    </row>
    <row r="13" spans="1:64">
      <c r="A13" s="40">
        <v>7.0000000000000007E-2</v>
      </c>
      <c r="B13" s="8">
        <v>9.7807868753276142E-2</v>
      </c>
      <c r="C13" s="8">
        <v>9.8442012168281051E-2</v>
      </c>
      <c r="D13" s="8">
        <v>9.8194574027845552E-2</v>
      </c>
      <c r="E13" s="8">
        <v>9.5027439217544293E-2</v>
      </c>
      <c r="F13" s="8">
        <v>9.5603112330969506E-2</v>
      </c>
      <c r="G13" s="8">
        <v>9.5350703072410309E-2</v>
      </c>
      <c r="H13" s="8">
        <v>0.1012585299445955</v>
      </c>
      <c r="I13" s="8">
        <v>0.10199779512935804</v>
      </c>
      <c r="J13" s="8">
        <v>0.1016475413093605</v>
      </c>
      <c r="K13" s="8">
        <v>9.9143250825591611E-2</v>
      </c>
      <c r="L13" s="8">
        <v>9.965188400916955E-2</v>
      </c>
      <c r="M13" s="8">
        <v>9.9467458860556579E-2</v>
      </c>
      <c r="N13" s="8">
        <v>9.6479345067596881E-2</v>
      </c>
      <c r="O13" s="8">
        <v>9.7084114191514567E-2</v>
      </c>
      <c r="P13" s="8">
        <v>9.6791673163489342E-2</v>
      </c>
      <c r="Q13" s="8">
        <v>0.14276273244068718</v>
      </c>
      <c r="R13" s="8">
        <v>0.14017460310716315</v>
      </c>
      <c r="S13" s="8">
        <v>0.14095809421647748</v>
      </c>
      <c r="T13" s="8">
        <v>0.13491655445090067</v>
      </c>
      <c r="U13" s="8">
        <v>0.13303961676067244</v>
      </c>
      <c r="V13" s="8">
        <v>0.13418034793270819</v>
      </c>
      <c r="W13" s="8">
        <v>0.13864724008709706</v>
      </c>
      <c r="X13" s="8">
        <v>0.1365760820913339</v>
      </c>
      <c r="Y13" s="8">
        <v>0.13739356765633037</v>
      </c>
      <c r="Z13" s="8">
        <v>0.14458570779560537</v>
      </c>
      <c r="AA13" s="8">
        <v>0.1428115413910083</v>
      </c>
      <c r="AB13" s="8">
        <v>0.14379906358529632</v>
      </c>
      <c r="AC13" s="8">
        <v>0.13846179889329405</v>
      </c>
      <c r="AD13" s="8">
        <v>0.13607180891307694</v>
      </c>
      <c r="AE13" s="8">
        <v>0.13711594961645135</v>
      </c>
      <c r="AF13" s="8">
        <v>0.42885786829336364</v>
      </c>
      <c r="AG13" s="8">
        <v>0.35136812317603994</v>
      </c>
      <c r="AH13" s="8">
        <v>0.38529832899879524</v>
      </c>
      <c r="AI13" s="8">
        <v>0.38345495071619445</v>
      </c>
      <c r="AJ13" s="8">
        <v>0.31938619002805896</v>
      </c>
      <c r="AK13" s="8">
        <v>0.34809785847360047</v>
      </c>
      <c r="AL13" s="8">
        <v>0.40586509298879425</v>
      </c>
      <c r="AM13" s="8">
        <v>0.33792650737367586</v>
      </c>
      <c r="AN13" s="8">
        <v>0.37007483103323457</v>
      </c>
      <c r="AO13" s="8">
        <v>0.41149544895709655</v>
      </c>
      <c r="AP13" s="8">
        <v>0.33859493146219094</v>
      </c>
      <c r="AQ13" s="8">
        <v>0.36725695414461557</v>
      </c>
      <c r="AR13" s="8">
        <v>0.40258240431782277</v>
      </c>
      <c r="AS13" s="8">
        <v>0.34016470100561819</v>
      </c>
      <c r="AT13" s="8">
        <v>0.3686170530134612</v>
      </c>
      <c r="AU13" s="8">
        <v>9.9681884588588732E-2</v>
      </c>
      <c r="AV13" s="8">
        <v>0.1003237341973804</v>
      </c>
      <c r="AW13" s="8">
        <v>0.10008289679381642</v>
      </c>
      <c r="AX13" s="8">
        <v>9.4036550260024276E-2</v>
      </c>
      <c r="AY13" s="8">
        <v>9.4655525047903977E-2</v>
      </c>
      <c r="AZ13" s="8">
        <v>9.4354550924968333E-2</v>
      </c>
      <c r="BA13" s="8">
        <v>0.14674265670432701</v>
      </c>
      <c r="BB13" s="8">
        <v>0.14452951296286948</v>
      </c>
      <c r="BC13" s="8">
        <v>0.14519940164440293</v>
      </c>
      <c r="BD13" s="8">
        <v>0.13111144410072512</v>
      </c>
      <c r="BE13" s="8">
        <v>0.12970983930776811</v>
      </c>
      <c r="BF13" s="8">
        <v>0.13021772186273944</v>
      </c>
      <c r="BG13" s="8">
        <v>0.44385772213370794</v>
      </c>
      <c r="BH13" s="8">
        <v>0.36829177371749666</v>
      </c>
      <c r="BI13" s="8">
        <v>0.40476352183680131</v>
      </c>
      <c r="BJ13" s="8">
        <v>0.35741649636707651</v>
      </c>
      <c r="BK13" s="8">
        <v>0.29854906275533621</v>
      </c>
      <c r="BL13" s="8">
        <v>0.32207398104371321</v>
      </c>
    </row>
    <row r="14" spans="1:64">
      <c r="A14" s="40">
        <v>0.08</v>
      </c>
      <c r="B14" s="8">
        <v>9.8197933329103898E-2</v>
      </c>
      <c r="C14" s="8">
        <v>9.8838121480835595E-2</v>
      </c>
      <c r="D14" s="8">
        <v>9.8372647921508058E-2</v>
      </c>
      <c r="E14" s="8">
        <v>9.5377014324100118E-2</v>
      </c>
      <c r="F14" s="8">
        <v>9.5964768872471226E-2</v>
      </c>
      <c r="G14" s="8">
        <v>9.5586013820506549E-2</v>
      </c>
      <c r="H14" s="8">
        <v>0.10158935474094252</v>
      </c>
      <c r="I14" s="8">
        <v>0.10220738139154585</v>
      </c>
      <c r="J14" s="8">
        <v>0.10187425195399374</v>
      </c>
      <c r="K14" s="8">
        <v>9.9390481282934179E-2</v>
      </c>
      <c r="L14" s="8">
        <v>9.9989706119624003E-2</v>
      </c>
      <c r="M14" s="8">
        <v>9.9801199901822138E-2</v>
      </c>
      <c r="N14" s="8">
        <v>9.6752814626839934E-2</v>
      </c>
      <c r="O14" s="8">
        <v>9.7286022912343992E-2</v>
      </c>
      <c r="P14" s="8">
        <v>9.7040496097474963E-2</v>
      </c>
      <c r="Q14" s="8">
        <v>0.14296990677030896</v>
      </c>
      <c r="R14" s="8">
        <v>0.14037328574233268</v>
      </c>
      <c r="S14" s="8">
        <v>0.14133644490563815</v>
      </c>
      <c r="T14" s="8">
        <v>0.13516890524679795</v>
      </c>
      <c r="U14" s="8">
        <v>0.13327784891068839</v>
      </c>
      <c r="V14" s="8">
        <v>0.13446097178233141</v>
      </c>
      <c r="W14" s="8">
        <v>0.13898009899534045</v>
      </c>
      <c r="X14" s="8">
        <v>0.13681864647207642</v>
      </c>
      <c r="Y14" s="8">
        <v>0.13755155103227168</v>
      </c>
      <c r="Z14" s="8">
        <v>0.1449020650980386</v>
      </c>
      <c r="AA14" s="8">
        <v>0.14327720338221123</v>
      </c>
      <c r="AB14" s="8">
        <v>0.14413191087776545</v>
      </c>
      <c r="AC14" s="8">
        <v>0.13881554816122185</v>
      </c>
      <c r="AD14" s="8">
        <v>0.13633151649696484</v>
      </c>
      <c r="AE14" s="8">
        <v>0.13739860312664692</v>
      </c>
      <c r="AF14" s="8">
        <v>0.43128829417611159</v>
      </c>
      <c r="AG14" s="8">
        <v>0.35445928428938611</v>
      </c>
      <c r="AH14" s="8">
        <v>0.38824325439688778</v>
      </c>
      <c r="AI14" s="8">
        <v>0.38621305079682228</v>
      </c>
      <c r="AJ14" s="8">
        <v>0.32103890522675727</v>
      </c>
      <c r="AK14" s="8">
        <v>0.35041467414933714</v>
      </c>
      <c r="AL14" s="8">
        <v>0.4090890683920968</v>
      </c>
      <c r="AM14" s="8">
        <v>0.34114183129424641</v>
      </c>
      <c r="AN14" s="8">
        <v>0.3717714675260872</v>
      </c>
      <c r="AO14" s="8">
        <v>0.41482754783712006</v>
      </c>
      <c r="AP14" s="8">
        <v>0.34209872235097011</v>
      </c>
      <c r="AQ14" s="8">
        <v>0.37057980507096711</v>
      </c>
      <c r="AR14" s="8">
        <v>0.40701921377055095</v>
      </c>
      <c r="AS14" s="8">
        <v>0.34095388383361391</v>
      </c>
      <c r="AT14" s="8">
        <v>0.37300182169991397</v>
      </c>
      <c r="AU14" s="8">
        <v>0.10006571088690325</v>
      </c>
      <c r="AV14" s="8">
        <v>0.10068765211075686</v>
      </c>
      <c r="AW14" s="8">
        <v>0.1003104458840104</v>
      </c>
      <c r="AX14" s="8">
        <v>9.4467414399642347E-2</v>
      </c>
      <c r="AY14" s="8">
        <v>9.492871736253157E-2</v>
      </c>
      <c r="AZ14" s="8">
        <v>9.4658403697275961E-2</v>
      </c>
      <c r="BA14" s="8">
        <v>0.14700575021524664</v>
      </c>
      <c r="BB14" s="8">
        <v>0.14486088488259904</v>
      </c>
      <c r="BC14" s="8">
        <v>0.1455177642181974</v>
      </c>
      <c r="BD14" s="8">
        <v>0.13145536322075713</v>
      </c>
      <c r="BE14" s="8">
        <v>0.13020657144339626</v>
      </c>
      <c r="BF14" s="8">
        <v>0.13064867538762776</v>
      </c>
      <c r="BG14" s="8">
        <v>0.4485710699971322</v>
      </c>
      <c r="BH14" s="8">
        <v>0.37200610441019522</v>
      </c>
      <c r="BI14" s="8">
        <v>0.40926834683317431</v>
      </c>
      <c r="BJ14" s="8">
        <v>0.36033477849602841</v>
      </c>
      <c r="BK14" s="8">
        <v>0.3001791153956388</v>
      </c>
      <c r="BL14" s="8">
        <v>0.32417043313934446</v>
      </c>
    </row>
    <row r="15" spans="1:64">
      <c r="A15" s="40">
        <v>0.09</v>
      </c>
      <c r="B15" s="8">
        <v>9.8322455868724651E-2</v>
      </c>
      <c r="C15" s="8">
        <v>9.9121421209542843E-2</v>
      </c>
      <c r="D15" s="8">
        <v>9.8827625315240891E-2</v>
      </c>
      <c r="E15" s="8">
        <v>9.5615041237676196E-2</v>
      </c>
      <c r="F15" s="8">
        <v>9.6349254287039332E-2</v>
      </c>
      <c r="G15" s="8">
        <v>9.6005993491375077E-2</v>
      </c>
      <c r="H15" s="8">
        <v>0.10185650615668404</v>
      </c>
      <c r="I15" s="8">
        <v>0.10248104142484772</v>
      </c>
      <c r="J15" s="8">
        <v>0.1023057953379239</v>
      </c>
      <c r="K15" s="8">
        <v>9.9605310649536732E-2</v>
      </c>
      <c r="L15" s="8">
        <v>0.10020113735792692</v>
      </c>
      <c r="M15" s="8">
        <v>9.9933970797125238E-2</v>
      </c>
      <c r="N15" s="8">
        <v>9.6954969917231529E-2</v>
      </c>
      <c r="O15" s="8">
        <v>9.7595970392353237E-2</v>
      </c>
      <c r="P15" s="8">
        <v>9.7227887605657731E-2</v>
      </c>
      <c r="Q15" s="8">
        <v>0.14312907078256315</v>
      </c>
      <c r="R15" s="8">
        <v>0.14076685639148478</v>
      </c>
      <c r="S15" s="8">
        <v>0.14159834868078322</v>
      </c>
      <c r="T15" s="8">
        <v>0.1356103376005674</v>
      </c>
      <c r="U15" s="8">
        <v>0.13352106664616475</v>
      </c>
      <c r="V15" s="8">
        <v>0.13476303704781498</v>
      </c>
      <c r="W15" s="8">
        <v>0.13921449105028236</v>
      </c>
      <c r="X15" s="8">
        <v>0.13705187379729353</v>
      </c>
      <c r="Y15" s="8">
        <v>0.13797663287089515</v>
      </c>
      <c r="Z15" s="8">
        <v>0.14514816732009669</v>
      </c>
      <c r="AA15" s="8">
        <v>0.14348432933769331</v>
      </c>
      <c r="AB15" s="8">
        <v>0.1445882272628152</v>
      </c>
      <c r="AC15" s="8">
        <v>0.13914889238902967</v>
      </c>
      <c r="AD15" s="8">
        <v>0.13645179949624581</v>
      </c>
      <c r="AE15" s="8">
        <v>0.13772012995786706</v>
      </c>
      <c r="AF15" s="8">
        <v>0.43610339003110393</v>
      </c>
      <c r="AG15" s="8">
        <v>0.35778106100733548</v>
      </c>
      <c r="AH15" s="8">
        <v>0.39046396343528034</v>
      </c>
      <c r="AI15" s="8">
        <v>0.38881386010289204</v>
      </c>
      <c r="AJ15" s="8">
        <v>0.32340359502424199</v>
      </c>
      <c r="AK15" s="8">
        <v>0.35293323840181989</v>
      </c>
      <c r="AL15" s="8">
        <v>0.41111680620476881</v>
      </c>
      <c r="AM15" s="8">
        <v>0.34301347596701454</v>
      </c>
      <c r="AN15" s="8">
        <v>0.37489285447858917</v>
      </c>
      <c r="AO15" s="8">
        <v>0.41778391695778749</v>
      </c>
      <c r="AP15" s="8">
        <v>0.34370653574755544</v>
      </c>
      <c r="AQ15" s="8">
        <v>0.37274920145473672</v>
      </c>
      <c r="AR15" s="8">
        <v>0.41325220049505479</v>
      </c>
      <c r="AS15" s="8">
        <v>0.34254682270570042</v>
      </c>
      <c r="AT15" s="8">
        <v>0.37535847999755428</v>
      </c>
      <c r="AU15" s="8">
        <v>0.10030882847802387</v>
      </c>
      <c r="AV15" s="8">
        <v>0.10100128914814933</v>
      </c>
      <c r="AW15" s="8">
        <v>0.100619004082492</v>
      </c>
      <c r="AX15" s="8">
        <v>9.4698099116977047E-2</v>
      </c>
      <c r="AY15" s="8">
        <v>9.5283981036711055E-2</v>
      </c>
      <c r="AZ15" s="8">
        <v>9.4983521242717237E-2</v>
      </c>
      <c r="BA15" s="8">
        <v>0.14739386016842618</v>
      </c>
      <c r="BB15" s="8">
        <v>0.1452514057404683</v>
      </c>
      <c r="BC15" s="8">
        <v>0.14606150813202676</v>
      </c>
      <c r="BD15" s="8">
        <v>0.13189565917406973</v>
      </c>
      <c r="BE15" s="8">
        <v>0.13049621451154481</v>
      </c>
      <c r="BF15" s="8">
        <v>0.13096238437475627</v>
      </c>
      <c r="BG15" s="8">
        <v>0.45322895600949653</v>
      </c>
      <c r="BH15" s="8">
        <v>0.37376107027195249</v>
      </c>
      <c r="BI15" s="8">
        <v>0.4114877717152014</v>
      </c>
      <c r="BJ15" s="8">
        <v>0.36352608079279225</v>
      </c>
      <c r="BK15" s="8">
        <v>0.30161793178804153</v>
      </c>
      <c r="BL15" s="8">
        <v>0.32649065440386532</v>
      </c>
    </row>
    <row r="16" spans="1:64">
      <c r="A16" s="40">
        <v>0.1</v>
      </c>
      <c r="B16" s="8">
        <v>9.8711032531711027E-2</v>
      </c>
      <c r="C16" s="8">
        <v>9.9419590465928118E-2</v>
      </c>
      <c r="D16" s="8">
        <v>9.9162582318860742E-2</v>
      </c>
      <c r="E16" s="8">
        <v>9.5893523700722183E-2</v>
      </c>
      <c r="F16" s="8">
        <v>9.6611668255322788E-2</v>
      </c>
      <c r="G16" s="8">
        <v>9.6266226608450703E-2</v>
      </c>
      <c r="H16" s="8">
        <v>0.10229280053751348</v>
      </c>
      <c r="I16" s="8">
        <v>0.10288399340768373</v>
      </c>
      <c r="J16" s="8">
        <v>0.10273558511310407</v>
      </c>
      <c r="K16" s="8">
        <v>9.978988127309614E-2</v>
      </c>
      <c r="L16" s="8">
        <v>0.1004607719397224</v>
      </c>
      <c r="M16" s="8">
        <v>0.10013306016976185</v>
      </c>
      <c r="N16" s="8">
        <v>9.7141980964054797E-2</v>
      </c>
      <c r="O16" s="8">
        <v>9.7834007121630831E-2</v>
      </c>
      <c r="P16" s="8">
        <v>9.7556131167777491E-2</v>
      </c>
      <c r="Q16" s="8">
        <v>0.14340428475240558</v>
      </c>
      <c r="R16" s="8">
        <v>0.1411021559340965</v>
      </c>
      <c r="S16" s="8">
        <v>0.1419451554935709</v>
      </c>
      <c r="T16" s="8">
        <v>0.13581519788064289</v>
      </c>
      <c r="U16" s="8">
        <v>0.13376339994140665</v>
      </c>
      <c r="V16" s="8">
        <v>0.1349679723294033</v>
      </c>
      <c r="W16" s="8">
        <v>0.13938269497093045</v>
      </c>
      <c r="X16" s="8">
        <v>0.13723775925281825</v>
      </c>
      <c r="Y16" s="8">
        <v>0.13839812068348337</v>
      </c>
      <c r="Z16" s="8">
        <v>0.14562800944332541</v>
      </c>
      <c r="AA16" s="8">
        <v>0.14375303189458785</v>
      </c>
      <c r="AB16" s="8">
        <v>0.14501463870509829</v>
      </c>
      <c r="AC16" s="8">
        <v>0.1394564681229227</v>
      </c>
      <c r="AD16" s="8">
        <v>0.13665843213929163</v>
      </c>
      <c r="AE16" s="8">
        <v>0.1378904453124741</v>
      </c>
      <c r="AF16" s="8">
        <v>0.43950387520820156</v>
      </c>
      <c r="AG16" s="8">
        <v>0.35934392976286456</v>
      </c>
      <c r="AH16" s="8">
        <v>0.39327345627563881</v>
      </c>
      <c r="AI16" s="8">
        <v>0.39206176908803297</v>
      </c>
      <c r="AJ16" s="8">
        <v>0.32466994771317065</v>
      </c>
      <c r="AK16" s="8">
        <v>0.35414277814698597</v>
      </c>
      <c r="AL16" s="8">
        <v>0.41630599976264665</v>
      </c>
      <c r="AM16" s="8">
        <v>0.34526173764709289</v>
      </c>
      <c r="AN16" s="8">
        <v>0.37799581529357629</v>
      </c>
      <c r="AO16" s="8">
        <v>0.42304065554778503</v>
      </c>
      <c r="AP16" s="8">
        <v>0.34533385519587134</v>
      </c>
      <c r="AQ16" s="8">
        <v>0.37610280143403163</v>
      </c>
      <c r="AR16" s="8">
        <v>0.41707822975984332</v>
      </c>
      <c r="AS16" s="8">
        <v>0.34425346930352191</v>
      </c>
      <c r="AT16" s="8">
        <v>0.37705524940526519</v>
      </c>
      <c r="AU16" s="8">
        <v>0.10049519640469294</v>
      </c>
      <c r="AV16" s="8">
        <v>0.10130052533552272</v>
      </c>
      <c r="AW16" s="8">
        <v>0.10093944940290159</v>
      </c>
      <c r="AX16" s="8">
        <v>9.4873106487617195E-2</v>
      </c>
      <c r="AY16" s="8">
        <v>9.5504039244489441E-2</v>
      </c>
      <c r="AZ16" s="8">
        <v>9.5262125536485623E-2</v>
      </c>
      <c r="BA16" s="8">
        <v>0.14773796731430452</v>
      </c>
      <c r="BB16" s="8">
        <v>0.14543658101299098</v>
      </c>
      <c r="BC16" s="8">
        <v>0.14649499461949758</v>
      </c>
      <c r="BD16" s="8">
        <v>0.13229024362687852</v>
      </c>
      <c r="BE16" s="8">
        <v>0.13063676952351938</v>
      </c>
      <c r="BF16" s="8">
        <v>0.13132553116132506</v>
      </c>
      <c r="BG16" s="8">
        <v>0.45650573126305882</v>
      </c>
      <c r="BH16" s="8">
        <v>0.37532703204701784</v>
      </c>
      <c r="BI16" s="8">
        <v>0.41336957571520594</v>
      </c>
      <c r="BJ16" s="8">
        <v>0.36546912838289614</v>
      </c>
      <c r="BK16" s="8">
        <v>0.30307352921557973</v>
      </c>
      <c r="BL16" s="8">
        <v>0.32912111439498482</v>
      </c>
    </row>
    <row r="17" spans="1:64">
      <c r="A17" s="40">
        <v>0.11</v>
      </c>
      <c r="B17" s="8">
        <v>9.9111941463790793E-2</v>
      </c>
      <c r="C17" s="8">
        <v>9.9677968083407065E-2</v>
      </c>
      <c r="D17" s="8">
        <v>9.9327233743733506E-2</v>
      </c>
      <c r="E17" s="8">
        <v>9.622673609410011E-2</v>
      </c>
      <c r="F17" s="8">
        <v>9.6804257992353801E-2</v>
      </c>
      <c r="G17" s="8">
        <v>9.6404808823055438E-2</v>
      </c>
      <c r="H17" s="8">
        <v>0.10266098588918306</v>
      </c>
      <c r="I17" s="8">
        <v>0.10317248006030233</v>
      </c>
      <c r="J17" s="8">
        <v>0.10290251749005841</v>
      </c>
      <c r="K17" s="8">
        <v>0.10006051506571914</v>
      </c>
      <c r="L17" s="8">
        <v>0.10067897908589364</v>
      </c>
      <c r="M17" s="8">
        <v>0.10030816159971785</v>
      </c>
      <c r="N17" s="8">
        <v>9.7442748614495422E-2</v>
      </c>
      <c r="O17" s="8">
        <v>9.7977163137976164E-2</v>
      </c>
      <c r="P17" s="8">
        <v>9.7706470800689726E-2</v>
      </c>
      <c r="Q17" s="8">
        <v>0.14364555400093562</v>
      </c>
      <c r="R17" s="8">
        <v>0.14128141064402783</v>
      </c>
      <c r="S17" s="8">
        <v>0.14231457582552726</v>
      </c>
      <c r="T17" s="8">
        <v>0.13602729371699321</v>
      </c>
      <c r="U17" s="8">
        <v>0.13411046002355972</v>
      </c>
      <c r="V17" s="8">
        <v>0.13515366483906283</v>
      </c>
      <c r="W17" s="8">
        <v>0.13962304316962301</v>
      </c>
      <c r="X17" s="8">
        <v>0.13760123507408684</v>
      </c>
      <c r="Y17" s="8">
        <v>0.13868551808481683</v>
      </c>
      <c r="Z17" s="8">
        <v>0.14605823601994183</v>
      </c>
      <c r="AA17" s="8">
        <v>0.14399156669976967</v>
      </c>
      <c r="AB17" s="8">
        <v>0.14540224675050659</v>
      </c>
      <c r="AC17" s="8">
        <v>0.13978119512337997</v>
      </c>
      <c r="AD17" s="8">
        <v>0.13701249255630793</v>
      </c>
      <c r="AE17" s="8">
        <v>0.13835027860752416</v>
      </c>
      <c r="AF17" s="8">
        <v>0.44218990303124944</v>
      </c>
      <c r="AG17" s="8">
        <v>0.36191947577362316</v>
      </c>
      <c r="AH17" s="8">
        <v>0.39530960286227101</v>
      </c>
      <c r="AI17" s="8">
        <v>0.39558408155624569</v>
      </c>
      <c r="AJ17" s="8">
        <v>0.32559238332225016</v>
      </c>
      <c r="AK17" s="8">
        <v>0.35580666544314549</v>
      </c>
      <c r="AL17" s="8">
        <v>0.4203140838040067</v>
      </c>
      <c r="AM17" s="8">
        <v>0.34635971696392986</v>
      </c>
      <c r="AN17" s="8">
        <v>0.37963049665865178</v>
      </c>
      <c r="AO17" s="8">
        <v>0.42578234583905245</v>
      </c>
      <c r="AP17" s="8">
        <v>0.34840658520589429</v>
      </c>
      <c r="AQ17" s="8">
        <v>0.37792799496480517</v>
      </c>
      <c r="AR17" s="8">
        <v>0.42121891418548923</v>
      </c>
      <c r="AS17" s="8">
        <v>0.34546257686919829</v>
      </c>
      <c r="AT17" s="8">
        <v>0.37880428476690609</v>
      </c>
      <c r="AU17" s="8">
        <v>0.10069887530970109</v>
      </c>
      <c r="AV17" s="8">
        <v>0.10150184481018124</v>
      </c>
      <c r="AW17" s="8">
        <v>0.10117221188522157</v>
      </c>
      <c r="AX17" s="8">
        <v>9.5063275185412036E-2</v>
      </c>
      <c r="AY17" s="8">
        <v>9.5686509104066439E-2</v>
      </c>
      <c r="AZ17" s="8">
        <v>9.5376592343245373E-2</v>
      </c>
      <c r="BA17" s="8">
        <v>0.14787436352793243</v>
      </c>
      <c r="BB17" s="8">
        <v>0.14572008472139503</v>
      </c>
      <c r="BC17" s="8">
        <v>0.14675048253828937</v>
      </c>
      <c r="BD17" s="8">
        <v>0.13243261583533728</v>
      </c>
      <c r="BE17" s="8">
        <v>0.13084128587916177</v>
      </c>
      <c r="BF17" s="8">
        <v>0.13150398878499231</v>
      </c>
      <c r="BG17" s="8">
        <v>0.45916233128845602</v>
      </c>
      <c r="BH17" s="8">
        <v>0.37781781611564408</v>
      </c>
      <c r="BI17" s="8">
        <v>0.41683879913004929</v>
      </c>
      <c r="BJ17" s="8">
        <v>0.36722898786792812</v>
      </c>
      <c r="BK17" s="8">
        <v>0.30453102428931073</v>
      </c>
      <c r="BL17" s="8">
        <v>0.33111678432535041</v>
      </c>
    </row>
    <row r="18" spans="1:64">
      <c r="A18" s="40">
        <v>0.12</v>
      </c>
      <c r="B18" s="8">
        <v>9.9248381533271826E-2</v>
      </c>
      <c r="C18" s="8">
        <v>9.988743778076091E-2</v>
      </c>
      <c r="D18" s="8">
        <v>9.9472015542150211E-2</v>
      </c>
      <c r="E18" s="8">
        <v>9.6422532910170347E-2</v>
      </c>
      <c r="F18" s="8">
        <v>9.6928849357542979E-2</v>
      </c>
      <c r="G18" s="8">
        <v>9.6621579302384478E-2</v>
      </c>
      <c r="H18" s="8">
        <v>0.10292206034719047</v>
      </c>
      <c r="I18" s="8">
        <v>0.10343495886927591</v>
      </c>
      <c r="J18" s="8">
        <v>0.10323373726279757</v>
      </c>
      <c r="K18" s="8">
        <v>0.10021359009603095</v>
      </c>
      <c r="L18" s="8">
        <v>0.10098576953350161</v>
      </c>
      <c r="M18" s="8">
        <v>0.10068268705528857</v>
      </c>
      <c r="N18" s="8">
        <v>9.7602302584585882E-2</v>
      </c>
      <c r="O18" s="8">
        <v>9.8169537356744274E-2</v>
      </c>
      <c r="P18" s="8">
        <v>9.7939319532944297E-2</v>
      </c>
      <c r="Q18" s="8">
        <v>0.14384738413372336</v>
      </c>
      <c r="R18" s="8">
        <v>0.14152786468476902</v>
      </c>
      <c r="S18" s="8">
        <v>0.14247923806741725</v>
      </c>
      <c r="T18" s="8">
        <v>0.13634823999276299</v>
      </c>
      <c r="U18" s="8">
        <v>0.13424682929932819</v>
      </c>
      <c r="V18" s="8">
        <v>0.13547499656349793</v>
      </c>
      <c r="W18" s="8">
        <v>0.13979567778924962</v>
      </c>
      <c r="X18" s="8">
        <v>0.13780387516648959</v>
      </c>
      <c r="Y18" s="8">
        <v>0.1390125060313154</v>
      </c>
      <c r="Z18" s="8">
        <v>0.14634035255442118</v>
      </c>
      <c r="AA18" s="8">
        <v>0.1442464008839705</v>
      </c>
      <c r="AB18" s="8">
        <v>0.14561410068094427</v>
      </c>
      <c r="AC18" s="8">
        <v>0.1399891406961033</v>
      </c>
      <c r="AD18" s="8">
        <v>0.13731916723720106</v>
      </c>
      <c r="AE18" s="8">
        <v>0.13863661738765692</v>
      </c>
      <c r="AF18" s="8">
        <v>0.44475274072226578</v>
      </c>
      <c r="AG18" s="8">
        <v>0.36307356795675627</v>
      </c>
      <c r="AH18" s="8">
        <v>0.39826800844998234</v>
      </c>
      <c r="AI18" s="8">
        <v>0.39728228292983953</v>
      </c>
      <c r="AJ18" s="8">
        <v>0.32682063983194304</v>
      </c>
      <c r="AK18" s="8">
        <v>0.35720528070486302</v>
      </c>
      <c r="AL18" s="8">
        <v>0.42261615141934189</v>
      </c>
      <c r="AM18" s="8">
        <v>0.34804918326472922</v>
      </c>
      <c r="AN18" s="8">
        <v>0.38254918715787073</v>
      </c>
      <c r="AO18" s="8">
        <v>0.42758458984337688</v>
      </c>
      <c r="AP18" s="8">
        <v>0.35076485127369061</v>
      </c>
      <c r="AQ18" s="8">
        <v>0.38125112289567004</v>
      </c>
      <c r="AR18" s="8">
        <v>0.42458116006958785</v>
      </c>
      <c r="AS18" s="8">
        <v>0.34709951202236777</v>
      </c>
      <c r="AT18" s="8">
        <v>0.38137342806523877</v>
      </c>
      <c r="AU18" s="8">
        <v>0.10091603736995167</v>
      </c>
      <c r="AV18" s="8">
        <v>0.10170345465137269</v>
      </c>
      <c r="AW18" s="8">
        <v>0.10132797765202343</v>
      </c>
      <c r="AX18" s="8">
        <v>9.5301941972163379E-2</v>
      </c>
      <c r="AY18" s="8">
        <v>9.5866670191353448E-2</v>
      </c>
      <c r="AZ18" s="8">
        <v>9.5524146816891295E-2</v>
      </c>
      <c r="BA18" s="8">
        <v>0.1481610612456026</v>
      </c>
      <c r="BB18" s="8">
        <v>0.14594573039323222</v>
      </c>
      <c r="BC18" s="8">
        <v>0.14697082737056577</v>
      </c>
      <c r="BD18" s="8">
        <v>0.13275153025724781</v>
      </c>
      <c r="BE18" s="8">
        <v>0.13117323574593515</v>
      </c>
      <c r="BF18" s="8">
        <v>0.13175694894231627</v>
      </c>
      <c r="BG18" s="8">
        <v>0.46226419225422183</v>
      </c>
      <c r="BH18" s="8">
        <v>0.37949642315445398</v>
      </c>
      <c r="BI18" s="8">
        <v>0.41821323126360666</v>
      </c>
      <c r="BJ18" s="8">
        <v>0.36913316661468626</v>
      </c>
      <c r="BK18" s="8">
        <v>0.30602466759197217</v>
      </c>
      <c r="BL18" s="8">
        <v>0.33265721062862452</v>
      </c>
    </row>
    <row r="19" spans="1:64">
      <c r="A19" s="40">
        <v>0.13</v>
      </c>
      <c r="B19" s="8">
        <v>9.9415778874153052E-2</v>
      </c>
      <c r="C19" s="8">
        <v>0.10002880322875114</v>
      </c>
      <c r="D19" s="8">
        <v>9.9710136591141127E-2</v>
      </c>
      <c r="E19" s="8">
        <v>9.6615125071686278E-2</v>
      </c>
      <c r="F19" s="8">
        <v>9.7244629447744091E-2</v>
      </c>
      <c r="G19" s="8">
        <v>9.6918282600909816E-2</v>
      </c>
      <c r="H19" s="8">
        <v>0.1032075112478904</v>
      </c>
      <c r="I19" s="8">
        <v>0.10372421945905456</v>
      </c>
      <c r="J19" s="8">
        <v>0.10355338300304948</v>
      </c>
      <c r="K19" s="8">
        <v>0.1004584203164916</v>
      </c>
      <c r="L19" s="8">
        <v>0.10112827469422439</v>
      </c>
      <c r="M19" s="8">
        <v>0.10091198213914311</v>
      </c>
      <c r="N19" s="8">
        <v>9.7709084020381837E-2</v>
      </c>
      <c r="O19" s="8">
        <v>9.8419603302548578E-2</v>
      </c>
      <c r="P19" s="8">
        <v>9.8096384433949829E-2</v>
      </c>
      <c r="Q19" s="8">
        <v>0.14410739084193125</v>
      </c>
      <c r="R19" s="8">
        <v>0.14169361450784887</v>
      </c>
      <c r="S19" s="8">
        <v>0.14276544612910036</v>
      </c>
      <c r="T19" s="8">
        <v>0.13658292580825751</v>
      </c>
      <c r="U19" s="8">
        <v>0.13459135923206997</v>
      </c>
      <c r="V19" s="8">
        <v>0.13567176083201582</v>
      </c>
      <c r="W19" s="8">
        <v>0.14005599507997882</v>
      </c>
      <c r="X19" s="8">
        <v>0.13822547003518759</v>
      </c>
      <c r="Y19" s="8">
        <v>0.13921136615864435</v>
      </c>
      <c r="Z19" s="8">
        <v>0.1465538213368244</v>
      </c>
      <c r="AA19" s="8">
        <v>0.14432964171186941</v>
      </c>
      <c r="AB19" s="8">
        <v>0.14585965471857734</v>
      </c>
      <c r="AC19" s="8">
        <v>0.14018220080320357</v>
      </c>
      <c r="AD19" s="8">
        <v>0.13757222485467177</v>
      </c>
      <c r="AE19" s="8">
        <v>0.13881341151265056</v>
      </c>
      <c r="AF19" s="8">
        <v>0.4473914453064643</v>
      </c>
      <c r="AG19" s="8">
        <v>0.36448910113708377</v>
      </c>
      <c r="AH19" s="8">
        <v>0.40006515627125933</v>
      </c>
      <c r="AI19" s="8">
        <v>0.40071789131579383</v>
      </c>
      <c r="AJ19" s="8">
        <v>0.32910794061918769</v>
      </c>
      <c r="AK19" s="8">
        <v>0.35823311494851812</v>
      </c>
      <c r="AL19" s="8">
        <v>0.42549339002548842</v>
      </c>
      <c r="AM19" s="8">
        <v>0.34928307038180417</v>
      </c>
      <c r="AN19" s="8">
        <v>0.3840828062762372</v>
      </c>
      <c r="AO19" s="8">
        <v>0.42950300919863466</v>
      </c>
      <c r="AP19" s="8">
        <v>0.35196778733321765</v>
      </c>
      <c r="AQ19" s="8">
        <v>0.38301059476087279</v>
      </c>
      <c r="AR19" s="8">
        <v>0.42776614439481547</v>
      </c>
      <c r="AS19" s="8">
        <v>0.3484778296452315</v>
      </c>
      <c r="AT19" s="8">
        <v>0.38389992173721532</v>
      </c>
      <c r="AU19" s="8">
        <v>0.10117946232561394</v>
      </c>
      <c r="AV19" s="8">
        <v>0.10195980144791357</v>
      </c>
      <c r="AW19" s="8">
        <v>0.10156650616378995</v>
      </c>
      <c r="AX19" s="8">
        <v>9.5427648748955055E-2</v>
      </c>
      <c r="AY19" s="8">
        <v>9.6005545234568376E-2</v>
      </c>
      <c r="AZ19" s="8">
        <v>9.5668297812434244E-2</v>
      </c>
      <c r="BA19" s="8">
        <v>0.14845304589814923</v>
      </c>
      <c r="BB19" s="8">
        <v>0.14613247279938441</v>
      </c>
      <c r="BC19" s="8">
        <v>0.14729684116263575</v>
      </c>
      <c r="BD19" s="8">
        <v>0.13318687847955457</v>
      </c>
      <c r="BE19" s="8">
        <v>0.13132521127106522</v>
      </c>
      <c r="BF19" s="8">
        <v>0.13192566407591194</v>
      </c>
      <c r="BG19" s="8">
        <v>0.46419596397948193</v>
      </c>
      <c r="BH19" s="8">
        <v>0.38097608864296462</v>
      </c>
      <c r="BI19" s="8">
        <v>0.42076138473232483</v>
      </c>
      <c r="BJ19" s="8">
        <v>0.37172026494943017</v>
      </c>
      <c r="BK19" s="8">
        <v>0.30757277828111201</v>
      </c>
      <c r="BL19" s="8">
        <v>0.33394257013145551</v>
      </c>
    </row>
    <row r="20" spans="1:64">
      <c r="A20" s="40">
        <v>0.14000000000000001</v>
      </c>
      <c r="B20" s="8">
        <v>9.9617550633301452E-2</v>
      </c>
      <c r="C20" s="8">
        <v>0.10022417171817932</v>
      </c>
      <c r="D20" s="8">
        <v>9.984212954464905E-2</v>
      </c>
      <c r="E20" s="8">
        <v>9.6805862254100261E-2</v>
      </c>
      <c r="F20" s="8">
        <v>9.7405953939307954E-2</v>
      </c>
      <c r="G20" s="8">
        <v>9.7078811104051033E-2</v>
      </c>
      <c r="H20" s="8">
        <v>0.10341075534468294</v>
      </c>
      <c r="I20" s="8">
        <v>0.10413880937348352</v>
      </c>
      <c r="J20" s="8">
        <v>0.10375566238758957</v>
      </c>
      <c r="K20" s="8">
        <v>0.10065347544765774</v>
      </c>
      <c r="L20" s="8">
        <v>0.10137279403681404</v>
      </c>
      <c r="M20" s="8">
        <v>0.10100212598262115</v>
      </c>
      <c r="N20" s="8">
        <v>9.7883763723469713E-2</v>
      </c>
      <c r="O20" s="8">
        <v>9.8541288761997622E-2</v>
      </c>
      <c r="P20" s="8">
        <v>9.8250224758861041E-2</v>
      </c>
      <c r="Q20" s="8">
        <v>0.14430212454698835</v>
      </c>
      <c r="R20" s="8">
        <v>0.14181171527048816</v>
      </c>
      <c r="S20" s="8">
        <v>0.1429751431755146</v>
      </c>
      <c r="T20" s="8">
        <v>0.13680879159221918</v>
      </c>
      <c r="U20" s="8">
        <v>0.13480232091144365</v>
      </c>
      <c r="V20" s="8">
        <v>0.13586410556982359</v>
      </c>
      <c r="W20" s="8">
        <v>0.14051561453844405</v>
      </c>
      <c r="X20" s="8">
        <v>0.13848373043201134</v>
      </c>
      <c r="Y20" s="8">
        <v>0.13941203417010223</v>
      </c>
      <c r="Z20" s="8">
        <v>0.14675378262603231</v>
      </c>
      <c r="AA20" s="8">
        <v>0.14450802305294561</v>
      </c>
      <c r="AB20" s="8">
        <v>0.14600615489846866</v>
      </c>
      <c r="AC20" s="8">
        <v>0.14037924491224571</v>
      </c>
      <c r="AD20" s="8">
        <v>0.1377665523890175</v>
      </c>
      <c r="AE20" s="8">
        <v>0.13916779597583476</v>
      </c>
      <c r="AF20" s="8">
        <v>0.45157961450728284</v>
      </c>
      <c r="AG20" s="8">
        <v>0.36665934998177829</v>
      </c>
      <c r="AH20" s="8">
        <v>0.40136840875628521</v>
      </c>
      <c r="AI20" s="8">
        <v>0.40302710032628281</v>
      </c>
      <c r="AJ20" s="8">
        <v>0.33006801306501343</v>
      </c>
      <c r="AK20" s="8">
        <v>0.36032595595542682</v>
      </c>
      <c r="AL20" s="8">
        <v>0.42820403803759921</v>
      </c>
      <c r="AM20" s="8">
        <v>0.35138650872292893</v>
      </c>
      <c r="AN20" s="8">
        <v>0.38514994850879802</v>
      </c>
      <c r="AO20" s="8">
        <v>0.43407663802815977</v>
      </c>
      <c r="AP20" s="8">
        <v>0.35456698038383927</v>
      </c>
      <c r="AQ20" s="8">
        <v>0.38552045436945709</v>
      </c>
      <c r="AR20" s="8">
        <v>0.43220588931174864</v>
      </c>
      <c r="AS20" s="8">
        <v>0.34959604137431988</v>
      </c>
      <c r="AT20" s="8">
        <v>0.38593553010609422</v>
      </c>
      <c r="AU20" s="8">
        <v>0.10155242407085277</v>
      </c>
      <c r="AV20" s="8">
        <v>0.10220372118240671</v>
      </c>
      <c r="AW20" s="8">
        <v>0.10183984682948155</v>
      </c>
      <c r="AX20" s="8">
        <v>9.5541982954697874E-2</v>
      </c>
      <c r="AY20" s="8">
        <v>9.6219793784399446E-2</v>
      </c>
      <c r="AZ20" s="8">
        <v>9.5896366271359237E-2</v>
      </c>
      <c r="BA20" s="8">
        <v>0.14885521983712474</v>
      </c>
      <c r="BB20" s="8">
        <v>0.14636848081542525</v>
      </c>
      <c r="BC20" s="8">
        <v>0.14748777870980889</v>
      </c>
      <c r="BD20" s="8">
        <v>0.13347680025339231</v>
      </c>
      <c r="BE20" s="8">
        <v>0.13149339391070636</v>
      </c>
      <c r="BF20" s="8">
        <v>0.13213987033924229</v>
      </c>
      <c r="BG20" s="8">
        <v>0.46637727253350597</v>
      </c>
      <c r="BH20" s="8">
        <v>0.38231225953895381</v>
      </c>
      <c r="BI20" s="8">
        <v>0.42174124596536045</v>
      </c>
      <c r="BJ20" s="8">
        <v>0.37428842495090026</v>
      </c>
      <c r="BK20" s="8">
        <v>0.30927691966755955</v>
      </c>
      <c r="BL20" s="8">
        <v>0.3352647139339584</v>
      </c>
    </row>
    <row r="21" spans="1:64">
      <c r="A21" s="40">
        <v>0.15</v>
      </c>
      <c r="B21" s="8">
        <v>9.9728294426814884E-2</v>
      </c>
      <c r="C21" s="8">
        <v>0.10045534721110033</v>
      </c>
      <c r="D21" s="8">
        <v>0.10008308767368683</v>
      </c>
      <c r="E21" s="8">
        <v>9.7022397803634614E-2</v>
      </c>
      <c r="F21" s="8">
        <v>9.7558580745401927E-2</v>
      </c>
      <c r="G21" s="8">
        <v>9.7185658506098158E-2</v>
      </c>
      <c r="H21" s="8">
        <v>0.10359787397816424</v>
      </c>
      <c r="I21" s="8">
        <v>0.10429159042004453</v>
      </c>
      <c r="J21" s="8">
        <v>0.10401198018658411</v>
      </c>
      <c r="K21" s="8">
        <v>0.10080776561733842</v>
      </c>
      <c r="L21" s="8">
        <v>0.1016088799304314</v>
      </c>
      <c r="M21" s="8">
        <v>0.10126188433263372</v>
      </c>
      <c r="N21" s="8">
        <v>9.8016602610481979E-2</v>
      </c>
      <c r="O21" s="8">
        <v>9.8691372016730061E-2</v>
      </c>
      <c r="P21" s="8">
        <v>9.834136534770295E-2</v>
      </c>
      <c r="Q21" s="8">
        <v>0.14438306856135441</v>
      </c>
      <c r="R21" s="8">
        <v>0.14208466665616337</v>
      </c>
      <c r="S21" s="8">
        <v>0.14318667339762073</v>
      </c>
      <c r="T21" s="8">
        <v>0.13710750695802149</v>
      </c>
      <c r="U21" s="8">
        <v>0.1350109541750267</v>
      </c>
      <c r="V21" s="8">
        <v>0.1360656183025378</v>
      </c>
      <c r="W21" s="8">
        <v>0.1406658099535624</v>
      </c>
      <c r="X21" s="8">
        <v>0.13869552273672298</v>
      </c>
      <c r="Y21" s="8">
        <v>0.13958075540714995</v>
      </c>
      <c r="Z21" s="8">
        <v>0.14691145088725574</v>
      </c>
      <c r="AA21" s="8">
        <v>0.14474862025778584</v>
      </c>
      <c r="AB21" s="8">
        <v>0.14633310387612378</v>
      </c>
      <c r="AC21" s="8">
        <v>0.14051660736076196</v>
      </c>
      <c r="AD21" s="8">
        <v>0.13802586409210241</v>
      </c>
      <c r="AE21" s="8">
        <v>0.13938156696345419</v>
      </c>
      <c r="AF21" s="8">
        <v>0.45344050203786235</v>
      </c>
      <c r="AG21" s="8">
        <v>0.36776607267897754</v>
      </c>
      <c r="AH21" s="8">
        <v>0.40378664394528302</v>
      </c>
      <c r="AI21" s="8">
        <v>0.4065110991363165</v>
      </c>
      <c r="AJ21" s="8">
        <v>0.33177920076373352</v>
      </c>
      <c r="AK21" s="8">
        <v>0.36218911171982032</v>
      </c>
      <c r="AL21" s="8">
        <v>0.42894859277102837</v>
      </c>
      <c r="AM21" s="8">
        <v>0.35272075026550387</v>
      </c>
      <c r="AN21" s="8">
        <v>0.38655002664601368</v>
      </c>
      <c r="AO21" s="8">
        <v>0.43659342229230191</v>
      </c>
      <c r="AP21" s="8">
        <v>0.35632644632933247</v>
      </c>
      <c r="AQ21" s="8">
        <v>0.38721719239814384</v>
      </c>
      <c r="AR21" s="8">
        <v>0.43555510407383835</v>
      </c>
      <c r="AS21" s="8">
        <v>0.35164470927122754</v>
      </c>
      <c r="AT21" s="8">
        <v>0.38853033276214771</v>
      </c>
      <c r="AU21" s="8">
        <v>0.10170476656135338</v>
      </c>
      <c r="AV21" s="8">
        <v>0.10244007677492939</v>
      </c>
      <c r="AW21" s="8">
        <v>0.10216513462411352</v>
      </c>
      <c r="AX21" s="8">
        <v>9.5849431593847526E-2</v>
      </c>
      <c r="AY21" s="8">
        <v>9.6418292898785535E-2</v>
      </c>
      <c r="AZ21" s="8">
        <v>9.6115409551003145E-2</v>
      </c>
      <c r="BA21" s="8">
        <v>0.14905518677315743</v>
      </c>
      <c r="BB21" s="8">
        <v>0.14647068451928325</v>
      </c>
      <c r="BC21" s="8">
        <v>0.14773254969188815</v>
      </c>
      <c r="BD21" s="8">
        <v>0.13373620061461539</v>
      </c>
      <c r="BE21" s="8">
        <v>0.13164510372925983</v>
      </c>
      <c r="BF21" s="8">
        <v>0.13230319504903101</v>
      </c>
      <c r="BG21" s="8">
        <v>0.4696794301727924</v>
      </c>
      <c r="BH21" s="8">
        <v>0.38422107386415283</v>
      </c>
      <c r="BI21" s="8">
        <v>0.42494800501227631</v>
      </c>
      <c r="BJ21" s="8">
        <v>0.37659028939865397</v>
      </c>
      <c r="BK21" s="8">
        <v>0.3102297998321803</v>
      </c>
      <c r="BL21" s="8">
        <v>0.33732812099255438</v>
      </c>
    </row>
    <row r="22" spans="1:64">
      <c r="A22" s="40">
        <v>0.16</v>
      </c>
      <c r="B22" s="8">
        <v>9.9853779130559261E-2</v>
      </c>
      <c r="C22" s="8">
        <v>0.10065929047847411</v>
      </c>
      <c r="D22" s="8">
        <v>0.10025908676053955</v>
      </c>
      <c r="E22" s="8">
        <v>9.7085790985255827E-2</v>
      </c>
      <c r="F22" s="8">
        <v>9.7733251710808974E-2</v>
      </c>
      <c r="G22" s="8">
        <v>9.7360153990664763E-2</v>
      </c>
      <c r="H22" s="8">
        <v>0.10381430322247889</v>
      </c>
      <c r="I22" s="8">
        <v>0.10445698397180551</v>
      </c>
      <c r="J22" s="8">
        <v>0.10412964965034335</v>
      </c>
      <c r="K22" s="8">
        <v>0.1011623010517237</v>
      </c>
      <c r="L22" s="8">
        <v>0.10187220059186776</v>
      </c>
      <c r="M22" s="8">
        <v>0.1014443840963638</v>
      </c>
      <c r="N22" s="8">
        <v>9.8163695714905977E-2</v>
      </c>
      <c r="O22" s="8">
        <v>9.8831271917822594E-2</v>
      </c>
      <c r="P22" s="8">
        <v>9.854124946210413E-2</v>
      </c>
      <c r="Q22" s="8">
        <v>0.14471435682990122</v>
      </c>
      <c r="R22" s="8">
        <v>0.1423465003687156</v>
      </c>
      <c r="S22" s="8">
        <v>0.14335045914662886</v>
      </c>
      <c r="T22" s="8">
        <v>0.13728618385111685</v>
      </c>
      <c r="U22" s="8">
        <v>0.1352393398477906</v>
      </c>
      <c r="V22" s="8">
        <v>0.1362143046375818</v>
      </c>
      <c r="W22" s="8">
        <v>0.14088501390636668</v>
      </c>
      <c r="X22" s="8">
        <v>0.13886185646744251</v>
      </c>
      <c r="Y22" s="8">
        <v>0.13983282701074209</v>
      </c>
      <c r="Z22" s="8">
        <v>0.14716623619957417</v>
      </c>
      <c r="AA22" s="8">
        <v>0.14494632268426738</v>
      </c>
      <c r="AB22" s="8">
        <v>0.14658497323171704</v>
      </c>
      <c r="AC22" s="8">
        <v>0.14073647623261804</v>
      </c>
      <c r="AD22" s="8">
        <v>0.13816800348335403</v>
      </c>
      <c r="AE22" s="8">
        <v>0.13951815729996786</v>
      </c>
      <c r="AF22" s="8">
        <v>0.45703068446905037</v>
      </c>
      <c r="AG22" s="8">
        <v>0.36842989373168122</v>
      </c>
      <c r="AH22" s="8">
        <v>0.40636635112409952</v>
      </c>
      <c r="AI22" s="8">
        <v>0.40845558998374609</v>
      </c>
      <c r="AJ22" s="8">
        <v>0.3328933922947091</v>
      </c>
      <c r="AK22" s="8">
        <v>0.36334795190119179</v>
      </c>
      <c r="AL22" s="8">
        <v>0.43130355746223659</v>
      </c>
      <c r="AM22" s="8">
        <v>0.3547839802602355</v>
      </c>
      <c r="AN22" s="8">
        <v>0.38853080126061801</v>
      </c>
      <c r="AO22" s="8">
        <v>0.43935056956072471</v>
      </c>
      <c r="AP22" s="8">
        <v>0.35712600735691563</v>
      </c>
      <c r="AQ22" s="8">
        <v>0.38901233038371885</v>
      </c>
      <c r="AR22" s="8">
        <v>0.43736461209630978</v>
      </c>
      <c r="AS22" s="8">
        <v>0.35308122962185112</v>
      </c>
      <c r="AT22" s="8">
        <v>0.39016382380500114</v>
      </c>
      <c r="AU22" s="8">
        <v>0.10184914501324951</v>
      </c>
      <c r="AV22" s="8">
        <v>0.10267002578056522</v>
      </c>
      <c r="AW22" s="8">
        <v>0.10225810126253904</v>
      </c>
      <c r="AX22" s="8">
        <v>9.6024305963303108E-2</v>
      </c>
      <c r="AY22" s="8">
        <v>9.659937030124599E-2</v>
      </c>
      <c r="AZ22" s="8">
        <v>9.6313887402932563E-2</v>
      </c>
      <c r="BA22" s="8">
        <v>0.14931535663684781</v>
      </c>
      <c r="BB22" s="8">
        <v>0.14663717949322186</v>
      </c>
      <c r="BC22" s="8">
        <v>0.14793506033567538</v>
      </c>
      <c r="BD22" s="8">
        <v>0.13393796617563911</v>
      </c>
      <c r="BE22" s="8">
        <v>0.13183998261926738</v>
      </c>
      <c r="BF22" s="8">
        <v>0.13255552724577441</v>
      </c>
      <c r="BG22" s="8">
        <v>0.47410911290073499</v>
      </c>
      <c r="BH22" s="8">
        <v>0.38681019681748324</v>
      </c>
      <c r="BI22" s="8">
        <v>0.4258535418479435</v>
      </c>
      <c r="BJ22" s="8">
        <v>0.37979757147648696</v>
      </c>
      <c r="BK22" s="8">
        <v>0.31185374755115952</v>
      </c>
      <c r="BL22" s="8">
        <v>0.33829194267041968</v>
      </c>
    </row>
    <row r="23" spans="1:64">
      <c r="A23" s="40">
        <v>0.17</v>
      </c>
      <c r="B23" s="8">
        <v>0.10013360701025106</v>
      </c>
      <c r="C23" s="8">
        <v>0.10081398611488704</v>
      </c>
      <c r="D23" s="8">
        <v>0.10042933718954222</v>
      </c>
      <c r="E23" s="8">
        <v>9.7278886866429687E-2</v>
      </c>
      <c r="F23" s="8">
        <v>9.7806560657945171E-2</v>
      </c>
      <c r="G23" s="8">
        <v>9.7512399732657684E-2</v>
      </c>
      <c r="H23" s="8">
        <v>0.10397180979709078</v>
      </c>
      <c r="I23" s="8">
        <v>0.10465704453597911</v>
      </c>
      <c r="J23" s="8">
        <v>0.10434269613308825</v>
      </c>
      <c r="K23" s="8">
        <v>0.10139265179165062</v>
      </c>
      <c r="L23" s="8">
        <v>0.10198086095505243</v>
      </c>
      <c r="M23" s="8">
        <v>0.1016354015281522</v>
      </c>
      <c r="N23" s="8">
        <v>9.8380422498811501E-2</v>
      </c>
      <c r="O23" s="8">
        <v>9.9040039747509412E-2</v>
      </c>
      <c r="P23" s="8">
        <v>9.8699471551221038E-2</v>
      </c>
      <c r="Q23" s="8">
        <v>0.1449203497692772</v>
      </c>
      <c r="R23" s="8">
        <v>0.14254664976613246</v>
      </c>
      <c r="S23" s="8">
        <v>0.14356035099043643</v>
      </c>
      <c r="T23" s="8">
        <v>0.137540444068592</v>
      </c>
      <c r="U23" s="8">
        <v>0.13542185649548455</v>
      </c>
      <c r="V23" s="8">
        <v>0.13634174142967317</v>
      </c>
      <c r="W23" s="8">
        <v>0.14117715620789306</v>
      </c>
      <c r="X23" s="8">
        <v>0.13908272218213741</v>
      </c>
      <c r="Y23" s="8">
        <v>0.13999279122602928</v>
      </c>
      <c r="Z23" s="8">
        <v>0.14743789096665569</v>
      </c>
      <c r="AA23" s="8">
        <v>0.14516865660077427</v>
      </c>
      <c r="AB23" s="8">
        <v>0.14677271429181243</v>
      </c>
      <c r="AC23" s="8">
        <v>0.14090447971496017</v>
      </c>
      <c r="AD23" s="8">
        <v>0.1385102957394839</v>
      </c>
      <c r="AE23" s="8">
        <v>0.13973815981884516</v>
      </c>
      <c r="AF23" s="8">
        <v>0.45895829463079407</v>
      </c>
      <c r="AG23" s="8">
        <v>0.37056560101027047</v>
      </c>
      <c r="AH23" s="8">
        <v>0.40856101646498311</v>
      </c>
      <c r="AI23" s="8">
        <v>0.41058809211485259</v>
      </c>
      <c r="AJ23" s="8">
        <v>0.33372151856803162</v>
      </c>
      <c r="AK23" s="8">
        <v>0.36533385809200852</v>
      </c>
      <c r="AL23" s="8">
        <v>0.43418130790613552</v>
      </c>
      <c r="AM23" s="8">
        <v>0.35643066665476042</v>
      </c>
      <c r="AN23" s="8">
        <v>0.39018666525416945</v>
      </c>
      <c r="AO23" s="8">
        <v>0.44102391333911317</v>
      </c>
      <c r="AP23" s="8">
        <v>0.35814156120618562</v>
      </c>
      <c r="AQ23" s="8">
        <v>0.39083684836323401</v>
      </c>
      <c r="AR23" s="8">
        <v>0.4402677825403698</v>
      </c>
      <c r="AS23" s="8">
        <v>0.35476226367626695</v>
      </c>
      <c r="AT23" s="8">
        <v>0.39217749694295168</v>
      </c>
      <c r="AU23" s="8">
        <v>0.10204416529487759</v>
      </c>
      <c r="AV23" s="8">
        <v>0.10282127559500324</v>
      </c>
      <c r="AW23" s="8">
        <v>0.10244798308328282</v>
      </c>
      <c r="AX23" s="8">
        <v>9.6157296840356551E-2</v>
      </c>
      <c r="AY23" s="8">
        <v>9.6849193325649563E-2</v>
      </c>
      <c r="AZ23" s="8">
        <v>9.6547756607101895E-2</v>
      </c>
      <c r="BA23" s="8">
        <v>0.1495140376870964</v>
      </c>
      <c r="BB23" s="8">
        <v>0.14688259567593515</v>
      </c>
      <c r="BC23" s="8">
        <v>0.14819031235313887</v>
      </c>
      <c r="BD23" s="8">
        <v>0.13406396259992648</v>
      </c>
      <c r="BE23" s="8">
        <v>0.13197087771634952</v>
      </c>
      <c r="BF23" s="8">
        <v>0.13281536792582871</v>
      </c>
      <c r="BG23" s="8">
        <v>0.47598569090868365</v>
      </c>
      <c r="BH23" s="8">
        <v>0.38906413997020756</v>
      </c>
      <c r="BI23" s="8">
        <v>0.4278386249225854</v>
      </c>
      <c r="BJ23" s="8">
        <v>0.38217296447406324</v>
      </c>
      <c r="BK23" s="8">
        <v>0.31309133357098945</v>
      </c>
      <c r="BL23" s="8">
        <v>0.33954328357506286</v>
      </c>
    </row>
    <row r="24" spans="1:64">
      <c r="A24" s="40">
        <v>0.18</v>
      </c>
      <c r="B24" s="8">
        <v>0.10034834646234456</v>
      </c>
      <c r="C24" s="8">
        <v>0.10103406082375756</v>
      </c>
      <c r="D24" s="8">
        <v>0.10057400347434832</v>
      </c>
      <c r="E24" s="8">
        <v>9.7367226108112132E-2</v>
      </c>
      <c r="F24" s="8">
        <v>9.7901728574696423E-2</v>
      </c>
      <c r="G24" s="8">
        <v>9.7624801962617747E-2</v>
      </c>
      <c r="H24" s="8">
        <v>0.1041131825369834</v>
      </c>
      <c r="I24" s="8">
        <v>0.10480500289391802</v>
      </c>
      <c r="J24" s="8">
        <v>0.10444614284453931</v>
      </c>
      <c r="K24" s="8">
        <v>0.10150147782083696</v>
      </c>
      <c r="L24" s="8">
        <v>0.10204940901946001</v>
      </c>
      <c r="M24" s="8">
        <v>0.10176779809587942</v>
      </c>
      <c r="N24" s="8">
        <v>9.8499858767395629E-2</v>
      </c>
      <c r="O24" s="8">
        <v>9.9257890685386624E-2</v>
      </c>
      <c r="P24" s="8">
        <v>9.8827765503124221E-2</v>
      </c>
      <c r="Q24" s="8">
        <v>0.14504433105887926</v>
      </c>
      <c r="R24" s="8">
        <v>0.14272762136814496</v>
      </c>
      <c r="S24" s="8">
        <v>0.14385693987370585</v>
      </c>
      <c r="T24" s="8">
        <v>0.13764666253461563</v>
      </c>
      <c r="U24" s="8">
        <v>0.13560569115026505</v>
      </c>
      <c r="V24" s="8">
        <v>0.13658882534570799</v>
      </c>
      <c r="W24" s="8">
        <v>0.14133967320767452</v>
      </c>
      <c r="X24" s="8">
        <v>0.13931062020600432</v>
      </c>
      <c r="Y24" s="8">
        <v>0.14014729467473808</v>
      </c>
      <c r="Z24" s="8">
        <v>0.14779886863450212</v>
      </c>
      <c r="AA24" s="8">
        <v>0.14533069468450521</v>
      </c>
      <c r="AB24" s="8">
        <v>0.14703826522894115</v>
      </c>
      <c r="AC24" s="8">
        <v>0.14103521388077589</v>
      </c>
      <c r="AD24" s="8">
        <v>0.13872619003649805</v>
      </c>
      <c r="AE24" s="8">
        <v>0.13999967680899514</v>
      </c>
      <c r="AF24" s="8">
        <v>0.46217238389317311</v>
      </c>
      <c r="AG24" s="8">
        <v>0.37190346290701037</v>
      </c>
      <c r="AH24" s="8">
        <v>0.41066593525323963</v>
      </c>
      <c r="AI24" s="8">
        <v>0.41321322977676855</v>
      </c>
      <c r="AJ24" s="8">
        <v>0.33473317142015613</v>
      </c>
      <c r="AK24" s="8">
        <v>0.36722435815631616</v>
      </c>
      <c r="AL24" s="8">
        <v>0.43693343190377321</v>
      </c>
      <c r="AM24" s="8">
        <v>0.35713821446379218</v>
      </c>
      <c r="AN24" s="8">
        <v>0.3921692832035385</v>
      </c>
      <c r="AO24" s="8">
        <v>0.44366041907264769</v>
      </c>
      <c r="AP24" s="8">
        <v>0.35917993771103601</v>
      </c>
      <c r="AQ24" s="8">
        <v>0.39226446982457031</v>
      </c>
      <c r="AR24" s="8">
        <v>0.44281337972246071</v>
      </c>
      <c r="AS24" s="8">
        <v>0.3570220970330803</v>
      </c>
      <c r="AT24" s="8">
        <v>0.39400121338906896</v>
      </c>
      <c r="AU24" s="8">
        <v>0.10220633847804871</v>
      </c>
      <c r="AV24" s="8">
        <v>0.10293200767775827</v>
      </c>
      <c r="AW24" s="8">
        <v>0.10266571722673279</v>
      </c>
      <c r="AX24" s="8">
        <v>9.6344222824420761E-2</v>
      </c>
      <c r="AY24" s="8">
        <v>9.6989575432905359E-2</v>
      </c>
      <c r="AZ24" s="8">
        <v>9.6757517971713489E-2</v>
      </c>
      <c r="BA24" s="8">
        <v>0.14959904649317404</v>
      </c>
      <c r="BB24" s="8">
        <v>0.14715961899873534</v>
      </c>
      <c r="BC24" s="8">
        <v>0.14832714180329287</v>
      </c>
      <c r="BD24" s="8">
        <v>0.13427121846718118</v>
      </c>
      <c r="BE24" s="8">
        <v>0.13210729776407804</v>
      </c>
      <c r="BF24" s="8">
        <v>0.13304538486995848</v>
      </c>
      <c r="BG24" s="8">
        <v>0.47823855265574799</v>
      </c>
      <c r="BH24" s="8">
        <v>0.39117295105617694</v>
      </c>
      <c r="BI24" s="8">
        <v>0.42978380408451827</v>
      </c>
      <c r="BJ24" s="8">
        <v>0.38428694168063415</v>
      </c>
      <c r="BK24" s="8">
        <v>0.31417679663518816</v>
      </c>
      <c r="BL24" s="8">
        <v>0.34046429312750326</v>
      </c>
    </row>
    <row r="25" spans="1:64">
      <c r="A25" s="40">
        <v>0.19</v>
      </c>
      <c r="B25" s="8">
        <v>0.10049902161000406</v>
      </c>
      <c r="C25" s="8">
        <v>0.10114405023061547</v>
      </c>
      <c r="D25" s="8">
        <v>0.10074373763771242</v>
      </c>
      <c r="E25" s="8">
        <v>9.7530083940239751E-2</v>
      </c>
      <c r="F25" s="8">
        <v>9.8085513037889011E-2</v>
      </c>
      <c r="G25" s="8">
        <v>9.7786835626136284E-2</v>
      </c>
      <c r="H25" s="8">
        <v>0.10425311585347954</v>
      </c>
      <c r="I25" s="8">
        <v>0.10488532671698625</v>
      </c>
      <c r="J25" s="8">
        <v>0.10458750687666955</v>
      </c>
      <c r="K25" s="8">
        <v>0.10164308087236004</v>
      </c>
      <c r="L25" s="8">
        <v>0.1022908986325452</v>
      </c>
      <c r="M25" s="8">
        <v>0.10198771440019108</v>
      </c>
      <c r="N25" s="8">
        <v>9.8684232510347941E-2</v>
      </c>
      <c r="O25" s="8">
        <v>9.9405206487274564E-2</v>
      </c>
      <c r="P25" s="8">
        <v>9.9061981404603233E-2</v>
      </c>
      <c r="Q25" s="8">
        <v>0.14522161643540338</v>
      </c>
      <c r="R25" s="8">
        <v>0.14282917893208669</v>
      </c>
      <c r="S25" s="8">
        <v>0.1439764768074368</v>
      </c>
      <c r="T25" s="8">
        <v>0.13794578038919605</v>
      </c>
      <c r="U25" s="8">
        <v>0.13582295508013137</v>
      </c>
      <c r="V25" s="8">
        <v>0.13669499607335206</v>
      </c>
      <c r="W25" s="8">
        <v>0.14148282504717039</v>
      </c>
      <c r="X25" s="8">
        <v>0.13948084835303032</v>
      </c>
      <c r="Y25" s="8">
        <v>0.14034467124764244</v>
      </c>
      <c r="Z25" s="8">
        <v>0.1480732168823958</v>
      </c>
      <c r="AA25" s="8">
        <v>0.14554608298358593</v>
      </c>
      <c r="AB25" s="8">
        <v>0.14723545837384328</v>
      </c>
      <c r="AC25" s="8">
        <v>0.14121739883900883</v>
      </c>
      <c r="AD25" s="8">
        <v>0.13886897593996675</v>
      </c>
      <c r="AE25" s="8">
        <v>0.14017698502093939</v>
      </c>
      <c r="AF25" s="8">
        <v>0.46525615040042412</v>
      </c>
      <c r="AG25" s="8">
        <v>0.37299107896199091</v>
      </c>
      <c r="AH25" s="8">
        <v>0.41251948535971006</v>
      </c>
      <c r="AI25" s="8">
        <v>0.41504273847410855</v>
      </c>
      <c r="AJ25" s="8">
        <v>0.33580640702248449</v>
      </c>
      <c r="AK25" s="8">
        <v>0.36872005729257351</v>
      </c>
      <c r="AL25" s="8">
        <v>0.44006060616387721</v>
      </c>
      <c r="AM25" s="8">
        <v>0.35864478682831052</v>
      </c>
      <c r="AN25" s="8">
        <v>0.39406076348202024</v>
      </c>
      <c r="AO25" s="8">
        <v>0.44555262687130259</v>
      </c>
      <c r="AP25" s="8">
        <v>0.36080317298607151</v>
      </c>
      <c r="AQ25" s="8">
        <v>0.39409936903995135</v>
      </c>
      <c r="AR25" s="8">
        <v>0.44409174137185525</v>
      </c>
      <c r="AS25" s="8">
        <v>0.35842499985687121</v>
      </c>
      <c r="AT25" s="8">
        <v>0.39520217846702949</v>
      </c>
      <c r="AU25" s="8">
        <v>0.10235113287013782</v>
      </c>
      <c r="AV25" s="8">
        <v>0.103038432549383</v>
      </c>
      <c r="AW25" s="8">
        <v>0.10280713199748727</v>
      </c>
      <c r="AX25" s="8">
        <v>9.6543303242898879E-2</v>
      </c>
      <c r="AY25" s="8">
        <v>9.7096001234350734E-2</v>
      </c>
      <c r="AZ25" s="8">
        <v>9.6869198333391637E-2</v>
      </c>
      <c r="BA25" s="8">
        <v>0.1497768987221359</v>
      </c>
      <c r="BB25" s="8">
        <v>0.14728558224045094</v>
      </c>
      <c r="BC25" s="8">
        <v>0.1486825370625352</v>
      </c>
      <c r="BD25" s="8">
        <v>0.13439742564255386</v>
      </c>
      <c r="BE25" s="8">
        <v>0.13234843239602043</v>
      </c>
      <c r="BF25" s="8">
        <v>0.13320845976905371</v>
      </c>
      <c r="BG25" s="8">
        <v>0.48097488412505696</v>
      </c>
      <c r="BH25" s="8">
        <v>0.39255453153544767</v>
      </c>
      <c r="BI25" s="8">
        <v>0.43103994113326555</v>
      </c>
      <c r="BJ25" s="8">
        <v>0.3866118366470167</v>
      </c>
      <c r="BK25" s="8">
        <v>0.31656272243497974</v>
      </c>
      <c r="BL25" s="8">
        <v>0.34164094675636508</v>
      </c>
    </row>
    <row r="26" spans="1:64">
      <c r="A26" s="40">
        <v>0.2</v>
      </c>
      <c r="B26" s="8">
        <v>0.10062521699915974</v>
      </c>
      <c r="C26" s="8">
        <v>0.1013226440625585</v>
      </c>
      <c r="D26" s="8">
        <v>0.10092658475171795</v>
      </c>
      <c r="E26" s="8">
        <v>9.7605935637351843E-2</v>
      </c>
      <c r="F26" s="8">
        <v>9.8226637501442365E-2</v>
      </c>
      <c r="G26" s="8">
        <v>9.7914627457981573E-2</v>
      </c>
      <c r="H26" s="8">
        <v>0.10439467118022409</v>
      </c>
      <c r="I26" s="8">
        <v>0.10501005902349779</v>
      </c>
      <c r="J26" s="8">
        <v>0.10470137376998274</v>
      </c>
      <c r="K26" s="8">
        <v>0.101785438054096</v>
      </c>
      <c r="L26" s="8">
        <v>0.10241024349043068</v>
      </c>
      <c r="M26" s="8">
        <v>0.10213975216314705</v>
      </c>
      <c r="N26" s="8">
        <v>9.9043645102049729E-2</v>
      </c>
      <c r="O26" s="8">
        <v>9.9586582049600303E-2</v>
      </c>
      <c r="P26" s="8">
        <v>9.9285668276575978E-2</v>
      </c>
      <c r="Q26" s="8">
        <v>0.14536193094584396</v>
      </c>
      <c r="R26" s="8">
        <v>0.14291566317976309</v>
      </c>
      <c r="S26" s="8">
        <v>0.14420410781404333</v>
      </c>
      <c r="T26" s="8">
        <v>0.13811249812372561</v>
      </c>
      <c r="U26" s="8">
        <v>0.13595826638905345</v>
      </c>
      <c r="V26" s="8">
        <v>0.13690744523895965</v>
      </c>
      <c r="W26" s="8">
        <v>0.14161597871804021</v>
      </c>
      <c r="X26" s="8">
        <v>0.13961416883727762</v>
      </c>
      <c r="Y26" s="8">
        <v>0.14064114004113509</v>
      </c>
      <c r="Z26" s="8">
        <v>0.14833661889935984</v>
      </c>
      <c r="AA26" s="8">
        <v>0.14572166539756296</v>
      </c>
      <c r="AB26" s="8">
        <v>0.14738938889370382</v>
      </c>
      <c r="AC26" s="8">
        <v>0.14133529753826826</v>
      </c>
      <c r="AD26" s="8">
        <v>0.13899144570371386</v>
      </c>
      <c r="AE26" s="8">
        <v>0.14041844429296665</v>
      </c>
      <c r="AF26" s="8">
        <v>0.46784604224101511</v>
      </c>
      <c r="AG26" s="8">
        <v>0.3743159136182837</v>
      </c>
      <c r="AH26" s="8">
        <v>0.41408587333506619</v>
      </c>
      <c r="AI26" s="8">
        <v>0.41653509258215793</v>
      </c>
      <c r="AJ26" s="8">
        <v>0.33716928614112307</v>
      </c>
      <c r="AK26" s="8">
        <v>0.36969706998579088</v>
      </c>
      <c r="AL26" s="8">
        <v>0.44267378617889813</v>
      </c>
      <c r="AM26" s="8">
        <v>0.36007423755481882</v>
      </c>
      <c r="AN26" s="8">
        <v>0.39537422329252059</v>
      </c>
      <c r="AO26" s="8">
        <v>0.44750429466869218</v>
      </c>
      <c r="AP26" s="8">
        <v>0.36230674049373446</v>
      </c>
      <c r="AQ26" s="8">
        <v>0.39557169193715147</v>
      </c>
      <c r="AR26" s="8">
        <v>0.44602043582214018</v>
      </c>
      <c r="AS26" s="8">
        <v>0.36009787962746798</v>
      </c>
      <c r="AT26" s="8">
        <v>0.3963138233328255</v>
      </c>
      <c r="AU26" s="8">
        <v>0.10252050990646415</v>
      </c>
      <c r="AV26" s="8">
        <v>0.10326555195750065</v>
      </c>
      <c r="AW26" s="8">
        <v>0.10290701081555761</v>
      </c>
      <c r="AX26" s="8">
        <v>9.6687405030380855E-2</v>
      </c>
      <c r="AY26" s="8">
        <v>9.7260827643710232E-2</v>
      </c>
      <c r="AZ26" s="8">
        <v>9.6952711751390253E-2</v>
      </c>
      <c r="BA26" s="8">
        <v>0.14996447575783817</v>
      </c>
      <c r="BB26" s="8">
        <v>0.14753956503336962</v>
      </c>
      <c r="BC26" s="8">
        <v>0.14886348947638195</v>
      </c>
      <c r="BD26" s="8">
        <v>0.13455496605785611</v>
      </c>
      <c r="BE26" s="8">
        <v>0.13244303510661209</v>
      </c>
      <c r="BF26" s="8">
        <v>0.13343293749468194</v>
      </c>
      <c r="BG26" s="8">
        <v>0.48244141112645994</v>
      </c>
      <c r="BH26" s="8">
        <v>0.39393936734348689</v>
      </c>
      <c r="BI26" s="8">
        <v>0.43255515325339267</v>
      </c>
      <c r="BJ26" s="8">
        <v>0.38848347466425631</v>
      </c>
      <c r="BK26" s="8">
        <v>0.31747641112866953</v>
      </c>
      <c r="BL26" s="8">
        <v>0.34352030681986145</v>
      </c>
    </row>
    <row r="27" spans="1:64">
      <c r="A27" s="40">
        <v>0.21</v>
      </c>
      <c r="B27" s="8">
        <v>0.1007219557326272</v>
      </c>
      <c r="C27" s="8">
        <v>0.10142443567515033</v>
      </c>
      <c r="D27" s="8">
        <v>0.10104974393291637</v>
      </c>
      <c r="E27" s="8">
        <v>9.7753657392345872E-2</v>
      </c>
      <c r="F27" s="8">
        <v>9.8382810367567089E-2</v>
      </c>
      <c r="G27" s="8">
        <v>9.8036437451547803E-2</v>
      </c>
      <c r="H27" s="8">
        <v>0.10447506274567246</v>
      </c>
      <c r="I27" s="8">
        <v>0.1051997000331078</v>
      </c>
      <c r="J27" s="8">
        <v>0.10477746178969248</v>
      </c>
      <c r="K27" s="8">
        <v>0.10196165045111701</v>
      </c>
      <c r="L27" s="8">
        <v>0.10261496878210806</v>
      </c>
      <c r="M27" s="8">
        <v>0.10231250415412813</v>
      </c>
      <c r="N27" s="8">
        <v>9.9174530097521779E-2</v>
      </c>
      <c r="O27" s="8">
        <v>9.9804095846421095E-2</v>
      </c>
      <c r="P27" s="8">
        <v>9.9375921277574941E-2</v>
      </c>
      <c r="Q27" s="8">
        <v>0.14549672417649365</v>
      </c>
      <c r="R27" s="8">
        <v>0.14314492445669472</v>
      </c>
      <c r="S27" s="8">
        <v>0.14433865736701185</v>
      </c>
      <c r="T27" s="8">
        <v>0.13828620241575632</v>
      </c>
      <c r="U27" s="8">
        <v>0.13617721015933704</v>
      </c>
      <c r="V27" s="8">
        <v>0.13712362476389542</v>
      </c>
      <c r="W27" s="8">
        <v>0.14174104669743465</v>
      </c>
      <c r="X27" s="8">
        <v>0.13979256920977798</v>
      </c>
      <c r="Y27" s="8">
        <v>0.1407289712159962</v>
      </c>
      <c r="Z27" s="8">
        <v>0.14844604866725813</v>
      </c>
      <c r="AA27" s="8">
        <v>0.14602036808706981</v>
      </c>
      <c r="AB27" s="8">
        <v>0.14747863797849867</v>
      </c>
      <c r="AC27" s="8">
        <v>0.14148104829632879</v>
      </c>
      <c r="AD27" s="8">
        <v>0.13918302585244438</v>
      </c>
      <c r="AE27" s="8">
        <v>0.14057787114819215</v>
      </c>
      <c r="AF27" s="8">
        <v>0.46982966340367044</v>
      </c>
      <c r="AG27" s="8">
        <v>0.37548322097206166</v>
      </c>
      <c r="AH27" s="8">
        <v>0.41557427109324002</v>
      </c>
      <c r="AI27" s="8">
        <v>0.41834738864503185</v>
      </c>
      <c r="AJ27" s="8">
        <v>0.33849486425036157</v>
      </c>
      <c r="AK27" s="8">
        <v>0.37094296334861621</v>
      </c>
      <c r="AL27" s="8">
        <v>0.44431539085827843</v>
      </c>
      <c r="AM27" s="8">
        <v>0.36172841772691516</v>
      </c>
      <c r="AN27" s="8">
        <v>0.39656503884279609</v>
      </c>
      <c r="AO27" s="8">
        <v>0.45000996608470584</v>
      </c>
      <c r="AP27" s="8">
        <v>0.3637950374276871</v>
      </c>
      <c r="AQ27" s="8">
        <v>0.39787547670791856</v>
      </c>
      <c r="AR27" s="8">
        <v>0.44828599420386106</v>
      </c>
      <c r="AS27" s="8">
        <v>0.36137448226890367</v>
      </c>
      <c r="AT27" s="8">
        <v>0.39801395604426715</v>
      </c>
      <c r="AU27" s="8">
        <v>0.10266317901631658</v>
      </c>
      <c r="AV27" s="8">
        <v>0.10349710476483509</v>
      </c>
      <c r="AW27" s="8">
        <v>0.10303445783530032</v>
      </c>
      <c r="AX27" s="8">
        <v>9.6795037492595493E-2</v>
      </c>
      <c r="AY27" s="8">
        <v>9.738362122376587E-2</v>
      </c>
      <c r="AZ27" s="8">
        <v>9.7070880213489835E-2</v>
      </c>
      <c r="BA27" s="8">
        <v>0.15021960910631538</v>
      </c>
      <c r="BB27" s="8">
        <v>0.14767843142879983</v>
      </c>
      <c r="BC27" s="8">
        <v>0.1490766926106783</v>
      </c>
      <c r="BD27" s="8">
        <v>0.13468603639630913</v>
      </c>
      <c r="BE27" s="8">
        <v>0.13254628938192989</v>
      </c>
      <c r="BF27" s="8">
        <v>0.13361853486097519</v>
      </c>
      <c r="BG27" s="8">
        <v>0.48431182706196052</v>
      </c>
      <c r="BH27" s="8">
        <v>0.395179715239109</v>
      </c>
      <c r="BI27" s="8">
        <v>0.43416044688731714</v>
      </c>
      <c r="BJ27" s="8">
        <v>0.38984521476480705</v>
      </c>
      <c r="BK27" s="8">
        <v>0.31829130319695953</v>
      </c>
      <c r="BL27" s="8">
        <v>0.34518303741925305</v>
      </c>
    </row>
    <row r="28" spans="1:64">
      <c r="A28" s="40">
        <v>0.22</v>
      </c>
      <c r="B28" s="8">
        <v>0.10086313790338211</v>
      </c>
      <c r="C28" s="8">
        <v>0.1015612702716284</v>
      </c>
      <c r="D28" s="8">
        <v>0.10119699522813996</v>
      </c>
      <c r="E28" s="8">
        <v>9.7861781789849153E-2</v>
      </c>
      <c r="F28" s="8">
        <v>9.8499288213149724E-2</v>
      </c>
      <c r="G28" s="8">
        <v>9.820592171330994E-2</v>
      </c>
      <c r="H28" s="8">
        <v>0.10460581713182222</v>
      </c>
      <c r="I28" s="8">
        <v>0.10534952074353693</v>
      </c>
      <c r="J28" s="8">
        <v>0.10495951274959206</v>
      </c>
      <c r="K28" s="8">
        <v>0.10212198493480018</v>
      </c>
      <c r="L28" s="8">
        <v>0.10275353532963395</v>
      </c>
      <c r="M28" s="8">
        <v>0.10242493619630944</v>
      </c>
      <c r="N28" s="8">
        <v>9.9348972353304504E-2</v>
      </c>
      <c r="O28" s="8">
        <v>9.9951077164744578E-2</v>
      </c>
      <c r="P28" s="8">
        <v>9.959293651693861E-2</v>
      </c>
      <c r="Q28" s="8">
        <v>0.14570921284886162</v>
      </c>
      <c r="R28" s="8">
        <v>0.14332211181335996</v>
      </c>
      <c r="S28" s="8">
        <v>0.14444033765968323</v>
      </c>
      <c r="T28" s="8">
        <v>0.1384728447224467</v>
      </c>
      <c r="U28" s="8">
        <v>0.13629007807205801</v>
      </c>
      <c r="V28" s="8">
        <v>0.13723989907113052</v>
      </c>
      <c r="W28" s="8">
        <v>0.14186759555624337</v>
      </c>
      <c r="X28" s="8">
        <v>0.13995392233818657</v>
      </c>
      <c r="Y28" s="8">
        <v>0.14086056147380002</v>
      </c>
      <c r="Z28" s="8">
        <v>0.14864833538541489</v>
      </c>
      <c r="AA28" s="8">
        <v>0.14621934928999805</v>
      </c>
      <c r="AB28" s="8">
        <v>0.14769877657712235</v>
      </c>
      <c r="AC28" s="8">
        <v>0.14165261554697256</v>
      </c>
      <c r="AD28" s="8">
        <v>0.13934222048331496</v>
      </c>
      <c r="AE28" s="8">
        <v>0.14074945025721136</v>
      </c>
      <c r="AF28" s="8">
        <v>0.47254182610993001</v>
      </c>
      <c r="AG28" s="8">
        <v>0.37683971965972568</v>
      </c>
      <c r="AH28" s="8">
        <v>0.41727382341941749</v>
      </c>
      <c r="AI28" s="8">
        <v>0.42070815749314305</v>
      </c>
      <c r="AJ28" s="8">
        <v>0.33960275270283224</v>
      </c>
      <c r="AK28" s="8">
        <v>0.37193168593164511</v>
      </c>
      <c r="AL28" s="8">
        <v>0.44620321189101897</v>
      </c>
      <c r="AM28" s="8">
        <v>0.36299927258967513</v>
      </c>
      <c r="AN28" s="8">
        <v>0.39794483896118193</v>
      </c>
      <c r="AO28" s="8">
        <v>0.45164428109481281</v>
      </c>
      <c r="AP28" s="8">
        <v>0.36515355122170551</v>
      </c>
      <c r="AQ28" s="8">
        <v>0.39974043609714549</v>
      </c>
      <c r="AR28" s="8">
        <v>0.45048536899913072</v>
      </c>
      <c r="AS28" s="8">
        <v>0.36264249628047235</v>
      </c>
      <c r="AT28" s="8">
        <v>0.39982885458434203</v>
      </c>
      <c r="AU28" s="8">
        <v>0.10287315059491488</v>
      </c>
      <c r="AV28" s="8">
        <v>0.10365210999360601</v>
      </c>
      <c r="AW28" s="8">
        <v>0.10317318916039753</v>
      </c>
      <c r="AX28" s="8">
        <v>9.6872163727446864E-2</v>
      </c>
      <c r="AY28" s="8">
        <v>9.7427488534030299E-2</v>
      </c>
      <c r="AZ28" s="8">
        <v>9.7196236120990293E-2</v>
      </c>
      <c r="BA28" s="8">
        <v>0.15038266027144465</v>
      </c>
      <c r="BB28" s="8">
        <v>0.14783378479269446</v>
      </c>
      <c r="BC28" s="8">
        <v>0.14920285145208026</v>
      </c>
      <c r="BD28" s="8">
        <v>0.1347850741694093</v>
      </c>
      <c r="BE28" s="8">
        <v>0.13273319998297325</v>
      </c>
      <c r="BF28" s="8">
        <v>0.13375553482442964</v>
      </c>
      <c r="BG28" s="8">
        <v>0.48646244899407542</v>
      </c>
      <c r="BH28" s="8">
        <v>0.39704504861345702</v>
      </c>
      <c r="BI28" s="8">
        <v>0.43627154043578331</v>
      </c>
      <c r="BJ28" s="8">
        <v>0.39262139412084085</v>
      </c>
      <c r="BK28" s="8">
        <v>0.31961109598629389</v>
      </c>
      <c r="BL28" s="8">
        <v>0.34736616165797407</v>
      </c>
    </row>
    <row r="29" spans="1:64">
      <c r="A29" s="40">
        <v>0.23</v>
      </c>
      <c r="B29" s="8">
        <v>0.10104503413495786</v>
      </c>
      <c r="C29" s="8">
        <v>0.10176017770036661</v>
      </c>
      <c r="D29" s="8">
        <v>0.10135657925496941</v>
      </c>
      <c r="E29" s="8">
        <v>9.8015840871035376E-2</v>
      </c>
      <c r="F29" s="8">
        <v>9.8654290441335182E-2</v>
      </c>
      <c r="G29" s="8">
        <v>9.8367685220400417E-2</v>
      </c>
      <c r="H29" s="8">
        <v>0.10478937526131807</v>
      </c>
      <c r="I29" s="8">
        <v>0.10549217785683639</v>
      </c>
      <c r="J29" s="8">
        <v>0.10512305426610374</v>
      </c>
      <c r="K29" s="8">
        <v>0.10225864019393523</v>
      </c>
      <c r="L29" s="8">
        <v>0.10286946380295442</v>
      </c>
      <c r="M29" s="8">
        <v>0.10257884366181858</v>
      </c>
      <c r="N29" s="8">
        <v>9.9456160287904022E-2</v>
      </c>
      <c r="O29" s="8">
        <v>0.10013960683927757</v>
      </c>
      <c r="P29" s="8">
        <v>9.9689436208968002E-2</v>
      </c>
      <c r="Q29" s="8">
        <v>0.14583845426348674</v>
      </c>
      <c r="R29" s="8">
        <v>0.1435681177553785</v>
      </c>
      <c r="S29" s="8">
        <v>0.14459246390769426</v>
      </c>
      <c r="T29" s="8">
        <v>0.13859246429704405</v>
      </c>
      <c r="U29" s="8">
        <v>0.13644525634390722</v>
      </c>
      <c r="V29" s="8">
        <v>0.13736265015966156</v>
      </c>
      <c r="W29" s="8">
        <v>0.14201518814043823</v>
      </c>
      <c r="X29" s="8">
        <v>0.14012377855662367</v>
      </c>
      <c r="Y29" s="8">
        <v>0.14101507692242307</v>
      </c>
      <c r="Z29" s="8">
        <v>0.1488624135455377</v>
      </c>
      <c r="AA29" s="8">
        <v>0.14635554096558606</v>
      </c>
      <c r="AB29" s="8">
        <v>0.14780807044569119</v>
      </c>
      <c r="AC29" s="8">
        <v>0.14188762349805575</v>
      </c>
      <c r="AD29" s="8">
        <v>0.13953010174806388</v>
      </c>
      <c r="AE29" s="8">
        <v>0.14088796300484577</v>
      </c>
      <c r="AF29" s="8">
        <v>0.47576830781022467</v>
      </c>
      <c r="AG29" s="8">
        <v>0.37799116181788456</v>
      </c>
      <c r="AH29" s="8">
        <v>0.41886970129744477</v>
      </c>
      <c r="AI29" s="8">
        <v>0.42281548173267058</v>
      </c>
      <c r="AJ29" s="8">
        <v>0.34093573143850275</v>
      </c>
      <c r="AK29" s="8">
        <v>0.37334399812773661</v>
      </c>
      <c r="AL29" s="8">
        <v>0.44770860119462985</v>
      </c>
      <c r="AM29" s="8">
        <v>0.36440847515513408</v>
      </c>
      <c r="AN29" s="8">
        <v>0.39920999643307287</v>
      </c>
      <c r="AO29" s="8">
        <v>0.45517400201355779</v>
      </c>
      <c r="AP29" s="8">
        <v>0.3662339044412638</v>
      </c>
      <c r="AQ29" s="8">
        <v>0.40159186751930098</v>
      </c>
      <c r="AR29" s="8">
        <v>0.45258455430223704</v>
      </c>
      <c r="AS29" s="8">
        <v>0.36350761408310256</v>
      </c>
      <c r="AT29" s="8">
        <v>0.40131558817713636</v>
      </c>
      <c r="AU29" s="8">
        <v>0.10297942878243078</v>
      </c>
      <c r="AV29" s="8">
        <v>0.10379332970801244</v>
      </c>
      <c r="AW29" s="8">
        <v>0.10328201075910072</v>
      </c>
      <c r="AX29" s="8">
        <v>9.6924865860868237E-2</v>
      </c>
      <c r="AY29" s="8">
        <v>9.7630131523440217E-2</v>
      </c>
      <c r="AZ29" s="8">
        <v>9.731546916409925E-2</v>
      </c>
      <c r="BA29" s="8">
        <v>0.15058002033251769</v>
      </c>
      <c r="BB29" s="8">
        <v>0.14804750960854066</v>
      </c>
      <c r="BC29" s="8">
        <v>0.14934954069238979</v>
      </c>
      <c r="BD29" s="8">
        <v>0.13488355485522299</v>
      </c>
      <c r="BE29" s="8">
        <v>0.13285653049997931</v>
      </c>
      <c r="BF29" s="8">
        <v>0.13401296601838422</v>
      </c>
      <c r="BG29" s="8">
        <v>0.48934849496327032</v>
      </c>
      <c r="BH29" s="8">
        <v>0.3982313425727953</v>
      </c>
      <c r="BI29" s="8">
        <v>0.43849248609028763</v>
      </c>
      <c r="BJ29" s="8">
        <v>0.39441418915903892</v>
      </c>
      <c r="BK29" s="8">
        <v>0.32100681838202022</v>
      </c>
      <c r="BL29" s="8">
        <v>0.34862547938110017</v>
      </c>
    </row>
    <row r="30" spans="1:64">
      <c r="A30" s="40">
        <v>0.24</v>
      </c>
      <c r="B30" s="8">
        <v>0.10121364954038028</v>
      </c>
      <c r="C30" s="8">
        <v>0.10183971390203871</v>
      </c>
      <c r="D30" s="8">
        <v>0.10151271895862547</v>
      </c>
      <c r="E30" s="8">
        <v>9.8150927227076315E-2</v>
      </c>
      <c r="F30" s="8">
        <v>9.878259138380184E-2</v>
      </c>
      <c r="G30" s="8">
        <v>9.8539428369483484E-2</v>
      </c>
      <c r="H30" s="8">
        <v>0.10489479064953372</v>
      </c>
      <c r="I30" s="8">
        <v>0.10563193546609925</v>
      </c>
      <c r="J30" s="8">
        <v>0.10523405404156898</v>
      </c>
      <c r="K30" s="8">
        <v>0.10241643198705348</v>
      </c>
      <c r="L30" s="8">
        <v>0.10305160145753033</v>
      </c>
      <c r="M30" s="8">
        <v>0.10271202858465493</v>
      </c>
      <c r="N30" s="8">
        <v>9.9590952070270258E-2</v>
      </c>
      <c r="O30" s="8">
        <v>0.10030272129800327</v>
      </c>
      <c r="P30" s="8">
        <v>9.9879833503385335E-2</v>
      </c>
      <c r="Q30" s="8">
        <v>0.14597294360244176</v>
      </c>
      <c r="R30" s="8">
        <v>0.14371239639125238</v>
      </c>
      <c r="S30" s="8">
        <v>0.14476462947703644</v>
      </c>
      <c r="T30" s="8">
        <v>0.1387527453485661</v>
      </c>
      <c r="U30" s="8">
        <v>0.13658867737037439</v>
      </c>
      <c r="V30" s="8">
        <v>0.13753009617995221</v>
      </c>
      <c r="W30" s="8">
        <v>0.14209494903738704</v>
      </c>
      <c r="X30" s="8">
        <v>0.14027939370557213</v>
      </c>
      <c r="Y30" s="8">
        <v>0.14126047426892735</v>
      </c>
      <c r="Z30" s="8">
        <v>0.14907085758249963</v>
      </c>
      <c r="AA30" s="8">
        <v>0.1464854120080305</v>
      </c>
      <c r="AB30" s="8">
        <v>0.14795314780419294</v>
      </c>
      <c r="AC30" s="8">
        <v>0.14208541634635774</v>
      </c>
      <c r="AD30" s="8">
        <v>0.13975060581313622</v>
      </c>
      <c r="AE30" s="8">
        <v>0.14109606059823585</v>
      </c>
      <c r="AF30" s="8">
        <v>0.47718249575019661</v>
      </c>
      <c r="AG30" s="8">
        <v>0.37918803100678566</v>
      </c>
      <c r="AH30" s="8">
        <v>0.42141248927519992</v>
      </c>
      <c r="AI30" s="8">
        <v>0.42665633389569213</v>
      </c>
      <c r="AJ30" s="8">
        <v>0.34203025970733103</v>
      </c>
      <c r="AK30" s="8">
        <v>0.37507394335694916</v>
      </c>
      <c r="AL30" s="8">
        <v>0.44949948809790952</v>
      </c>
      <c r="AM30" s="8">
        <v>0.36558281750967819</v>
      </c>
      <c r="AN30" s="8">
        <v>0.40027887647035598</v>
      </c>
      <c r="AO30" s="8">
        <v>0.45692011013752171</v>
      </c>
      <c r="AP30" s="8">
        <v>0.36761272524345934</v>
      </c>
      <c r="AQ30" s="8">
        <v>0.40398954509811991</v>
      </c>
      <c r="AR30" s="8">
        <v>0.45478807630659834</v>
      </c>
      <c r="AS30" s="8">
        <v>0.36478778208080331</v>
      </c>
      <c r="AT30" s="8">
        <v>0.40231819939241409</v>
      </c>
      <c r="AU30" s="8">
        <v>0.10311200738941483</v>
      </c>
      <c r="AV30" s="8">
        <v>0.10387228623226523</v>
      </c>
      <c r="AW30" s="8">
        <v>0.10343680614425578</v>
      </c>
      <c r="AX30" s="8">
        <v>9.7125828251495711E-2</v>
      </c>
      <c r="AY30" s="8">
        <v>9.774203197895312E-2</v>
      </c>
      <c r="AZ30" s="8">
        <v>9.7472877228452118E-2</v>
      </c>
      <c r="BA30" s="8">
        <v>0.15067043292853677</v>
      </c>
      <c r="BB30" s="8">
        <v>0.14815396166081971</v>
      </c>
      <c r="BC30" s="8">
        <v>0.14948359451694457</v>
      </c>
      <c r="BD30" s="8">
        <v>0.13500687688336765</v>
      </c>
      <c r="BE30" s="8">
        <v>0.13294968008267841</v>
      </c>
      <c r="BF30" s="8">
        <v>0.13413146088952504</v>
      </c>
      <c r="BG30" s="8">
        <v>0.49177938288905115</v>
      </c>
      <c r="BH30" s="8">
        <v>0.39942572032458745</v>
      </c>
      <c r="BI30" s="8">
        <v>0.43963704847610574</v>
      </c>
      <c r="BJ30" s="8">
        <v>0.39591904422489521</v>
      </c>
      <c r="BK30" s="8">
        <v>0.321951520208552</v>
      </c>
      <c r="BL30" s="8">
        <v>0.35020101232362905</v>
      </c>
    </row>
    <row r="31" spans="1:64">
      <c r="A31" s="40">
        <v>0.25</v>
      </c>
      <c r="B31" s="8">
        <v>0.10132931740258148</v>
      </c>
      <c r="C31" s="8">
        <v>0.1019378084207426</v>
      </c>
      <c r="D31" s="8">
        <v>0.10160439596690535</v>
      </c>
      <c r="E31" s="8">
        <v>9.8262756186482586E-2</v>
      </c>
      <c r="F31" s="8">
        <v>9.8891989448285172E-2</v>
      </c>
      <c r="G31" s="8">
        <v>9.8698917590957211E-2</v>
      </c>
      <c r="H31" s="8">
        <v>0.1050362151462377</v>
      </c>
      <c r="I31" s="8">
        <v>0.10569476854842763</v>
      </c>
      <c r="J31" s="8">
        <v>0.10540656282478782</v>
      </c>
      <c r="K31" s="8">
        <v>0.10249082858965602</v>
      </c>
      <c r="L31" s="8">
        <v>0.10320827756869221</v>
      </c>
      <c r="M31" s="8">
        <v>0.10281402946483861</v>
      </c>
      <c r="N31" s="8">
        <v>9.9693572639902639E-2</v>
      </c>
      <c r="O31" s="8">
        <v>0.10035561427155329</v>
      </c>
      <c r="P31" s="8">
        <v>0.1000378088415222</v>
      </c>
      <c r="Q31" s="8">
        <v>0.14605062353553988</v>
      </c>
      <c r="R31" s="8">
        <v>0.14384985417121168</v>
      </c>
      <c r="S31" s="8">
        <v>0.14490537693692523</v>
      </c>
      <c r="T31" s="8">
        <v>0.1388969931717158</v>
      </c>
      <c r="U31" s="8">
        <v>0.13676685022904633</v>
      </c>
      <c r="V31" s="8">
        <v>0.13766484015625391</v>
      </c>
      <c r="W31" s="8">
        <v>0.142296160499503</v>
      </c>
      <c r="X31" s="8">
        <v>0.14038273283896124</v>
      </c>
      <c r="Y31" s="8">
        <v>0.14142580793735066</v>
      </c>
      <c r="Z31" s="8">
        <v>0.14915145496166776</v>
      </c>
      <c r="AA31" s="8">
        <v>0.14660482390128016</v>
      </c>
      <c r="AB31" s="8">
        <v>0.14809118045829328</v>
      </c>
      <c r="AC31" s="8">
        <v>0.14226818312061446</v>
      </c>
      <c r="AD31" s="8">
        <v>0.13994626299722401</v>
      </c>
      <c r="AE31" s="8">
        <v>0.14117946001824383</v>
      </c>
      <c r="AF31" s="8">
        <v>0.48032423155623322</v>
      </c>
      <c r="AG31" s="8">
        <v>0.37970741717299239</v>
      </c>
      <c r="AH31" s="8">
        <v>0.42297055278217022</v>
      </c>
      <c r="AI31" s="8">
        <v>0.42974813197982553</v>
      </c>
      <c r="AJ31" s="8">
        <v>0.34277839577928015</v>
      </c>
      <c r="AK31" s="8">
        <v>0.37627542430202454</v>
      </c>
      <c r="AL31" s="8">
        <v>0.45235846270333147</v>
      </c>
      <c r="AM31" s="8">
        <v>0.36662836125176351</v>
      </c>
      <c r="AN31" s="8">
        <v>0.4015158461583811</v>
      </c>
      <c r="AO31" s="8">
        <v>0.459770841214801</v>
      </c>
      <c r="AP31" s="8">
        <v>0.36872367877328022</v>
      </c>
      <c r="AQ31" s="8">
        <v>0.40626855500069325</v>
      </c>
      <c r="AR31" s="8">
        <v>0.45579110496897252</v>
      </c>
      <c r="AS31" s="8">
        <v>0.36595553822119464</v>
      </c>
      <c r="AT31" s="8">
        <v>0.40391045616508597</v>
      </c>
      <c r="AU31" s="8">
        <v>0.10331915194940491</v>
      </c>
      <c r="AV31" s="8">
        <v>0.10404263025346319</v>
      </c>
      <c r="AW31" s="8">
        <v>0.10357911297830161</v>
      </c>
      <c r="AX31" s="8">
        <v>9.7288894180700636E-2</v>
      </c>
      <c r="AY31" s="8">
        <v>9.7868654799487101E-2</v>
      </c>
      <c r="AZ31" s="8">
        <v>9.7595507115472699E-2</v>
      </c>
      <c r="BA31" s="8">
        <v>0.15090513266225342</v>
      </c>
      <c r="BB31" s="8">
        <v>0.14829614236584771</v>
      </c>
      <c r="BC31" s="8">
        <v>0.1496039204360001</v>
      </c>
      <c r="BD31" s="8">
        <v>0.13519937750121824</v>
      </c>
      <c r="BE31" s="8">
        <v>0.13312598378380958</v>
      </c>
      <c r="BF31" s="8">
        <v>0.13425862923558801</v>
      </c>
      <c r="BG31" s="8">
        <v>0.49375063022738258</v>
      </c>
      <c r="BH31" s="8">
        <v>0.40058026839727717</v>
      </c>
      <c r="BI31" s="8">
        <v>0.44146484825949894</v>
      </c>
      <c r="BJ31" s="8">
        <v>0.39690080341822398</v>
      </c>
      <c r="BK31" s="8">
        <v>0.32304299906521289</v>
      </c>
      <c r="BL31" s="8">
        <v>0.35118429958298208</v>
      </c>
    </row>
    <row r="32" spans="1:64">
      <c r="A32" s="40">
        <v>0.26</v>
      </c>
      <c r="B32" s="8">
        <v>0.10143375273907043</v>
      </c>
      <c r="C32" s="8">
        <v>0.10209720423339955</v>
      </c>
      <c r="D32" s="8">
        <v>0.10177113867603722</v>
      </c>
      <c r="E32" s="8">
        <v>9.8472385253833117E-2</v>
      </c>
      <c r="F32" s="8">
        <v>9.9044883229168518E-2</v>
      </c>
      <c r="G32" s="8">
        <v>9.8798437221597493E-2</v>
      </c>
      <c r="H32" s="8">
        <v>0.10515311216967339</v>
      </c>
      <c r="I32" s="8">
        <v>0.10581981402840028</v>
      </c>
      <c r="J32" s="8">
        <v>0.10551047031956506</v>
      </c>
      <c r="K32" s="8">
        <v>0.10258737712296748</v>
      </c>
      <c r="L32" s="8">
        <v>0.10329970744116887</v>
      </c>
      <c r="M32" s="8">
        <v>0.10292641329589161</v>
      </c>
      <c r="N32" s="8">
        <v>9.9791240725404601E-2</v>
      </c>
      <c r="O32" s="8">
        <v>0.10045325685337253</v>
      </c>
      <c r="P32" s="8">
        <v>0.10018769854683912</v>
      </c>
      <c r="Q32" s="8">
        <v>0.14623493672370627</v>
      </c>
      <c r="R32" s="8">
        <v>0.1439380154534993</v>
      </c>
      <c r="S32" s="8">
        <v>0.14500393576039672</v>
      </c>
      <c r="T32" s="8">
        <v>0.13907830415249994</v>
      </c>
      <c r="U32" s="8">
        <v>0.13686524951388984</v>
      </c>
      <c r="V32" s="8">
        <v>0.13787640432721351</v>
      </c>
      <c r="W32" s="8">
        <v>0.14247907093749904</v>
      </c>
      <c r="X32" s="8">
        <v>0.14055141855361605</v>
      </c>
      <c r="Y32" s="8">
        <v>0.14159387709892043</v>
      </c>
      <c r="Z32" s="8">
        <v>0.14932151229507046</v>
      </c>
      <c r="AA32" s="8">
        <v>0.14675251065707764</v>
      </c>
      <c r="AB32" s="8">
        <v>0.14827826853921683</v>
      </c>
      <c r="AC32" s="8">
        <v>0.14241532522236602</v>
      </c>
      <c r="AD32" s="8">
        <v>0.14011445206983278</v>
      </c>
      <c r="AE32" s="8">
        <v>0.14130874069505264</v>
      </c>
      <c r="AF32" s="8">
        <v>0.48254904824883904</v>
      </c>
      <c r="AG32" s="8">
        <v>0.38132840387021782</v>
      </c>
      <c r="AH32" s="8">
        <v>0.42507773563599993</v>
      </c>
      <c r="AI32" s="8">
        <v>0.43232733887320679</v>
      </c>
      <c r="AJ32" s="8">
        <v>0.34367882820007667</v>
      </c>
      <c r="AK32" s="8">
        <v>0.37828903443947381</v>
      </c>
      <c r="AL32" s="8">
        <v>0.45389452645873968</v>
      </c>
      <c r="AM32" s="8">
        <v>0.3672106124965937</v>
      </c>
      <c r="AN32" s="8">
        <v>0.40338234886074475</v>
      </c>
      <c r="AO32" s="8">
        <v>0.46279290804777784</v>
      </c>
      <c r="AP32" s="8">
        <v>0.37048821205795973</v>
      </c>
      <c r="AQ32" s="8">
        <v>0.40768332068643287</v>
      </c>
      <c r="AR32" s="8">
        <v>0.45840274596591496</v>
      </c>
      <c r="AS32" s="8">
        <v>0.36686412309480376</v>
      </c>
      <c r="AT32" s="8">
        <v>0.40511135021188888</v>
      </c>
      <c r="AU32" s="8">
        <v>0.10345116601382395</v>
      </c>
      <c r="AV32" s="8">
        <v>0.1041513869774459</v>
      </c>
      <c r="AW32" s="8">
        <v>0.1037326575023079</v>
      </c>
      <c r="AX32" s="8">
        <v>9.7412275871640933E-2</v>
      </c>
      <c r="AY32" s="8">
        <v>9.8005414607044261E-2</v>
      </c>
      <c r="AZ32" s="8">
        <v>9.7720417644894073E-2</v>
      </c>
      <c r="BA32" s="8">
        <v>0.15104904146166676</v>
      </c>
      <c r="BB32" s="8">
        <v>0.14846053715738883</v>
      </c>
      <c r="BC32" s="8">
        <v>0.14981187444158578</v>
      </c>
      <c r="BD32" s="8">
        <v>0.1353084491259503</v>
      </c>
      <c r="BE32" s="8">
        <v>0.13332269595278998</v>
      </c>
      <c r="BF32" s="8">
        <v>0.1344926593187116</v>
      </c>
      <c r="BG32" s="8">
        <v>0.4966425647364614</v>
      </c>
      <c r="BH32" s="8">
        <v>0.40141863983252246</v>
      </c>
      <c r="BI32" s="8">
        <v>0.44308877662395629</v>
      </c>
      <c r="BJ32" s="8">
        <v>0.39864978399682732</v>
      </c>
      <c r="BK32" s="8">
        <v>0.32388040064422191</v>
      </c>
      <c r="BL32" s="8">
        <v>0.35260580653331142</v>
      </c>
    </row>
    <row r="33" spans="1:64">
      <c r="A33" s="40">
        <v>0.27</v>
      </c>
      <c r="B33" s="8">
        <v>0.10152756248490877</v>
      </c>
      <c r="C33" s="8">
        <v>0.10220895471739683</v>
      </c>
      <c r="D33" s="8">
        <v>0.10185379659739363</v>
      </c>
      <c r="E33" s="8">
        <v>9.8624029795657167E-2</v>
      </c>
      <c r="F33" s="8">
        <v>9.9161258927018645E-2</v>
      </c>
      <c r="G33" s="8">
        <v>9.8885442507735594E-2</v>
      </c>
      <c r="H33" s="8">
        <v>0.10529792932172072</v>
      </c>
      <c r="I33" s="8">
        <v>0.10594268928457248</v>
      </c>
      <c r="J33" s="8">
        <v>0.10561581916859954</v>
      </c>
      <c r="K33" s="8">
        <v>0.10268310341482878</v>
      </c>
      <c r="L33" s="8">
        <v>0.10340942667619976</v>
      </c>
      <c r="M33" s="8">
        <v>0.10311611263672682</v>
      </c>
      <c r="N33" s="8">
        <v>9.9901766989299728E-2</v>
      </c>
      <c r="O33" s="8">
        <v>0.10052644879782491</v>
      </c>
      <c r="P33" s="8">
        <v>0.10028165137255401</v>
      </c>
      <c r="Q33" s="8">
        <v>0.1463646225077424</v>
      </c>
      <c r="R33" s="8">
        <v>0.14410851923048465</v>
      </c>
      <c r="S33" s="8">
        <v>0.14516826163462837</v>
      </c>
      <c r="T33" s="8">
        <v>0.13917022489054154</v>
      </c>
      <c r="U33" s="8">
        <v>0.13698258510832606</v>
      </c>
      <c r="V33" s="8">
        <v>0.13801181878653562</v>
      </c>
      <c r="W33" s="8">
        <v>0.1426571360852506</v>
      </c>
      <c r="X33" s="8">
        <v>0.14061948389151649</v>
      </c>
      <c r="Y33" s="8">
        <v>0.14184468152142424</v>
      </c>
      <c r="Z33" s="8">
        <v>0.14961234350401986</v>
      </c>
      <c r="AA33" s="8">
        <v>0.14691760275947502</v>
      </c>
      <c r="AB33" s="8">
        <v>0.14843615891092155</v>
      </c>
      <c r="AC33" s="8">
        <v>0.1425247736269693</v>
      </c>
      <c r="AD33" s="8">
        <v>0.14025945715592386</v>
      </c>
      <c r="AE33" s="8">
        <v>0.14144651422092114</v>
      </c>
      <c r="AF33" s="8">
        <v>0.48605646501199129</v>
      </c>
      <c r="AG33" s="8">
        <v>0.38248838663172263</v>
      </c>
      <c r="AH33" s="8">
        <v>0.42705672705006698</v>
      </c>
      <c r="AI33" s="8">
        <v>0.43419138990127853</v>
      </c>
      <c r="AJ33" s="8">
        <v>0.34483644932705854</v>
      </c>
      <c r="AK33" s="8">
        <v>0.37950558575791443</v>
      </c>
      <c r="AL33" s="8">
        <v>0.45598103701438314</v>
      </c>
      <c r="AM33" s="8">
        <v>0.36888062673318073</v>
      </c>
      <c r="AN33" s="8">
        <v>0.4042747181950207</v>
      </c>
      <c r="AO33" s="8">
        <v>0.46627818736998927</v>
      </c>
      <c r="AP33" s="8">
        <v>0.37176995213606023</v>
      </c>
      <c r="AQ33" s="8">
        <v>0.40926711277736227</v>
      </c>
      <c r="AR33" s="8">
        <v>0.46022638721379749</v>
      </c>
      <c r="AS33" s="8">
        <v>0.36763469365011553</v>
      </c>
      <c r="AT33" s="8">
        <v>0.40687246928786069</v>
      </c>
      <c r="AU33" s="8">
        <v>0.10350221422007808</v>
      </c>
      <c r="AV33" s="8">
        <v>0.10425703364181438</v>
      </c>
      <c r="AW33" s="8">
        <v>0.10389020158572884</v>
      </c>
      <c r="AX33" s="8">
        <v>9.7550696904052603E-2</v>
      </c>
      <c r="AY33" s="8">
        <v>9.8115344081004821E-2</v>
      </c>
      <c r="AZ33" s="8">
        <v>9.7877725998395781E-2</v>
      </c>
      <c r="BA33" s="8">
        <v>0.1512110790392994</v>
      </c>
      <c r="BB33" s="8">
        <v>0.14862102154583556</v>
      </c>
      <c r="BC33" s="8">
        <v>0.14995850128436594</v>
      </c>
      <c r="BD33" s="8">
        <v>0.13542927331452517</v>
      </c>
      <c r="BE33" s="8">
        <v>0.13347642417692623</v>
      </c>
      <c r="BF33" s="8">
        <v>0.13460633664284305</v>
      </c>
      <c r="BG33" s="8">
        <v>0.49798244970135763</v>
      </c>
      <c r="BH33" s="8">
        <v>0.40271208270074582</v>
      </c>
      <c r="BI33" s="8">
        <v>0.44469435067856866</v>
      </c>
      <c r="BJ33" s="8">
        <v>0.40053099545293724</v>
      </c>
      <c r="BK33" s="8">
        <v>0.32478015370708702</v>
      </c>
      <c r="BL33" s="8">
        <v>0.35386286250508903</v>
      </c>
    </row>
    <row r="34" spans="1:64">
      <c r="A34" s="40">
        <v>0.28000000000000003</v>
      </c>
      <c r="B34" s="8">
        <v>0.10161364113419843</v>
      </c>
      <c r="C34" s="8">
        <v>0.10231470284845948</v>
      </c>
      <c r="D34" s="8">
        <v>0.10194547795990851</v>
      </c>
      <c r="E34" s="8">
        <v>9.870797154225161E-2</v>
      </c>
      <c r="F34" s="8">
        <v>9.9307520752163259E-2</v>
      </c>
      <c r="G34" s="8">
        <v>9.9013165012596993E-2</v>
      </c>
      <c r="H34" s="8">
        <v>0.10538550609523301</v>
      </c>
      <c r="I34" s="8">
        <v>0.10602677606830144</v>
      </c>
      <c r="J34" s="8">
        <v>0.1057929625576859</v>
      </c>
      <c r="K34" s="8">
        <v>0.1028861717446614</v>
      </c>
      <c r="L34" s="8">
        <v>0.10349676567589636</v>
      </c>
      <c r="M34" s="8">
        <v>0.10324372554483749</v>
      </c>
      <c r="N34" s="8">
        <v>0.10003199507804775</v>
      </c>
      <c r="O34" s="8">
        <v>0.10062276081988282</v>
      </c>
      <c r="P34" s="8">
        <v>0.10035236262211766</v>
      </c>
      <c r="Q34" s="8">
        <v>0.1465554173188105</v>
      </c>
      <c r="R34" s="8">
        <v>0.14420108852668567</v>
      </c>
      <c r="S34" s="8">
        <v>0.14529903839185154</v>
      </c>
      <c r="T34" s="8">
        <v>0.13927966520523979</v>
      </c>
      <c r="U34" s="8">
        <v>0.13715547569517106</v>
      </c>
      <c r="V34" s="8">
        <v>0.13815133613844061</v>
      </c>
      <c r="W34" s="8">
        <v>0.14292102135716281</v>
      </c>
      <c r="X34" s="8">
        <v>0.14076752745289087</v>
      </c>
      <c r="Y34" s="8">
        <v>0.14196484481543986</v>
      </c>
      <c r="Z34" s="8">
        <v>0.14973777105278252</v>
      </c>
      <c r="AA34" s="8">
        <v>0.14716917394943752</v>
      </c>
      <c r="AB34" s="8">
        <v>0.14852494908534403</v>
      </c>
      <c r="AC34" s="8">
        <v>0.14275050762378336</v>
      </c>
      <c r="AD34" s="8">
        <v>0.14036555347638302</v>
      </c>
      <c r="AE34" s="8">
        <v>0.14162895679156495</v>
      </c>
      <c r="AF34" s="8">
        <v>0.48826894912352392</v>
      </c>
      <c r="AG34" s="8">
        <v>0.38371572348880739</v>
      </c>
      <c r="AH34" s="8">
        <v>0.42837798270389704</v>
      </c>
      <c r="AI34" s="8">
        <v>0.43621096445966706</v>
      </c>
      <c r="AJ34" s="8">
        <v>0.34527117409576458</v>
      </c>
      <c r="AK34" s="8">
        <v>0.38048324096382302</v>
      </c>
      <c r="AL34" s="8">
        <v>0.45801906926574809</v>
      </c>
      <c r="AM34" s="8">
        <v>0.37002443932600504</v>
      </c>
      <c r="AN34" s="8">
        <v>0.4054289928920054</v>
      </c>
      <c r="AO34" s="8">
        <v>0.46878632062067832</v>
      </c>
      <c r="AP34" s="8">
        <v>0.37262103672225216</v>
      </c>
      <c r="AQ34" s="8">
        <v>0.41031754772344198</v>
      </c>
      <c r="AR34" s="8">
        <v>0.46308075793364145</v>
      </c>
      <c r="AS34" s="8">
        <v>0.36859949439806949</v>
      </c>
      <c r="AT34" s="8">
        <v>0.40803357196526607</v>
      </c>
      <c r="AU34" s="8">
        <v>0.10358284677967075</v>
      </c>
      <c r="AV34" s="8">
        <v>0.1043166676572254</v>
      </c>
      <c r="AW34" s="8">
        <v>0.10401221817452358</v>
      </c>
      <c r="AX34" s="8">
        <v>9.7692902499450604E-2</v>
      </c>
      <c r="AY34" s="8">
        <v>9.8252730723857068E-2</v>
      </c>
      <c r="AZ34" s="8">
        <v>9.7963121929325839E-2</v>
      </c>
      <c r="BA34" s="8">
        <v>0.15131530731467185</v>
      </c>
      <c r="BB34" s="8">
        <v>0.14888875980743657</v>
      </c>
      <c r="BC34" s="8">
        <v>0.15014655127624146</v>
      </c>
      <c r="BD34" s="8">
        <v>0.13564409181302073</v>
      </c>
      <c r="BE34" s="8">
        <v>0.13356038202020434</v>
      </c>
      <c r="BF34" s="8">
        <v>0.13477137767709124</v>
      </c>
      <c r="BG34" s="8">
        <v>0.49972573020724154</v>
      </c>
      <c r="BH34" s="8">
        <v>0.40461702245904846</v>
      </c>
      <c r="BI34" s="8">
        <v>0.44613958129100573</v>
      </c>
      <c r="BJ34" s="8">
        <v>0.40268577760020963</v>
      </c>
      <c r="BK34" s="8">
        <v>0.32551127638281407</v>
      </c>
      <c r="BL34" s="8">
        <v>0.35529720873247678</v>
      </c>
    </row>
    <row r="35" spans="1:64">
      <c r="A35" s="40">
        <v>0.28999999999999998</v>
      </c>
      <c r="B35" s="8">
        <v>0.10172126862412703</v>
      </c>
      <c r="C35" s="8">
        <v>0.1023968150897778</v>
      </c>
      <c r="D35" s="8">
        <v>0.1020701539800131</v>
      </c>
      <c r="E35" s="8">
        <v>9.87930312719216E-2</v>
      </c>
      <c r="F35" s="8">
        <v>9.9425556583337432E-2</v>
      </c>
      <c r="G35" s="8">
        <v>9.912797953731764E-2</v>
      </c>
      <c r="H35" s="8">
        <v>0.1055029663692344</v>
      </c>
      <c r="I35" s="8">
        <v>0.10622633695482694</v>
      </c>
      <c r="J35" s="8">
        <v>0.1058583361583588</v>
      </c>
      <c r="K35" s="8">
        <v>0.10301109802961456</v>
      </c>
      <c r="L35" s="8">
        <v>0.10359338580432464</v>
      </c>
      <c r="M35" s="8">
        <v>0.10331866112982895</v>
      </c>
      <c r="N35" s="8">
        <v>0.10014018906368967</v>
      </c>
      <c r="O35" s="8">
        <v>0.10077286572103915</v>
      </c>
      <c r="P35" s="8">
        <v>0.10043726995985988</v>
      </c>
      <c r="Q35" s="8">
        <v>0.14671790380781424</v>
      </c>
      <c r="R35" s="8">
        <v>0.14436578780779383</v>
      </c>
      <c r="S35" s="8">
        <v>0.14543623079579218</v>
      </c>
      <c r="T35" s="8">
        <v>0.13944626137102201</v>
      </c>
      <c r="U35" s="8">
        <v>0.13728255792136629</v>
      </c>
      <c r="V35" s="8">
        <v>0.13834542512928524</v>
      </c>
      <c r="W35" s="8">
        <v>0.14301365235626595</v>
      </c>
      <c r="X35" s="8">
        <v>0.14087806831228766</v>
      </c>
      <c r="Y35" s="8">
        <v>0.14219785390362555</v>
      </c>
      <c r="Z35" s="8">
        <v>0.14992145192612333</v>
      </c>
      <c r="AA35" s="8">
        <v>0.14733629301226478</v>
      </c>
      <c r="AB35" s="8">
        <v>0.14865226478276761</v>
      </c>
      <c r="AC35" s="8">
        <v>0.14288498446976627</v>
      </c>
      <c r="AD35" s="8">
        <v>0.14053277226166702</v>
      </c>
      <c r="AE35" s="8">
        <v>0.14180502608904183</v>
      </c>
      <c r="AF35" s="8">
        <v>0.48972396651585837</v>
      </c>
      <c r="AG35" s="8">
        <v>0.3850021503822072</v>
      </c>
      <c r="AH35" s="8">
        <v>0.42993912784731186</v>
      </c>
      <c r="AI35" s="8">
        <v>0.43778514105655403</v>
      </c>
      <c r="AJ35" s="8">
        <v>0.34642953117854847</v>
      </c>
      <c r="AK35" s="8">
        <v>0.3819047528825309</v>
      </c>
      <c r="AL35" s="8">
        <v>0.45971901218337918</v>
      </c>
      <c r="AM35" s="8">
        <v>0.37101051223328135</v>
      </c>
      <c r="AN35" s="8">
        <v>0.40662335167918878</v>
      </c>
      <c r="AO35" s="8">
        <v>0.47140654431051304</v>
      </c>
      <c r="AP35" s="8">
        <v>0.37403961635095362</v>
      </c>
      <c r="AQ35" s="8">
        <v>0.41194256092536363</v>
      </c>
      <c r="AR35" s="8">
        <v>0.46472320753975843</v>
      </c>
      <c r="AS35" s="8">
        <v>0.36986094283805804</v>
      </c>
      <c r="AT35" s="8">
        <v>0.40927959108451378</v>
      </c>
      <c r="AU35" s="8">
        <v>0.10367869771577516</v>
      </c>
      <c r="AV35" s="8">
        <v>0.10441328773868958</v>
      </c>
      <c r="AW35" s="8">
        <v>0.10413820180448941</v>
      </c>
      <c r="AX35" s="8">
        <v>9.7831374261411086E-2</v>
      </c>
      <c r="AY35" s="8">
        <v>9.836113407730783E-2</v>
      </c>
      <c r="AZ35" s="8">
        <v>9.8099565488194776E-2</v>
      </c>
      <c r="BA35" s="8">
        <v>0.15149389531849505</v>
      </c>
      <c r="BB35" s="8">
        <v>0.14907684631852064</v>
      </c>
      <c r="BC35" s="8">
        <v>0.15029057191243234</v>
      </c>
      <c r="BD35" s="8">
        <v>0.13572289028266035</v>
      </c>
      <c r="BE35" s="8">
        <v>0.13379775768982383</v>
      </c>
      <c r="BF35" s="8">
        <v>0.13489233743038848</v>
      </c>
      <c r="BG35" s="8">
        <v>0.50201893255188623</v>
      </c>
      <c r="BH35" s="8">
        <v>0.40638421135726444</v>
      </c>
      <c r="BI35" s="8">
        <v>0.44733450950550568</v>
      </c>
      <c r="BJ35" s="8">
        <v>0.40401991001339788</v>
      </c>
      <c r="BK35" s="8">
        <v>0.32630105793494762</v>
      </c>
      <c r="BL35" s="8">
        <v>0.35624605027297251</v>
      </c>
    </row>
    <row r="36" spans="1:64">
      <c r="A36" s="40">
        <v>0.3</v>
      </c>
      <c r="B36" s="8">
        <v>0.10181963328579828</v>
      </c>
      <c r="C36" s="8">
        <v>0.10250149398184631</v>
      </c>
      <c r="D36" s="8">
        <v>0.10218033986645955</v>
      </c>
      <c r="E36" s="8">
        <v>9.8856186328407675E-2</v>
      </c>
      <c r="F36" s="8">
        <v>9.9531154775312269E-2</v>
      </c>
      <c r="G36" s="8">
        <v>9.9214292141795599E-2</v>
      </c>
      <c r="H36" s="8">
        <v>0.10561838286069428</v>
      </c>
      <c r="I36" s="8">
        <v>0.10629854355238455</v>
      </c>
      <c r="J36" s="8">
        <v>0.10602828783399984</v>
      </c>
      <c r="K36" s="8">
        <v>0.10312384347265566</v>
      </c>
      <c r="L36" s="8">
        <v>0.10370165921990825</v>
      </c>
      <c r="M36" s="8">
        <v>0.1033963105427595</v>
      </c>
      <c r="N36" s="8">
        <v>0.1001928360301951</v>
      </c>
      <c r="O36" s="8">
        <v>0.10086328526762828</v>
      </c>
      <c r="P36" s="8">
        <v>0.10053244809534481</v>
      </c>
      <c r="Q36" s="8">
        <v>0.14686210481298484</v>
      </c>
      <c r="R36" s="8">
        <v>0.14446611260962097</v>
      </c>
      <c r="S36" s="8">
        <v>0.14549470091771313</v>
      </c>
      <c r="T36" s="8">
        <v>0.13959037471006228</v>
      </c>
      <c r="U36" s="8">
        <v>0.13750925708270198</v>
      </c>
      <c r="V36" s="8">
        <v>0.138521086059681</v>
      </c>
      <c r="W36" s="8">
        <v>0.1430966478725578</v>
      </c>
      <c r="X36" s="8">
        <v>0.14093641854609607</v>
      </c>
      <c r="Y36" s="8">
        <v>0.14233037410007737</v>
      </c>
      <c r="Z36" s="8">
        <v>0.15005711998087978</v>
      </c>
      <c r="AA36" s="8">
        <v>0.14749335496043806</v>
      </c>
      <c r="AB36" s="8">
        <v>0.14885653559711182</v>
      </c>
      <c r="AC36" s="8">
        <v>0.1430038590646788</v>
      </c>
      <c r="AD36" s="8">
        <v>0.1406057934964095</v>
      </c>
      <c r="AE36" s="8">
        <v>0.14190600520895691</v>
      </c>
      <c r="AF36" s="8">
        <v>0.49258477467487793</v>
      </c>
      <c r="AG36" s="8">
        <v>0.38628921806501448</v>
      </c>
      <c r="AH36" s="8">
        <v>0.43102777464377984</v>
      </c>
      <c r="AI36" s="8">
        <v>0.43993337414438338</v>
      </c>
      <c r="AJ36" s="8">
        <v>0.34745609614125317</v>
      </c>
      <c r="AK36" s="8">
        <v>0.38393432550021322</v>
      </c>
      <c r="AL36" s="8">
        <v>0.46166346182204276</v>
      </c>
      <c r="AM36" s="8">
        <v>0.37194421293868396</v>
      </c>
      <c r="AN36" s="8">
        <v>0.40851293577518999</v>
      </c>
      <c r="AO36" s="8">
        <v>0.47341634535275157</v>
      </c>
      <c r="AP36" s="8">
        <v>0.37457837274278377</v>
      </c>
      <c r="AQ36" s="8">
        <v>0.41301659080733127</v>
      </c>
      <c r="AR36" s="8">
        <v>0.46648068486561117</v>
      </c>
      <c r="AS36" s="8">
        <v>0.37116743355413456</v>
      </c>
      <c r="AT36" s="8">
        <v>0.41021920654137489</v>
      </c>
      <c r="AU36" s="8">
        <v>0.10377596830894137</v>
      </c>
      <c r="AV36" s="8">
        <v>0.1045777721473367</v>
      </c>
      <c r="AW36" s="8">
        <v>0.10419062362918924</v>
      </c>
      <c r="AX36" s="8">
        <v>9.8072807655059879E-2</v>
      </c>
      <c r="AY36" s="8">
        <v>9.8535982290177973E-2</v>
      </c>
      <c r="AZ36" s="8">
        <v>9.8276573033915751E-2</v>
      </c>
      <c r="BA36" s="8">
        <v>0.15166310786618595</v>
      </c>
      <c r="BB36" s="8">
        <v>0.14920346759096881</v>
      </c>
      <c r="BC36" s="8">
        <v>0.15046015801856499</v>
      </c>
      <c r="BD36" s="8">
        <v>0.13582969406589673</v>
      </c>
      <c r="BE36" s="8">
        <v>0.1339958325741353</v>
      </c>
      <c r="BF36" s="8">
        <v>0.13494903164418559</v>
      </c>
      <c r="BG36" s="8">
        <v>0.50479347073697967</v>
      </c>
      <c r="BH36" s="8">
        <v>0.40806477742554514</v>
      </c>
      <c r="BI36" s="8">
        <v>0.44928642784780959</v>
      </c>
      <c r="BJ36" s="8">
        <v>0.40529137699043999</v>
      </c>
      <c r="BK36" s="8">
        <v>0.32718668682956908</v>
      </c>
      <c r="BL36" s="8">
        <v>0.35789633670020482</v>
      </c>
    </row>
    <row r="37" spans="1:64">
      <c r="A37" s="40">
        <v>0.31</v>
      </c>
      <c r="B37" s="8">
        <v>0.10190930719407051</v>
      </c>
      <c r="C37" s="8">
        <v>0.1026381026629789</v>
      </c>
      <c r="D37" s="8">
        <v>0.10226984102672827</v>
      </c>
      <c r="E37" s="8">
        <v>9.9003569884677886E-2</v>
      </c>
      <c r="F37" s="8">
        <v>9.9683391765402529E-2</v>
      </c>
      <c r="G37" s="8">
        <v>9.9334389448852728E-2</v>
      </c>
      <c r="H37" s="8">
        <v>0.10578228136971132</v>
      </c>
      <c r="I37" s="8">
        <v>0.10645740025930772</v>
      </c>
      <c r="J37" s="8">
        <v>0.10615183206922582</v>
      </c>
      <c r="K37" s="8">
        <v>0.10318615032173051</v>
      </c>
      <c r="L37" s="8">
        <v>0.10378006255787453</v>
      </c>
      <c r="M37" s="8">
        <v>0.10348915093619797</v>
      </c>
      <c r="N37" s="8">
        <v>0.10024965989189938</v>
      </c>
      <c r="O37" s="8">
        <v>0.1009746627027205</v>
      </c>
      <c r="P37" s="8">
        <v>0.10059988161978457</v>
      </c>
      <c r="Q37" s="8">
        <v>0.14700048818908265</v>
      </c>
      <c r="R37" s="8">
        <v>0.14460091384464444</v>
      </c>
      <c r="S37" s="8">
        <v>0.14568156467992438</v>
      </c>
      <c r="T37" s="8">
        <v>0.13966652224700507</v>
      </c>
      <c r="U37" s="8">
        <v>0.13767099464781887</v>
      </c>
      <c r="V37" s="8">
        <v>0.13865143634262592</v>
      </c>
      <c r="W37" s="8">
        <v>0.14320869564806454</v>
      </c>
      <c r="X37" s="8">
        <v>0.14104915855490868</v>
      </c>
      <c r="Y37" s="8">
        <v>0.14248485456575644</v>
      </c>
      <c r="Z37" s="8">
        <v>0.15020009802532175</v>
      </c>
      <c r="AA37" s="8">
        <v>0.14769969857886495</v>
      </c>
      <c r="AB37" s="8">
        <v>0.14897889898714278</v>
      </c>
      <c r="AC37" s="8">
        <v>0.14313902013284024</v>
      </c>
      <c r="AD37" s="8">
        <v>0.14079387296139506</v>
      </c>
      <c r="AE37" s="8">
        <v>0.1420794694145969</v>
      </c>
      <c r="AF37" s="8">
        <v>0.49449018047602078</v>
      </c>
      <c r="AG37" s="8">
        <v>0.38747343138313262</v>
      </c>
      <c r="AH37" s="8">
        <v>0.43311612005373912</v>
      </c>
      <c r="AI37" s="8">
        <v>0.44245209345914172</v>
      </c>
      <c r="AJ37" s="8">
        <v>0.34853929475992806</v>
      </c>
      <c r="AK37" s="8">
        <v>0.38585213588402018</v>
      </c>
      <c r="AL37" s="8">
        <v>0.46424551042818352</v>
      </c>
      <c r="AM37" s="8">
        <v>0.37334718302903819</v>
      </c>
      <c r="AN37" s="8">
        <v>0.4104368106545192</v>
      </c>
      <c r="AO37" s="8">
        <v>0.47584133922814098</v>
      </c>
      <c r="AP37" s="8">
        <v>0.37561502940457547</v>
      </c>
      <c r="AQ37" s="8">
        <v>0.41464629452124091</v>
      </c>
      <c r="AR37" s="8">
        <v>0.46787202508974646</v>
      </c>
      <c r="AS37" s="8">
        <v>0.3722623872215281</v>
      </c>
      <c r="AT37" s="8">
        <v>0.41159545818077586</v>
      </c>
      <c r="AU37" s="8">
        <v>0.10395492232584926</v>
      </c>
      <c r="AV37" s="8">
        <v>0.10467503124793093</v>
      </c>
      <c r="AW37" s="8">
        <v>0.10435075788481404</v>
      </c>
      <c r="AX37" s="8">
        <v>9.8192399343380962E-2</v>
      </c>
      <c r="AY37" s="8">
        <v>9.8688760237505696E-2</v>
      </c>
      <c r="AZ37" s="8">
        <v>9.8465964151237539E-2</v>
      </c>
      <c r="BA37" s="8">
        <v>0.15182786675002422</v>
      </c>
      <c r="BB37" s="8">
        <v>0.14933644505127239</v>
      </c>
      <c r="BC37" s="8">
        <v>0.15064017112920661</v>
      </c>
      <c r="BD37" s="8">
        <v>0.13596600839510392</v>
      </c>
      <c r="BE37" s="8">
        <v>0.13422974548544167</v>
      </c>
      <c r="BF37" s="8">
        <v>0.13506326675557312</v>
      </c>
      <c r="BG37" s="8">
        <v>0.50643698154517947</v>
      </c>
      <c r="BH37" s="8">
        <v>0.4099552294196035</v>
      </c>
      <c r="BI37" s="8">
        <v>0.45051758003099962</v>
      </c>
      <c r="BJ37" s="8">
        <v>0.40762512629037989</v>
      </c>
      <c r="BK37" s="8">
        <v>0.32795908043119087</v>
      </c>
      <c r="BL37" s="8">
        <v>0.35910771405907066</v>
      </c>
    </row>
    <row r="38" spans="1:64">
      <c r="A38" s="40">
        <v>0.32</v>
      </c>
      <c r="B38" s="8">
        <v>0.10205714506543187</v>
      </c>
      <c r="C38" s="8">
        <v>0.10274928772849706</v>
      </c>
      <c r="D38" s="8">
        <v>0.10238087089306917</v>
      </c>
      <c r="E38" s="8">
        <v>9.9120195609937678E-2</v>
      </c>
      <c r="F38" s="8">
        <v>9.9790465672825041E-2</v>
      </c>
      <c r="G38" s="8">
        <v>9.9495464215593465E-2</v>
      </c>
      <c r="H38" s="8">
        <v>0.10593352952694082</v>
      </c>
      <c r="I38" s="8">
        <v>0.106561365752466</v>
      </c>
      <c r="J38" s="8">
        <v>0.10626035370634768</v>
      </c>
      <c r="K38" s="8">
        <v>0.10330146658529621</v>
      </c>
      <c r="L38" s="8">
        <v>0.10393362409030649</v>
      </c>
      <c r="M38" s="8">
        <v>0.10357998968985128</v>
      </c>
      <c r="N38" s="8">
        <v>0.10032662655304936</v>
      </c>
      <c r="O38" s="8">
        <v>0.10106002633639938</v>
      </c>
      <c r="P38" s="8">
        <v>0.10070281923884511</v>
      </c>
      <c r="Q38" s="8">
        <v>0.14711521617054191</v>
      </c>
      <c r="R38" s="8">
        <v>0.1447426763183314</v>
      </c>
      <c r="S38" s="8">
        <v>0.1457777549706539</v>
      </c>
      <c r="T38" s="8">
        <v>0.13976717397585897</v>
      </c>
      <c r="U38" s="8">
        <v>0.13776109865164898</v>
      </c>
      <c r="V38" s="8">
        <v>0.13878924245768254</v>
      </c>
      <c r="W38" s="8">
        <v>0.14335596775646162</v>
      </c>
      <c r="X38" s="8">
        <v>0.14116789743483335</v>
      </c>
      <c r="Y38" s="8">
        <v>0.14257340331399326</v>
      </c>
      <c r="Z38" s="8">
        <v>0.15029985507268731</v>
      </c>
      <c r="AA38" s="8">
        <v>0.14785469883129415</v>
      </c>
      <c r="AB38" s="8">
        <v>0.14914184322949939</v>
      </c>
      <c r="AC38" s="8">
        <v>0.14324960312656201</v>
      </c>
      <c r="AD38" s="8">
        <v>0.14095987384626207</v>
      </c>
      <c r="AE38" s="8">
        <v>0.14216591732677739</v>
      </c>
      <c r="AF38" s="8">
        <v>0.49649536463202593</v>
      </c>
      <c r="AG38" s="8">
        <v>0.38853749036790786</v>
      </c>
      <c r="AH38" s="8">
        <v>0.43434168964495179</v>
      </c>
      <c r="AI38" s="8">
        <v>0.44378708250189469</v>
      </c>
      <c r="AJ38" s="8">
        <v>0.34921881852456066</v>
      </c>
      <c r="AK38" s="8">
        <v>0.38682518614906247</v>
      </c>
      <c r="AL38" s="8">
        <v>0.46652278585139306</v>
      </c>
      <c r="AM38" s="8">
        <v>0.37437970106237189</v>
      </c>
      <c r="AN38" s="8">
        <v>0.4114553729175045</v>
      </c>
      <c r="AO38" s="8">
        <v>0.47873027986318534</v>
      </c>
      <c r="AP38" s="8">
        <v>0.37645073921644762</v>
      </c>
      <c r="AQ38" s="8">
        <v>0.41631264956117947</v>
      </c>
      <c r="AR38" s="8">
        <v>0.46914880973027134</v>
      </c>
      <c r="AS38" s="8">
        <v>0.37302183445338288</v>
      </c>
      <c r="AT38" s="8">
        <v>0.41332326243286938</v>
      </c>
      <c r="AU38" s="8">
        <v>0.10409014328403979</v>
      </c>
      <c r="AV38" s="8">
        <v>0.10477847898557346</v>
      </c>
      <c r="AW38" s="8">
        <v>0.10450742075219091</v>
      </c>
      <c r="AX38" s="8">
        <v>9.8307726829898356E-2</v>
      </c>
      <c r="AY38" s="8">
        <v>9.8873718999782464E-2</v>
      </c>
      <c r="AZ38" s="8">
        <v>9.8672587383319521E-2</v>
      </c>
      <c r="BA38" s="8">
        <v>0.15197809187954467</v>
      </c>
      <c r="BB38" s="8">
        <v>0.14947852798062347</v>
      </c>
      <c r="BC38" s="8">
        <v>0.15073987363147184</v>
      </c>
      <c r="BD38" s="8">
        <v>0.13606375635560453</v>
      </c>
      <c r="BE38" s="8">
        <v>0.13433053012647944</v>
      </c>
      <c r="BF38" s="8">
        <v>0.13517204159238255</v>
      </c>
      <c r="BG38" s="8">
        <v>0.5090327194976394</v>
      </c>
      <c r="BH38" s="8">
        <v>0.41190089423751342</v>
      </c>
      <c r="BI38" s="8">
        <v>0.4520276540407141</v>
      </c>
      <c r="BJ38" s="8">
        <v>0.41082669423625195</v>
      </c>
      <c r="BK38" s="8">
        <v>0.3289984370409979</v>
      </c>
      <c r="BL38" s="8">
        <v>0.36065308344175029</v>
      </c>
    </row>
    <row r="39" spans="1:64">
      <c r="A39" s="40">
        <v>0.33</v>
      </c>
      <c r="B39" s="8">
        <v>0.10215343985803951</v>
      </c>
      <c r="C39" s="8">
        <v>0.10281649660251896</v>
      </c>
      <c r="D39" s="8">
        <v>0.10247623435766792</v>
      </c>
      <c r="E39" s="8">
        <v>9.9223429830191778E-2</v>
      </c>
      <c r="F39" s="8">
        <v>9.9908996703789305E-2</v>
      </c>
      <c r="G39" s="8">
        <v>9.9579625641722708E-2</v>
      </c>
      <c r="H39" s="8">
        <v>0.10609048621694153</v>
      </c>
      <c r="I39" s="8">
        <v>0.10670922720822461</v>
      </c>
      <c r="J39" s="8">
        <v>0.10640793982211147</v>
      </c>
      <c r="K39" s="8">
        <v>0.10337116678180516</v>
      </c>
      <c r="L39" s="8">
        <v>0.10405090660795115</v>
      </c>
      <c r="M39" s="8">
        <v>0.1036390337875718</v>
      </c>
      <c r="N39" s="8">
        <v>0.10043938695699185</v>
      </c>
      <c r="O39" s="8">
        <v>0.10114849001949634</v>
      </c>
      <c r="P39" s="8">
        <v>0.10079985378626313</v>
      </c>
      <c r="Q39" s="8">
        <v>0.14725015643706629</v>
      </c>
      <c r="R39" s="8">
        <v>0.14490553056220482</v>
      </c>
      <c r="S39" s="8">
        <v>0.14598377505330654</v>
      </c>
      <c r="T39" s="8">
        <v>0.13988743769891626</v>
      </c>
      <c r="U39" s="8">
        <v>0.13794396545177204</v>
      </c>
      <c r="V39" s="8">
        <v>0.13898312859076209</v>
      </c>
      <c r="W39" s="8">
        <v>0.14352179916903346</v>
      </c>
      <c r="X39" s="8">
        <v>0.14131722638365796</v>
      </c>
      <c r="Y39" s="8">
        <v>0.14266380061715078</v>
      </c>
      <c r="Z39" s="8">
        <v>0.15042744643463168</v>
      </c>
      <c r="AA39" s="8">
        <v>0.14803870297047383</v>
      </c>
      <c r="AB39" s="8">
        <v>0.14928236442505538</v>
      </c>
      <c r="AC39" s="8">
        <v>0.14333188311968043</v>
      </c>
      <c r="AD39" s="8">
        <v>0.14115389060855668</v>
      </c>
      <c r="AE39" s="8">
        <v>0.14235434892368853</v>
      </c>
      <c r="AF39" s="8">
        <v>0.49745310830761164</v>
      </c>
      <c r="AG39" s="8">
        <v>0.38947221609707361</v>
      </c>
      <c r="AH39" s="8">
        <v>0.435396772080343</v>
      </c>
      <c r="AI39" s="8">
        <v>0.44564887204034387</v>
      </c>
      <c r="AJ39" s="8">
        <v>0.35022897975641698</v>
      </c>
      <c r="AK39" s="8">
        <v>0.38791204555297931</v>
      </c>
      <c r="AL39" s="8">
        <v>0.46797268836288514</v>
      </c>
      <c r="AM39" s="8">
        <v>0.37525286767337601</v>
      </c>
      <c r="AN39" s="8">
        <v>0.41287454128042561</v>
      </c>
      <c r="AO39" s="8">
        <v>0.48049825255610529</v>
      </c>
      <c r="AP39" s="8">
        <v>0.37776566161089853</v>
      </c>
      <c r="AQ39" s="8">
        <v>0.41749122984398179</v>
      </c>
      <c r="AR39" s="8">
        <v>0.471311891825554</v>
      </c>
      <c r="AS39" s="8">
        <v>0.37424737041877831</v>
      </c>
      <c r="AT39" s="8">
        <v>0.41494695395136327</v>
      </c>
      <c r="AU39" s="8">
        <v>0.10422325894879522</v>
      </c>
      <c r="AV39" s="8">
        <v>0.10492513461765754</v>
      </c>
      <c r="AW39" s="8">
        <v>0.10459734056226473</v>
      </c>
      <c r="AX39" s="8">
        <v>9.8443022874311503E-2</v>
      </c>
      <c r="AY39" s="8">
        <v>9.9067506917285941E-2</v>
      </c>
      <c r="AZ39" s="8">
        <v>9.8773663152887298E-2</v>
      </c>
      <c r="BA39" s="8">
        <v>0.15210210974468058</v>
      </c>
      <c r="BB39" s="8">
        <v>0.14958432443128436</v>
      </c>
      <c r="BC39" s="8">
        <v>0.15087846790786208</v>
      </c>
      <c r="BD39" s="8">
        <v>0.13617704361456123</v>
      </c>
      <c r="BE39" s="8">
        <v>0.13441864671513198</v>
      </c>
      <c r="BF39" s="8">
        <v>0.13529349563097143</v>
      </c>
      <c r="BG39" s="8">
        <v>0.51184660807495441</v>
      </c>
      <c r="BH39" s="8">
        <v>0.41287219779230411</v>
      </c>
      <c r="BI39" s="8">
        <v>0.45451751821804937</v>
      </c>
      <c r="BJ39" s="8">
        <v>0.41291838356533894</v>
      </c>
      <c r="BK39" s="8">
        <v>0.32967395891682638</v>
      </c>
      <c r="BL39" s="8">
        <v>0.36175686214863206</v>
      </c>
    </row>
    <row r="40" spans="1:64">
      <c r="A40" s="40">
        <v>0.34</v>
      </c>
      <c r="B40" s="8">
        <v>0.10227041286518808</v>
      </c>
      <c r="C40" s="8">
        <v>0.1029401058265292</v>
      </c>
      <c r="D40" s="8">
        <v>0.10256987965843639</v>
      </c>
      <c r="E40" s="8">
        <v>9.9413856197776665E-2</v>
      </c>
      <c r="F40" s="8">
        <v>0.10003905283218963</v>
      </c>
      <c r="G40" s="8">
        <v>9.9687185851717042E-2</v>
      </c>
      <c r="H40" s="8">
        <v>0.10622668450387245</v>
      </c>
      <c r="I40" s="8">
        <v>0.10686240765116206</v>
      </c>
      <c r="J40" s="8">
        <v>0.10651688973062237</v>
      </c>
      <c r="K40" s="8">
        <v>0.10347864516946374</v>
      </c>
      <c r="L40" s="8">
        <v>0.10411822978626856</v>
      </c>
      <c r="M40" s="8">
        <v>0.10380133608363329</v>
      </c>
      <c r="N40" s="8">
        <v>0.10056592261151406</v>
      </c>
      <c r="O40" s="8">
        <v>0.10131726564977728</v>
      </c>
      <c r="P40" s="8">
        <v>0.10091621820591135</v>
      </c>
      <c r="Q40" s="8">
        <v>0.14738007525618291</v>
      </c>
      <c r="R40" s="8">
        <v>0.1450644397123865</v>
      </c>
      <c r="S40" s="8">
        <v>0.14607156274919264</v>
      </c>
      <c r="T40" s="8">
        <v>0.14003361918204699</v>
      </c>
      <c r="U40" s="8">
        <v>0.13809370453585951</v>
      </c>
      <c r="V40" s="8">
        <v>0.13922435586245532</v>
      </c>
      <c r="W40" s="8">
        <v>0.14363991556433553</v>
      </c>
      <c r="X40" s="8">
        <v>0.14141427512333501</v>
      </c>
      <c r="Y40" s="8">
        <v>0.1427822591000312</v>
      </c>
      <c r="Z40" s="8">
        <v>0.15056884898152217</v>
      </c>
      <c r="AA40" s="8">
        <v>0.14818507243544388</v>
      </c>
      <c r="AB40" s="8">
        <v>0.14933841257165098</v>
      </c>
      <c r="AC40" s="8">
        <v>0.14347381206083343</v>
      </c>
      <c r="AD40" s="8">
        <v>0.14129986633073349</v>
      </c>
      <c r="AE40" s="8">
        <v>0.14255454348886898</v>
      </c>
      <c r="AF40" s="8">
        <v>0.49878645670738192</v>
      </c>
      <c r="AG40" s="8">
        <v>0.3906094877998344</v>
      </c>
      <c r="AH40" s="8">
        <v>0.4373177161987899</v>
      </c>
      <c r="AI40" s="8">
        <v>0.44744658537005921</v>
      </c>
      <c r="AJ40" s="8">
        <v>0.35094369468778913</v>
      </c>
      <c r="AK40" s="8">
        <v>0.38942587482045365</v>
      </c>
      <c r="AL40" s="8">
        <v>0.47041058769532429</v>
      </c>
      <c r="AM40" s="8">
        <v>0.37654110253848344</v>
      </c>
      <c r="AN40" s="8">
        <v>0.41423527336235172</v>
      </c>
      <c r="AO40" s="8">
        <v>0.48206724027701409</v>
      </c>
      <c r="AP40" s="8">
        <v>0.37910151574160783</v>
      </c>
      <c r="AQ40" s="8">
        <v>0.41861619775633169</v>
      </c>
      <c r="AR40" s="8">
        <v>0.47302573455543351</v>
      </c>
      <c r="AS40" s="8">
        <v>0.3759969714427705</v>
      </c>
      <c r="AT40" s="8">
        <v>0.41682825765727116</v>
      </c>
      <c r="AU40" s="8">
        <v>0.1043626889890272</v>
      </c>
      <c r="AV40" s="8">
        <v>0.10507885111793595</v>
      </c>
      <c r="AW40" s="8">
        <v>0.1047583616558108</v>
      </c>
      <c r="AX40" s="8">
        <v>9.8564124936619674E-2</v>
      </c>
      <c r="AY40" s="8">
        <v>9.9142721113692267E-2</v>
      </c>
      <c r="AZ40" s="8">
        <v>9.8845245534169873E-2</v>
      </c>
      <c r="BA40" s="8">
        <v>0.15228807138487097</v>
      </c>
      <c r="BB40" s="8">
        <v>0.14973553870486883</v>
      </c>
      <c r="BC40" s="8">
        <v>0.15100850773843247</v>
      </c>
      <c r="BD40" s="8">
        <v>0.1362969711336883</v>
      </c>
      <c r="BE40" s="8">
        <v>0.13457479597343586</v>
      </c>
      <c r="BF40" s="8">
        <v>0.13545374903193724</v>
      </c>
      <c r="BG40" s="8">
        <v>0.51364316206422411</v>
      </c>
      <c r="BH40" s="8">
        <v>0.41387034430203629</v>
      </c>
      <c r="BI40" s="8">
        <v>0.45562268725080812</v>
      </c>
      <c r="BJ40" s="8">
        <v>0.41492906259686718</v>
      </c>
      <c r="BK40" s="8">
        <v>0.33036988957357161</v>
      </c>
      <c r="BL40" s="8">
        <v>0.36272186841569143</v>
      </c>
    </row>
    <row r="41" spans="1:64">
      <c r="A41" s="40">
        <v>0.35</v>
      </c>
      <c r="B41" s="8">
        <v>0.10242296741428771</v>
      </c>
      <c r="C41" s="8">
        <v>0.10307076275563797</v>
      </c>
      <c r="D41" s="8">
        <v>0.1026792053692655</v>
      </c>
      <c r="E41" s="8">
        <v>9.9488397553077701E-2</v>
      </c>
      <c r="F41" s="8">
        <v>0.10014702076324633</v>
      </c>
      <c r="G41" s="8">
        <v>9.9810300695728937E-2</v>
      </c>
      <c r="H41" s="8">
        <v>0.10630999082771966</v>
      </c>
      <c r="I41" s="8">
        <v>0.10693946501504609</v>
      </c>
      <c r="J41" s="8">
        <v>0.10661856645019212</v>
      </c>
      <c r="K41" s="8">
        <v>0.10353860610612228</v>
      </c>
      <c r="L41" s="8">
        <v>0.10425334777512422</v>
      </c>
      <c r="M41" s="8">
        <v>0.10392381226548858</v>
      </c>
      <c r="N41" s="8">
        <v>0.10068384170897837</v>
      </c>
      <c r="O41" s="8">
        <v>0.10143590563280999</v>
      </c>
      <c r="P41" s="8">
        <v>0.10098496263591811</v>
      </c>
      <c r="Q41" s="8">
        <v>0.14747332289064541</v>
      </c>
      <c r="R41" s="8">
        <v>0.14517868215423463</v>
      </c>
      <c r="S41" s="8">
        <v>0.14619365760414077</v>
      </c>
      <c r="T41" s="8">
        <v>0.14014844896683898</v>
      </c>
      <c r="U41" s="8">
        <v>0.13827415746855831</v>
      </c>
      <c r="V41" s="8">
        <v>0.1393493524489845</v>
      </c>
      <c r="W41" s="8">
        <v>0.14377221962625439</v>
      </c>
      <c r="X41" s="8">
        <v>0.14152168409255472</v>
      </c>
      <c r="Y41" s="8">
        <v>0.1429310469206905</v>
      </c>
      <c r="Z41" s="8">
        <v>0.15068247820785752</v>
      </c>
      <c r="AA41" s="8">
        <v>0.1483081269570142</v>
      </c>
      <c r="AB41" s="8">
        <v>0.14941810208971035</v>
      </c>
      <c r="AC41" s="8">
        <v>0.14354602390133803</v>
      </c>
      <c r="AD41" s="8">
        <v>0.14149472290908019</v>
      </c>
      <c r="AE41" s="8">
        <v>0.14273140234877521</v>
      </c>
      <c r="AF41" s="8">
        <v>0.50244929739602417</v>
      </c>
      <c r="AG41" s="8">
        <v>0.39192614805982695</v>
      </c>
      <c r="AH41" s="8">
        <v>0.43789136794276506</v>
      </c>
      <c r="AI41" s="8">
        <v>0.44914068210095737</v>
      </c>
      <c r="AJ41" s="8">
        <v>0.35166736345436389</v>
      </c>
      <c r="AK41" s="8">
        <v>0.39005120716287589</v>
      </c>
      <c r="AL41" s="8">
        <v>0.47323650885492219</v>
      </c>
      <c r="AM41" s="8">
        <v>0.37803105319389291</v>
      </c>
      <c r="AN41" s="8">
        <v>0.41521930861497192</v>
      </c>
      <c r="AO41" s="8">
        <v>0.48310756107063779</v>
      </c>
      <c r="AP41" s="8">
        <v>0.37981617600220147</v>
      </c>
      <c r="AQ41" s="8">
        <v>0.4199036464300977</v>
      </c>
      <c r="AR41" s="8">
        <v>0.47500055971932853</v>
      </c>
      <c r="AS41" s="8">
        <v>0.37641921720938198</v>
      </c>
      <c r="AT41" s="8">
        <v>0.41827668235544435</v>
      </c>
      <c r="AU41" s="8">
        <v>0.10446168858004834</v>
      </c>
      <c r="AV41" s="8">
        <v>0.10523789770457379</v>
      </c>
      <c r="AW41" s="8">
        <v>0.10483633706834544</v>
      </c>
      <c r="AX41" s="8">
        <v>9.8665499683485258E-2</v>
      </c>
      <c r="AY41" s="8">
        <v>9.9263808610733612E-2</v>
      </c>
      <c r="AZ41" s="8">
        <v>9.8968616701783418E-2</v>
      </c>
      <c r="BA41" s="8">
        <v>0.15243984150849196</v>
      </c>
      <c r="BB41" s="8">
        <v>0.14983550896856518</v>
      </c>
      <c r="BC41" s="8">
        <v>0.15113393651272816</v>
      </c>
      <c r="BD41" s="8">
        <v>0.13641846446311318</v>
      </c>
      <c r="BE41" s="8">
        <v>0.13471806013283152</v>
      </c>
      <c r="BF41" s="8">
        <v>0.13556589488790249</v>
      </c>
      <c r="BG41" s="8">
        <v>0.51573146768787725</v>
      </c>
      <c r="BH41" s="8">
        <v>0.41471314832957029</v>
      </c>
      <c r="BI41" s="8">
        <v>0.45739760393731049</v>
      </c>
      <c r="BJ41" s="8">
        <v>0.4159165256629519</v>
      </c>
      <c r="BK41" s="8">
        <v>0.33099755517687562</v>
      </c>
      <c r="BL41" s="8">
        <v>0.36423005966163446</v>
      </c>
    </row>
    <row r="42" spans="1:64">
      <c r="A42" s="40">
        <v>0.36</v>
      </c>
      <c r="B42" s="8">
        <v>0.10254364028131445</v>
      </c>
      <c r="C42" s="8">
        <v>0.10320481581252826</v>
      </c>
      <c r="D42" s="8">
        <v>0.10285200319274618</v>
      </c>
      <c r="E42" s="8">
        <v>9.9635123495250263E-2</v>
      </c>
      <c r="F42" s="8">
        <v>0.10027633084005565</v>
      </c>
      <c r="G42" s="8">
        <v>9.9899809024977776E-2</v>
      </c>
      <c r="H42" s="8">
        <v>0.10638275316694717</v>
      </c>
      <c r="I42" s="8">
        <v>0.10709757964767136</v>
      </c>
      <c r="J42" s="8">
        <v>0.10674367495400186</v>
      </c>
      <c r="K42" s="8">
        <v>0.10363532749268928</v>
      </c>
      <c r="L42" s="8">
        <v>0.10434362837544511</v>
      </c>
      <c r="M42" s="8">
        <v>0.10400957088065234</v>
      </c>
      <c r="N42" s="8">
        <v>0.10081944491256198</v>
      </c>
      <c r="O42" s="8">
        <v>0.10151585505052166</v>
      </c>
      <c r="P42" s="8">
        <v>0.10111012892681243</v>
      </c>
      <c r="Q42" s="8">
        <v>0.14756108593543843</v>
      </c>
      <c r="R42" s="8">
        <v>0.14529849884253021</v>
      </c>
      <c r="S42" s="8">
        <v>0.14633484960450743</v>
      </c>
      <c r="T42" s="8">
        <v>0.1402395136426475</v>
      </c>
      <c r="U42" s="8">
        <v>0.13841342030627218</v>
      </c>
      <c r="V42" s="8">
        <v>0.13942887895356171</v>
      </c>
      <c r="W42" s="8">
        <v>0.14390254029475319</v>
      </c>
      <c r="X42" s="8">
        <v>0.14163113721330953</v>
      </c>
      <c r="Y42" s="8">
        <v>0.14314610324931024</v>
      </c>
      <c r="Z42" s="8">
        <v>0.15087804725458848</v>
      </c>
      <c r="AA42" s="8">
        <v>0.14842662926413613</v>
      </c>
      <c r="AB42" s="8">
        <v>0.14948431377993313</v>
      </c>
      <c r="AC42" s="8">
        <v>0.14367835785767924</v>
      </c>
      <c r="AD42" s="8">
        <v>0.14156589661076913</v>
      </c>
      <c r="AE42" s="8">
        <v>0.14285231647991828</v>
      </c>
      <c r="AF42" s="8">
        <v>0.50493901252562301</v>
      </c>
      <c r="AG42" s="8">
        <v>0.39251451091103551</v>
      </c>
      <c r="AH42" s="8">
        <v>0.44000162610534355</v>
      </c>
      <c r="AI42" s="8">
        <v>0.45122225319452391</v>
      </c>
      <c r="AJ42" s="8">
        <v>0.35273330433378802</v>
      </c>
      <c r="AK42" s="8">
        <v>0.39139071922776614</v>
      </c>
      <c r="AL42" s="8">
        <v>0.4765493721695272</v>
      </c>
      <c r="AM42" s="8">
        <v>0.37896958974687023</v>
      </c>
      <c r="AN42" s="8">
        <v>0.41664895759445003</v>
      </c>
      <c r="AO42" s="8">
        <v>0.4855127930794203</v>
      </c>
      <c r="AP42" s="8">
        <v>0.38079299519037402</v>
      </c>
      <c r="AQ42" s="8">
        <v>0.42169229214353743</v>
      </c>
      <c r="AR42" s="8">
        <v>0.47698335967539979</v>
      </c>
      <c r="AS42" s="8">
        <v>0.37779536308255646</v>
      </c>
      <c r="AT42" s="8">
        <v>0.41992924585089786</v>
      </c>
      <c r="AU42" s="8">
        <v>0.10461997913738705</v>
      </c>
      <c r="AV42" s="8">
        <v>0.10533344579740868</v>
      </c>
      <c r="AW42" s="8">
        <v>0.1050235411382478</v>
      </c>
      <c r="AX42" s="8">
        <v>9.8798570637659511E-2</v>
      </c>
      <c r="AY42" s="8">
        <v>9.9403778441317064E-2</v>
      </c>
      <c r="AZ42" s="8">
        <v>9.9084501637929992E-2</v>
      </c>
      <c r="BA42" s="8">
        <v>0.15269766781484168</v>
      </c>
      <c r="BB42" s="8">
        <v>0.14994962072785101</v>
      </c>
      <c r="BC42" s="8">
        <v>0.15125440110184044</v>
      </c>
      <c r="BD42" s="8">
        <v>0.13656135321331697</v>
      </c>
      <c r="BE42" s="8">
        <v>0.13484207936650927</v>
      </c>
      <c r="BF42" s="8">
        <v>0.13572482417600426</v>
      </c>
      <c r="BG42" s="8">
        <v>0.51767449090977757</v>
      </c>
      <c r="BH42" s="8">
        <v>0.4160215009597672</v>
      </c>
      <c r="BI42" s="8">
        <v>0.45865252078528518</v>
      </c>
      <c r="BJ42" s="8">
        <v>0.41758902744745519</v>
      </c>
      <c r="BK42" s="8">
        <v>0.33181045431586403</v>
      </c>
      <c r="BL42" s="8">
        <v>0.36507553594609554</v>
      </c>
    </row>
    <row r="43" spans="1:64">
      <c r="A43" s="40">
        <v>0.37</v>
      </c>
      <c r="B43" s="8">
        <v>0.10262488120910104</v>
      </c>
      <c r="C43" s="8">
        <v>0.10338250233013987</v>
      </c>
      <c r="D43" s="8">
        <v>0.10294232561672842</v>
      </c>
      <c r="E43" s="8">
        <v>9.9728218687290593E-2</v>
      </c>
      <c r="F43" s="8">
        <v>0.10035992025072842</v>
      </c>
      <c r="G43" s="8">
        <v>9.999075017172758E-2</v>
      </c>
      <c r="H43" s="8">
        <v>0.10652531596536285</v>
      </c>
      <c r="I43" s="8">
        <v>0.10724665891942843</v>
      </c>
      <c r="J43" s="8">
        <v>0.10690937435536468</v>
      </c>
      <c r="K43" s="8">
        <v>0.10376536751387386</v>
      </c>
      <c r="L43" s="8">
        <v>0.10444989200908252</v>
      </c>
      <c r="M43" s="8">
        <v>0.10407341146932431</v>
      </c>
      <c r="N43" s="8">
        <v>0.10097852606534913</v>
      </c>
      <c r="O43" s="8">
        <v>0.10159807665987837</v>
      </c>
      <c r="P43" s="8">
        <v>0.10126517890358688</v>
      </c>
      <c r="Q43" s="8">
        <v>0.14769355585087235</v>
      </c>
      <c r="R43" s="8">
        <v>0.14550203297769648</v>
      </c>
      <c r="S43" s="8">
        <v>0.14648223125133475</v>
      </c>
      <c r="T43" s="8">
        <v>0.14031623379919583</v>
      </c>
      <c r="U43" s="8">
        <v>0.13849434381643291</v>
      </c>
      <c r="V43" s="8">
        <v>0.13957216605221487</v>
      </c>
      <c r="W43" s="8">
        <v>0.14400803766593351</v>
      </c>
      <c r="X43" s="8">
        <v>0.14177691030616649</v>
      </c>
      <c r="Y43" s="8">
        <v>0.14325005283463441</v>
      </c>
      <c r="Z43" s="8">
        <v>0.15104197493161756</v>
      </c>
      <c r="AA43" s="8">
        <v>0.14850665931048787</v>
      </c>
      <c r="AB43" s="8">
        <v>0.14963809872289785</v>
      </c>
      <c r="AC43" s="8">
        <v>0.14376995805394255</v>
      </c>
      <c r="AD43" s="8">
        <v>0.14169832798076765</v>
      </c>
      <c r="AE43" s="8">
        <v>0.14295402242936539</v>
      </c>
      <c r="AF43" s="8">
        <v>0.50643364757250031</v>
      </c>
      <c r="AG43" s="8">
        <v>0.39442339693765871</v>
      </c>
      <c r="AH43" s="8">
        <v>0.44189266221111895</v>
      </c>
      <c r="AI43" s="8">
        <v>0.4528127808051009</v>
      </c>
      <c r="AJ43" s="8">
        <v>0.35327534423146417</v>
      </c>
      <c r="AK43" s="8">
        <v>0.39246777123952115</v>
      </c>
      <c r="AL43" s="8">
        <v>0.47780799856298573</v>
      </c>
      <c r="AM43" s="8">
        <v>0.37976441004061268</v>
      </c>
      <c r="AN43" s="8">
        <v>0.41776626101016606</v>
      </c>
      <c r="AO43" s="8">
        <v>0.48762450917955713</v>
      </c>
      <c r="AP43" s="8">
        <v>0.3817867821651002</v>
      </c>
      <c r="AQ43" s="8">
        <v>0.42384757856795796</v>
      </c>
      <c r="AR43" s="8">
        <v>0.47900476180933349</v>
      </c>
      <c r="AS43" s="8">
        <v>0.37902482504338203</v>
      </c>
      <c r="AT43" s="8">
        <v>0.42192345236550788</v>
      </c>
      <c r="AU43" s="8">
        <v>0.10471247453858923</v>
      </c>
      <c r="AV43" s="8">
        <v>0.10547971157306844</v>
      </c>
      <c r="AW43" s="8">
        <v>0.10511373308420385</v>
      </c>
      <c r="AX43" s="8">
        <v>9.8941380758399769E-2</v>
      </c>
      <c r="AY43" s="8">
        <v>9.9588001523038844E-2</v>
      </c>
      <c r="AZ43" s="8">
        <v>9.9171684373980939E-2</v>
      </c>
      <c r="BA43" s="8">
        <v>0.15284958904425047</v>
      </c>
      <c r="BB43" s="8">
        <v>0.15008515634538233</v>
      </c>
      <c r="BC43" s="8">
        <v>0.15136517083340029</v>
      </c>
      <c r="BD43" s="8">
        <v>0.13668307116632675</v>
      </c>
      <c r="BE43" s="8">
        <v>0.1350152611000407</v>
      </c>
      <c r="BF43" s="8">
        <v>0.13584585794642562</v>
      </c>
      <c r="BG43" s="8">
        <v>0.51976849669025293</v>
      </c>
      <c r="BH43" s="8">
        <v>0.41736327577205845</v>
      </c>
      <c r="BI43" s="8">
        <v>0.46039057904747216</v>
      </c>
      <c r="BJ43" s="8">
        <v>0.41893807069287708</v>
      </c>
      <c r="BK43" s="8">
        <v>0.33246001011939064</v>
      </c>
      <c r="BL43" s="8">
        <v>0.3656483638596511</v>
      </c>
    </row>
    <row r="44" spans="1:64">
      <c r="A44" s="40">
        <v>0.38</v>
      </c>
      <c r="B44" s="8">
        <v>0.10273873714486481</v>
      </c>
      <c r="C44" s="8">
        <v>0.10349088063055344</v>
      </c>
      <c r="D44" s="8">
        <v>0.10304363399420205</v>
      </c>
      <c r="E44" s="8">
        <v>9.9849999711747031E-2</v>
      </c>
      <c r="F44" s="8">
        <v>0.10044871679036621</v>
      </c>
      <c r="G44" s="8">
        <v>0.10018069179983929</v>
      </c>
      <c r="H44" s="8">
        <v>0.10666541978103471</v>
      </c>
      <c r="I44" s="8">
        <v>0.10737247115954657</v>
      </c>
      <c r="J44" s="8">
        <v>0.10709639052661898</v>
      </c>
      <c r="K44" s="8">
        <v>0.10380553284012531</v>
      </c>
      <c r="L44" s="8">
        <v>0.10453554536109605</v>
      </c>
      <c r="M44" s="8">
        <v>0.10417841411855215</v>
      </c>
      <c r="N44" s="8">
        <v>0.10109954308947058</v>
      </c>
      <c r="O44" s="8">
        <v>0.10171132204771334</v>
      </c>
      <c r="P44" s="8">
        <v>0.10139410870291225</v>
      </c>
      <c r="Q44" s="8">
        <v>0.1477923721225507</v>
      </c>
      <c r="R44" s="8">
        <v>0.14562734190403798</v>
      </c>
      <c r="S44" s="8">
        <v>0.14658610471000366</v>
      </c>
      <c r="T44" s="8">
        <v>0.14039930393579353</v>
      </c>
      <c r="U44" s="8">
        <v>0.13868647759048625</v>
      </c>
      <c r="V44" s="8">
        <v>0.13975709372576992</v>
      </c>
      <c r="W44" s="8">
        <v>0.14415199837454942</v>
      </c>
      <c r="X44" s="8">
        <v>0.14193360062162966</v>
      </c>
      <c r="Y44" s="8">
        <v>0.14332913047143409</v>
      </c>
      <c r="Z44" s="8">
        <v>0.15117629408825184</v>
      </c>
      <c r="AA44" s="8">
        <v>0.14867594609224871</v>
      </c>
      <c r="AB44" s="8">
        <v>0.14979497597583838</v>
      </c>
      <c r="AC44" s="8">
        <v>0.14390221385897756</v>
      </c>
      <c r="AD44" s="8">
        <v>0.1418404059816363</v>
      </c>
      <c r="AE44" s="8">
        <v>0.14308413421283667</v>
      </c>
      <c r="AF44" s="8">
        <v>0.50852843962978378</v>
      </c>
      <c r="AG44" s="8">
        <v>0.39589807405515381</v>
      </c>
      <c r="AH44" s="8">
        <v>0.44296942101712777</v>
      </c>
      <c r="AI44" s="8">
        <v>0.45393645205628441</v>
      </c>
      <c r="AJ44" s="8">
        <v>0.35468886355371321</v>
      </c>
      <c r="AK44" s="8">
        <v>0.39361842171115768</v>
      </c>
      <c r="AL44" s="8">
        <v>0.47989469787427663</v>
      </c>
      <c r="AM44" s="8">
        <v>0.38048841365605235</v>
      </c>
      <c r="AN44" s="8">
        <v>0.41929005568444572</v>
      </c>
      <c r="AO44" s="8">
        <v>0.48945859705619021</v>
      </c>
      <c r="AP44" s="8">
        <v>0.38261851726794444</v>
      </c>
      <c r="AQ44" s="8">
        <v>0.4256771444219391</v>
      </c>
      <c r="AR44" s="8">
        <v>0.48206411093880164</v>
      </c>
      <c r="AS44" s="8">
        <v>0.37993927791051718</v>
      </c>
      <c r="AT44" s="8">
        <v>0.42430290446857821</v>
      </c>
      <c r="AU44" s="8">
        <v>0.10480823532553207</v>
      </c>
      <c r="AV44" s="8">
        <v>0.10564477182064261</v>
      </c>
      <c r="AW44" s="8">
        <v>0.10524919226640318</v>
      </c>
      <c r="AX44" s="8">
        <v>9.9059298730763787E-2</v>
      </c>
      <c r="AY44" s="8">
        <v>9.9656392107721925E-2</v>
      </c>
      <c r="AZ44" s="8">
        <v>9.9352470767492901E-2</v>
      </c>
      <c r="BA44" s="8">
        <v>0.15298030038994689</v>
      </c>
      <c r="BB44" s="8">
        <v>0.15028980798423613</v>
      </c>
      <c r="BC44" s="8">
        <v>0.15149405926647652</v>
      </c>
      <c r="BD44" s="8">
        <v>0.13680499426110601</v>
      </c>
      <c r="BE44" s="8">
        <v>0.1351873191611358</v>
      </c>
      <c r="BF44" s="8">
        <v>0.13591962266485191</v>
      </c>
      <c r="BG44" s="8">
        <v>0.52087864023895747</v>
      </c>
      <c r="BH44" s="8">
        <v>0.41885695541752244</v>
      </c>
      <c r="BI44" s="8">
        <v>0.46231120135459752</v>
      </c>
      <c r="BJ44" s="8">
        <v>0.42034024642126355</v>
      </c>
      <c r="BK44" s="8">
        <v>0.33364749688331852</v>
      </c>
      <c r="BL44" s="8">
        <v>0.36680878226659525</v>
      </c>
    </row>
    <row r="45" spans="1:64">
      <c r="A45" s="40">
        <v>0.39</v>
      </c>
      <c r="B45" s="8">
        <v>0.10285015799142974</v>
      </c>
      <c r="C45" s="8">
        <v>0.10356075285075898</v>
      </c>
      <c r="D45" s="8">
        <v>0.10317048104655005</v>
      </c>
      <c r="E45" s="8">
        <v>9.997287447625075E-2</v>
      </c>
      <c r="F45" s="8">
        <v>0.10056433893321801</v>
      </c>
      <c r="G45" s="8">
        <v>0.10032702765027257</v>
      </c>
      <c r="H45" s="8">
        <v>0.10683702738495929</v>
      </c>
      <c r="I45" s="8">
        <v>0.10750918363250583</v>
      </c>
      <c r="J45" s="8">
        <v>0.10726915500879153</v>
      </c>
      <c r="K45" s="8">
        <v>0.10393884311069829</v>
      </c>
      <c r="L45" s="8">
        <v>0.10458664577924839</v>
      </c>
      <c r="M45" s="8">
        <v>0.10429611892849139</v>
      </c>
      <c r="N45" s="8">
        <v>0.10117737524485755</v>
      </c>
      <c r="O45" s="8">
        <v>0.10184090010633243</v>
      </c>
      <c r="P45" s="8">
        <v>0.10153986450590788</v>
      </c>
      <c r="Q45" s="8">
        <v>0.14800246123171362</v>
      </c>
      <c r="R45" s="8">
        <v>0.14574096838324943</v>
      </c>
      <c r="S45" s="8">
        <v>0.14673315188286398</v>
      </c>
      <c r="T45" s="8">
        <v>0.14044361711638795</v>
      </c>
      <c r="U45" s="8">
        <v>0.13880578870799021</v>
      </c>
      <c r="V45" s="8">
        <v>0.1398649345874001</v>
      </c>
      <c r="W45" s="8">
        <v>0.14426669693313687</v>
      </c>
      <c r="X45" s="8">
        <v>0.14206689835955491</v>
      </c>
      <c r="Y45" s="8">
        <v>0.14342034499148626</v>
      </c>
      <c r="Z45" s="8">
        <v>0.15126565572080386</v>
      </c>
      <c r="AA45" s="8">
        <v>0.14876170324748295</v>
      </c>
      <c r="AB45" s="8">
        <v>0.14991060676488061</v>
      </c>
      <c r="AC45" s="8">
        <v>0.14400272298688149</v>
      </c>
      <c r="AD45" s="8">
        <v>0.14191971585333019</v>
      </c>
      <c r="AE45" s="8">
        <v>0.14326345626504153</v>
      </c>
      <c r="AF45" s="8">
        <v>0.51076457551316934</v>
      </c>
      <c r="AG45" s="8">
        <v>0.39717227926253951</v>
      </c>
      <c r="AH45" s="8">
        <v>0.44510943347578985</v>
      </c>
      <c r="AI45" s="8">
        <v>0.45548835046005576</v>
      </c>
      <c r="AJ45" s="8">
        <v>0.3556314831629882</v>
      </c>
      <c r="AK45" s="8">
        <v>0.39492160254814063</v>
      </c>
      <c r="AL45" s="8">
        <v>0.48144200030327278</v>
      </c>
      <c r="AM45" s="8">
        <v>0.38104673386589655</v>
      </c>
      <c r="AN45" s="8">
        <v>0.42086856824603758</v>
      </c>
      <c r="AO45" s="8">
        <v>0.49082098353094672</v>
      </c>
      <c r="AP45" s="8">
        <v>0.38366892949566594</v>
      </c>
      <c r="AQ45" s="8">
        <v>0.4264342920053894</v>
      </c>
      <c r="AR45" s="8">
        <v>0.48468118739576815</v>
      </c>
      <c r="AS45" s="8">
        <v>0.38088984872907566</v>
      </c>
      <c r="AT45" s="8">
        <v>0.42611870400478835</v>
      </c>
      <c r="AU45" s="8">
        <v>0.10496153745239899</v>
      </c>
      <c r="AV45" s="8">
        <v>0.10577534147639775</v>
      </c>
      <c r="AW45" s="8">
        <v>0.10537208393440087</v>
      </c>
      <c r="AX45" s="8">
        <v>9.9229522473222961E-2</v>
      </c>
      <c r="AY45" s="8">
        <v>9.9787099942014637E-2</v>
      </c>
      <c r="AZ45" s="8">
        <v>9.9492177454132621E-2</v>
      </c>
      <c r="BA45" s="8">
        <v>0.15311619404426949</v>
      </c>
      <c r="BB45" s="8">
        <v>0.15045087529558243</v>
      </c>
      <c r="BC45" s="8">
        <v>0.15161847452281188</v>
      </c>
      <c r="BD45" s="8">
        <v>0.13694506479937912</v>
      </c>
      <c r="BE45" s="8">
        <v>0.13526765413530326</v>
      </c>
      <c r="BF45" s="8">
        <v>0.13614530024372873</v>
      </c>
      <c r="BG45" s="8">
        <v>0.52299067411053768</v>
      </c>
      <c r="BH45" s="8">
        <v>0.42006026850787104</v>
      </c>
      <c r="BI45" s="8">
        <v>0.46381001583618497</v>
      </c>
      <c r="BJ45" s="8">
        <v>0.42200746437649495</v>
      </c>
      <c r="BK45" s="8">
        <v>0.33469626280077003</v>
      </c>
      <c r="BL45" s="8">
        <v>0.36835219680160491</v>
      </c>
    </row>
    <row r="46" spans="1:64">
      <c r="A46" s="40">
        <v>0.4</v>
      </c>
      <c r="B46" s="8">
        <v>0.1030270683501536</v>
      </c>
      <c r="C46" s="8">
        <v>0.10366065150195741</v>
      </c>
      <c r="D46" s="8">
        <v>0.10335024157828251</v>
      </c>
      <c r="E46" s="8">
        <v>0.10006611713135147</v>
      </c>
      <c r="F46" s="8">
        <v>0.10074737291767821</v>
      </c>
      <c r="G46" s="8">
        <v>0.10040247737941679</v>
      </c>
      <c r="H46" s="8">
        <v>0.10699735696000923</v>
      </c>
      <c r="I46" s="8">
        <v>0.10760986504172573</v>
      </c>
      <c r="J46" s="8">
        <v>0.10739707028651166</v>
      </c>
      <c r="K46" s="8">
        <v>0.10402848500375152</v>
      </c>
      <c r="L46" s="8">
        <v>0.10468327113959817</v>
      </c>
      <c r="M46" s="8">
        <v>0.10434860349408409</v>
      </c>
      <c r="N46" s="8">
        <v>0.1012842481864259</v>
      </c>
      <c r="O46" s="8">
        <v>0.10190100136584487</v>
      </c>
      <c r="P46" s="8">
        <v>0.101614337391049</v>
      </c>
      <c r="Q46" s="8">
        <v>0.14813882453692448</v>
      </c>
      <c r="R46" s="8">
        <v>0.14578990818146653</v>
      </c>
      <c r="S46" s="8">
        <v>0.14680374443662819</v>
      </c>
      <c r="T46" s="8">
        <v>0.14063410983997132</v>
      </c>
      <c r="U46" s="8">
        <v>0.13888572409995692</v>
      </c>
      <c r="V46" s="8">
        <v>0.14000213249528695</v>
      </c>
      <c r="W46" s="8">
        <v>0.1443992134081078</v>
      </c>
      <c r="X46" s="8">
        <v>0.14221380839460304</v>
      </c>
      <c r="Y46" s="8">
        <v>0.14358628038452559</v>
      </c>
      <c r="Z46" s="8">
        <v>0.15143941258821356</v>
      </c>
      <c r="AA46" s="8">
        <v>0.14884542735068823</v>
      </c>
      <c r="AB46" s="8">
        <v>0.15006902171197165</v>
      </c>
      <c r="AC46" s="8">
        <v>0.14424589145673425</v>
      </c>
      <c r="AD46" s="8">
        <v>0.14210720033916757</v>
      </c>
      <c r="AE46" s="8">
        <v>0.14335203122121393</v>
      </c>
      <c r="AF46" s="8">
        <v>0.51257355250930525</v>
      </c>
      <c r="AG46" s="8">
        <v>0.39825715445813292</v>
      </c>
      <c r="AH46" s="8">
        <v>0.44628827457055192</v>
      </c>
      <c r="AI46" s="8">
        <v>0.45669552362210231</v>
      </c>
      <c r="AJ46" s="8">
        <v>0.35635606099889816</v>
      </c>
      <c r="AK46" s="8">
        <v>0.39607127063676151</v>
      </c>
      <c r="AL46" s="8">
        <v>0.48339972077741045</v>
      </c>
      <c r="AM46" s="8">
        <v>0.38183955049128893</v>
      </c>
      <c r="AN46" s="8">
        <v>0.42308723656052327</v>
      </c>
      <c r="AO46" s="8">
        <v>0.49311683156980846</v>
      </c>
      <c r="AP46" s="8">
        <v>0.38431373552626791</v>
      </c>
      <c r="AQ46" s="8">
        <v>0.42863539541132378</v>
      </c>
      <c r="AR46" s="8">
        <v>0.48622785932274487</v>
      </c>
      <c r="AS46" s="8">
        <v>0.38175606600524492</v>
      </c>
      <c r="AT46" s="8">
        <v>0.42702747443078859</v>
      </c>
      <c r="AU46" s="8">
        <v>0.1051934930852044</v>
      </c>
      <c r="AV46" s="8">
        <v>0.10595228133083245</v>
      </c>
      <c r="AW46" s="8">
        <v>0.10551062597973507</v>
      </c>
      <c r="AX46" s="8">
        <v>9.9326425790928041E-2</v>
      </c>
      <c r="AY46" s="8">
        <v>9.9906442074919471E-2</v>
      </c>
      <c r="AZ46" s="8">
        <v>9.9586522906829067E-2</v>
      </c>
      <c r="BA46" s="8">
        <v>0.15328544091420165</v>
      </c>
      <c r="BB46" s="8">
        <v>0.15056816462461078</v>
      </c>
      <c r="BC46" s="8">
        <v>0.15173147558188607</v>
      </c>
      <c r="BD46" s="8">
        <v>0.13715622081465964</v>
      </c>
      <c r="BE46" s="8">
        <v>0.1353151804648936</v>
      </c>
      <c r="BF46" s="8">
        <v>0.13626706939042027</v>
      </c>
      <c r="BG46" s="8">
        <v>0.52594775699135388</v>
      </c>
      <c r="BH46" s="8">
        <v>0.42164982144866314</v>
      </c>
      <c r="BI46" s="8">
        <v>0.46562386186792448</v>
      </c>
      <c r="BJ46" s="8">
        <v>0.42387382800364287</v>
      </c>
      <c r="BK46" s="8">
        <v>0.335474225637723</v>
      </c>
      <c r="BL46" s="8">
        <v>0.36929355850509471</v>
      </c>
    </row>
    <row r="47" spans="1:64">
      <c r="A47" s="40">
        <v>0.41</v>
      </c>
      <c r="B47" s="8">
        <v>0.10317045448680658</v>
      </c>
      <c r="C47" s="8">
        <v>0.10377391555710402</v>
      </c>
      <c r="D47" s="8">
        <v>0.10342955227691139</v>
      </c>
      <c r="E47" s="8">
        <v>0.10026263211114669</v>
      </c>
      <c r="F47" s="8">
        <v>0.10082340091006521</v>
      </c>
      <c r="G47" s="8">
        <v>0.10055569854716914</v>
      </c>
      <c r="H47" s="8">
        <v>0.10716939235867746</v>
      </c>
      <c r="I47" s="8">
        <v>0.10771778965330278</v>
      </c>
      <c r="J47" s="8">
        <v>0.10754671037349184</v>
      </c>
      <c r="K47" s="8">
        <v>0.10412188962664395</v>
      </c>
      <c r="L47" s="8">
        <v>0.10481786419245764</v>
      </c>
      <c r="M47" s="8">
        <v>0.10446234072529711</v>
      </c>
      <c r="N47" s="8">
        <v>0.10140266409928821</v>
      </c>
      <c r="O47" s="8">
        <v>0.10205239542510958</v>
      </c>
      <c r="P47" s="8">
        <v>0.10176896093424027</v>
      </c>
      <c r="Q47" s="8">
        <v>0.14826683959875242</v>
      </c>
      <c r="R47" s="8">
        <v>0.14597125130521163</v>
      </c>
      <c r="S47" s="8">
        <v>0.14694440331715677</v>
      </c>
      <c r="T47" s="8">
        <v>0.14073512015060968</v>
      </c>
      <c r="U47" s="8">
        <v>0.13911193320425919</v>
      </c>
      <c r="V47" s="8">
        <v>0.14009267078854429</v>
      </c>
      <c r="W47" s="8">
        <v>0.14450503417715363</v>
      </c>
      <c r="X47" s="8">
        <v>0.14233417272418653</v>
      </c>
      <c r="Y47" s="8">
        <v>0.14369478574251582</v>
      </c>
      <c r="Z47" s="8">
        <v>0.15164593163893977</v>
      </c>
      <c r="AA47" s="8">
        <v>0.14902268368201277</v>
      </c>
      <c r="AB47" s="8">
        <v>0.15019394456310295</v>
      </c>
      <c r="AC47" s="8">
        <v>0.14434540004104407</v>
      </c>
      <c r="AD47" s="8">
        <v>0.14220259513381042</v>
      </c>
      <c r="AE47" s="8">
        <v>0.14344127195572171</v>
      </c>
      <c r="AF47" s="8">
        <v>0.51545077722465438</v>
      </c>
      <c r="AG47" s="8">
        <v>0.40019124657298122</v>
      </c>
      <c r="AH47" s="8">
        <v>0.44741590901515688</v>
      </c>
      <c r="AI47" s="8">
        <v>0.45761153353683742</v>
      </c>
      <c r="AJ47" s="8">
        <v>0.35713169972973624</v>
      </c>
      <c r="AK47" s="8">
        <v>0.39711290152806822</v>
      </c>
      <c r="AL47" s="8">
        <v>0.48515179565173849</v>
      </c>
      <c r="AM47" s="8">
        <v>0.38358525390532938</v>
      </c>
      <c r="AN47" s="8">
        <v>0.42513912166949802</v>
      </c>
      <c r="AO47" s="8">
        <v>0.4950134939591177</v>
      </c>
      <c r="AP47" s="8">
        <v>0.38560755105038436</v>
      </c>
      <c r="AQ47" s="8">
        <v>0.43047756366549239</v>
      </c>
      <c r="AR47" s="8">
        <v>0.48735835081717005</v>
      </c>
      <c r="AS47" s="8">
        <v>0.38250216662341041</v>
      </c>
      <c r="AT47" s="8">
        <v>0.42851868206941879</v>
      </c>
      <c r="AU47" s="8">
        <v>0.10535909979922732</v>
      </c>
      <c r="AV47" s="8">
        <v>0.10611904343534254</v>
      </c>
      <c r="AW47" s="8">
        <v>0.10569037527138098</v>
      </c>
      <c r="AX47" s="8">
        <v>9.9477995080435616E-2</v>
      </c>
      <c r="AY47" s="8">
        <v>0.10003841614816428</v>
      </c>
      <c r="AZ47" s="8">
        <v>9.9701820131437802E-2</v>
      </c>
      <c r="BA47" s="8">
        <v>0.15337818669675293</v>
      </c>
      <c r="BB47" s="8">
        <v>0.15068561670449754</v>
      </c>
      <c r="BC47" s="8">
        <v>0.15186753169061507</v>
      </c>
      <c r="BD47" s="8">
        <v>0.13727123710029651</v>
      </c>
      <c r="BE47" s="8">
        <v>0.13539789554613529</v>
      </c>
      <c r="BF47" s="8">
        <v>0.13642040241009809</v>
      </c>
      <c r="BG47" s="8">
        <v>0.52785685175131181</v>
      </c>
      <c r="BH47" s="8">
        <v>0.42241133870805336</v>
      </c>
      <c r="BI47" s="8">
        <v>0.4668405341599714</v>
      </c>
      <c r="BJ47" s="8">
        <v>0.42562909212073041</v>
      </c>
      <c r="BK47" s="8">
        <v>0.3360263440916299</v>
      </c>
      <c r="BL47" s="8">
        <v>0.37051796303377477</v>
      </c>
    </row>
    <row r="48" spans="1:64">
      <c r="A48" s="40">
        <v>0.42</v>
      </c>
      <c r="B48" s="8">
        <v>0.10327742278889479</v>
      </c>
      <c r="C48" s="8">
        <v>0.10388167373322998</v>
      </c>
      <c r="D48" s="8">
        <v>0.10361827557124761</v>
      </c>
      <c r="E48" s="8">
        <v>0.10034171572497089</v>
      </c>
      <c r="F48" s="8">
        <v>0.10091614751277964</v>
      </c>
      <c r="G48" s="8">
        <v>0.1006637057558091</v>
      </c>
      <c r="H48" s="8">
        <v>0.10723062605671273</v>
      </c>
      <c r="I48" s="8">
        <v>0.1078413272005953</v>
      </c>
      <c r="J48" s="8">
        <v>0.10761740196167899</v>
      </c>
      <c r="K48" s="8">
        <v>0.10425428231093554</v>
      </c>
      <c r="L48" s="8">
        <v>0.10490238376304846</v>
      </c>
      <c r="M48" s="8">
        <v>0.10459013693037722</v>
      </c>
      <c r="N48" s="8">
        <v>0.10152610761351001</v>
      </c>
      <c r="O48" s="8">
        <v>0.10216698166622409</v>
      </c>
      <c r="P48" s="8">
        <v>0.10188657093732845</v>
      </c>
      <c r="Q48" s="8">
        <v>0.1483617858888607</v>
      </c>
      <c r="R48" s="8">
        <v>0.14610856372650713</v>
      </c>
      <c r="S48" s="8">
        <v>0.14707888347645295</v>
      </c>
      <c r="T48" s="8">
        <v>0.14091646824360479</v>
      </c>
      <c r="U48" s="8">
        <v>0.13924667525773821</v>
      </c>
      <c r="V48" s="8">
        <v>0.14019585661323714</v>
      </c>
      <c r="W48" s="8">
        <v>0.1445522964811061</v>
      </c>
      <c r="X48" s="8">
        <v>0.14258269774563559</v>
      </c>
      <c r="Y48" s="8">
        <v>0.14380449837214182</v>
      </c>
      <c r="Z48" s="8">
        <v>0.15174411899673529</v>
      </c>
      <c r="AA48" s="8">
        <v>0.14915659143492802</v>
      </c>
      <c r="AB48" s="8">
        <v>0.15036144624311526</v>
      </c>
      <c r="AC48" s="8">
        <v>0.14454686155052121</v>
      </c>
      <c r="AD48" s="8">
        <v>0.14230291166612205</v>
      </c>
      <c r="AE48" s="8">
        <v>0.14359111058136778</v>
      </c>
      <c r="AF48" s="8">
        <v>0.51753617316253986</v>
      </c>
      <c r="AG48" s="8">
        <v>0.40106826415373098</v>
      </c>
      <c r="AH48" s="8">
        <v>0.44870656753521854</v>
      </c>
      <c r="AI48" s="8">
        <v>0.45903509098128437</v>
      </c>
      <c r="AJ48" s="8">
        <v>0.35818123995195128</v>
      </c>
      <c r="AK48" s="8">
        <v>0.39880805569769884</v>
      </c>
      <c r="AL48" s="8">
        <v>0.48802595690124329</v>
      </c>
      <c r="AM48" s="8">
        <v>0.38491462164380785</v>
      </c>
      <c r="AN48" s="8">
        <v>0.42688587031911263</v>
      </c>
      <c r="AO48" s="8">
        <v>0.49747384149883955</v>
      </c>
      <c r="AP48" s="8">
        <v>0.38721801095091191</v>
      </c>
      <c r="AQ48" s="8">
        <v>0.43113759380010819</v>
      </c>
      <c r="AR48" s="8">
        <v>0.49111483849955795</v>
      </c>
      <c r="AS48" s="8">
        <v>0.38375119707813649</v>
      </c>
      <c r="AT48" s="8">
        <v>0.42984338613875195</v>
      </c>
      <c r="AU48" s="8">
        <v>0.10552019558868818</v>
      </c>
      <c r="AV48" s="8">
        <v>0.10620522758655815</v>
      </c>
      <c r="AW48" s="8">
        <v>0.10585740213267764</v>
      </c>
      <c r="AX48" s="8">
        <v>9.9576418259213262E-2</v>
      </c>
      <c r="AY48" s="8">
        <v>0.10013146168523626</v>
      </c>
      <c r="AZ48" s="8">
        <v>9.9812821135625146E-2</v>
      </c>
      <c r="BA48" s="8">
        <v>0.15354073686513878</v>
      </c>
      <c r="BB48" s="8">
        <v>0.1507872949831161</v>
      </c>
      <c r="BC48" s="8">
        <v>0.1520126773555221</v>
      </c>
      <c r="BD48" s="8">
        <v>0.13739243892934133</v>
      </c>
      <c r="BE48" s="8">
        <v>0.13549975294088878</v>
      </c>
      <c r="BF48" s="8">
        <v>0.13653896269734755</v>
      </c>
      <c r="BG48" s="8">
        <v>0.5316049759311674</v>
      </c>
      <c r="BH48" s="8">
        <v>0.42336957661690572</v>
      </c>
      <c r="BI48" s="8">
        <v>0.46889621522134561</v>
      </c>
      <c r="BJ48" s="8">
        <v>0.42783869908780414</v>
      </c>
      <c r="BK48" s="8">
        <v>0.33654564298604461</v>
      </c>
      <c r="BL48" s="8">
        <v>0.37211808292547499</v>
      </c>
    </row>
    <row r="49" spans="1:64">
      <c r="A49" s="40">
        <v>0.43</v>
      </c>
      <c r="B49" s="8">
        <v>0.1034207963568088</v>
      </c>
      <c r="C49" s="8">
        <v>0.10396388929014291</v>
      </c>
      <c r="D49" s="8">
        <v>0.10367973969955541</v>
      </c>
      <c r="E49" s="8">
        <v>0.10054690926410173</v>
      </c>
      <c r="F49" s="8">
        <v>0.10104782521964939</v>
      </c>
      <c r="G49" s="8">
        <v>0.10080137263459557</v>
      </c>
      <c r="H49" s="8">
        <v>0.10734600186122092</v>
      </c>
      <c r="I49" s="8">
        <v>0.10795593520203955</v>
      </c>
      <c r="J49" s="8">
        <v>0.10771666959784204</v>
      </c>
      <c r="K49" s="8">
        <v>0.10439044310563919</v>
      </c>
      <c r="L49" s="8">
        <v>0.10504947489562105</v>
      </c>
      <c r="M49" s="8">
        <v>0.10464685500639073</v>
      </c>
      <c r="N49" s="8">
        <v>0.10167620643567826</v>
      </c>
      <c r="O49" s="8">
        <v>0.10222056386155137</v>
      </c>
      <c r="P49" s="8">
        <v>0.1019651392861321</v>
      </c>
      <c r="Q49" s="8">
        <v>0.14853589703844988</v>
      </c>
      <c r="R49" s="8">
        <v>0.14619028183214711</v>
      </c>
      <c r="S49" s="8">
        <v>0.14721248458897707</v>
      </c>
      <c r="T49" s="8">
        <v>0.14110194027680886</v>
      </c>
      <c r="U49" s="8">
        <v>0.13936026458233922</v>
      </c>
      <c r="V49" s="8">
        <v>0.14031413833288359</v>
      </c>
      <c r="W49" s="8">
        <v>0.14475355690839523</v>
      </c>
      <c r="X49" s="8">
        <v>0.14270756393846962</v>
      </c>
      <c r="Y49" s="8">
        <v>0.14393418701271982</v>
      </c>
      <c r="Z49" s="8">
        <v>0.1518776344526806</v>
      </c>
      <c r="AA49" s="8">
        <v>0.14925492462649712</v>
      </c>
      <c r="AB49" s="8">
        <v>0.1504540851493491</v>
      </c>
      <c r="AC49" s="8">
        <v>0.14464750338343779</v>
      </c>
      <c r="AD49" s="8">
        <v>0.14242054705670387</v>
      </c>
      <c r="AE49" s="8">
        <v>0.14369508801949621</v>
      </c>
      <c r="AF49" s="8">
        <v>0.51915296656244247</v>
      </c>
      <c r="AG49" s="8">
        <v>0.40228399487086114</v>
      </c>
      <c r="AH49" s="8">
        <v>0.4511079836475993</v>
      </c>
      <c r="AI49" s="8">
        <v>0.46049217533893716</v>
      </c>
      <c r="AJ49" s="8">
        <v>0.35911640121387239</v>
      </c>
      <c r="AK49" s="8">
        <v>0.400391447936921</v>
      </c>
      <c r="AL49" s="8">
        <v>0.49033983724823826</v>
      </c>
      <c r="AM49" s="8">
        <v>0.38593743085217147</v>
      </c>
      <c r="AN49" s="8">
        <v>0.42822747377994841</v>
      </c>
      <c r="AO49" s="8">
        <v>0.49955265288081963</v>
      </c>
      <c r="AP49" s="8">
        <v>0.3877163020738198</v>
      </c>
      <c r="AQ49" s="8">
        <v>0.43375160336361596</v>
      </c>
      <c r="AR49" s="8">
        <v>0.49408882549489952</v>
      </c>
      <c r="AS49" s="8">
        <v>0.3847517252983374</v>
      </c>
      <c r="AT49" s="8">
        <v>0.43147376468421705</v>
      </c>
      <c r="AU49" s="8">
        <v>0.1056058478560839</v>
      </c>
      <c r="AV49" s="8">
        <v>0.10632456465507839</v>
      </c>
      <c r="AW49" s="8">
        <v>0.10597816573007085</v>
      </c>
      <c r="AX49" s="8">
        <v>9.9680925993548386E-2</v>
      </c>
      <c r="AY49" s="8">
        <v>0.10022346082160438</v>
      </c>
      <c r="AZ49" s="8">
        <v>9.9914086440711369E-2</v>
      </c>
      <c r="BA49" s="8">
        <v>0.15364825876533988</v>
      </c>
      <c r="BB49" s="8">
        <v>0.15090730472870001</v>
      </c>
      <c r="BC49" s="8">
        <v>0.15216632195845708</v>
      </c>
      <c r="BD49" s="8">
        <v>0.13744775588796679</v>
      </c>
      <c r="BE49" s="8">
        <v>0.13562054305232821</v>
      </c>
      <c r="BF49" s="8">
        <v>0.13659211464493159</v>
      </c>
      <c r="BG49" s="8">
        <v>0.53371100016038997</v>
      </c>
      <c r="BH49" s="8">
        <v>0.42412578497366837</v>
      </c>
      <c r="BI49" s="8">
        <v>0.47017250592070781</v>
      </c>
      <c r="BJ49" s="8">
        <v>0.42912540646848568</v>
      </c>
      <c r="BK49" s="8">
        <v>0.33731704961321596</v>
      </c>
      <c r="BL49" s="8">
        <v>0.37306636499595142</v>
      </c>
    </row>
    <row r="50" spans="1:64">
      <c r="A50" s="40">
        <v>0.44</v>
      </c>
      <c r="B50" s="8">
        <v>0.10353477014676218</v>
      </c>
      <c r="C50" s="8">
        <v>0.1041067706270791</v>
      </c>
      <c r="D50" s="8">
        <v>0.10385367314266647</v>
      </c>
      <c r="E50" s="8">
        <v>0.10060285423505777</v>
      </c>
      <c r="F50" s="8">
        <v>0.1011951740405472</v>
      </c>
      <c r="G50" s="8">
        <v>0.10093873154335978</v>
      </c>
      <c r="H50" s="8">
        <v>0.10743095014417531</v>
      </c>
      <c r="I50" s="8">
        <v>0.10805539738119344</v>
      </c>
      <c r="J50" s="8">
        <v>0.1078384240359696</v>
      </c>
      <c r="K50" s="8">
        <v>0.10446076104471298</v>
      </c>
      <c r="L50" s="8">
        <v>0.10510168798872914</v>
      </c>
      <c r="M50" s="8">
        <v>0.1047941112971342</v>
      </c>
      <c r="N50" s="8">
        <v>0.10172755651477397</v>
      </c>
      <c r="O50" s="8">
        <v>0.10231726949857661</v>
      </c>
      <c r="P50" s="8">
        <v>0.10206771188431005</v>
      </c>
      <c r="Q50" s="8">
        <v>0.14863451025994145</v>
      </c>
      <c r="R50" s="8">
        <v>0.14629411485331179</v>
      </c>
      <c r="S50" s="8">
        <v>0.14732791406594387</v>
      </c>
      <c r="T50" s="8">
        <v>0.14124971662255081</v>
      </c>
      <c r="U50" s="8">
        <v>0.13941184928474942</v>
      </c>
      <c r="V50" s="8">
        <v>0.14041350469417635</v>
      </c>
      <c r="W50" s="8">
        <v>0.14484936605920767</v>
      </c>
      <c r="X50" s="8">
        <v>0.14284462661819919</v>
      </c>
      <c r="Y50" s="8">
        <v>0.14407609468441676</v>
      </c>
      <c r="Z50" s="8">
        <v>0.15196119914594103</v>
      </c>
      <c r="AA50" s="8">
        <v>0.14938917349842623</v>
      </c>
      <c r="AB50" s="8">
        <v>0.15057357608495953</v>
      </c>
      <c r="AC50" s="8">
        <v>0.1447934067594373</v>
      </c>
      <c r="AD50" s="8">
        <v>0.14258935036725395</v>
      </c>
      <c r="AE50" s="8">
        <v>0.14384902812871153</v>
      </c>
      <c r="AF50" s="8">
        <v>0.52252765607657903</v>
      </c>
      <c r="AG50" s="8">
        <v>0.40348063571050924</v>
      </c>
      <c r="AH50" s="8">
        <v>0.45288221630666148</v>
      </c>
      <c r="AI50" s="8">
        <v>0.46209847043873176</v>
      </c>
      <c r="AJ50" s="8">
        <v>0.36033594484908293</v>
      </c>
      <c r="AK50" s="8">
        <v>0.40186708683041106</v>
      </c>
      <c r="AL50" s="8">
        <v>0.49309911741286849</v>
      </c>
      <c r="AM50" s="8">
        <v>0.3865307805856168</v>
      </c>
      <c r="AN50" s="8">
        <v>0.4300419238286467</v>
      </c>
      <c r="AO50" s="8">
        <v>0.5011512652122182</v>
      </c>
      <c r="AP50" s="8">
        <v>0.38870240255058724</v>
      </c>
      <c r="AQ50" s="8">
        <v>0.43521358559714207</v>
      </c>
      <c r="AR50" s="8">
        <v>0.49663041482368298</v>
      </c>
      <c r="AS50" s="8">
        <v>0.38542445314007684</v>
      </c>
      <c r="AT50" s="8">
        <v>0.43299070801192885</v>
      </c>
      <c r="AU50" s="8">
        <v>0.10571312231472202</v>
      </c>
      <c r="AV50" s="8">
        <v>0.10647459335047384</v>
      </c>
      <c r="AW50" s="8">
        <v>0.10613006812911474</v>
      </c>
      <c r="AX50" s="8">
        <v>9.9747102804281812E-2</v>
      </c>
      <c r="AY50" s="8">
        <v>0.10031820053524319</v>
      </c>
      <c r="AZ50" s="8">
        <v>0.10006842777354767</v>
      </c>
      <c r="BA50" s="8">
        <v>0.1538042892722388</v>
      </c>
      <c r="BB50" s="8">
        <v>0.15105592828457537</v>
      </c>
      <c r="BC50" s="8">
        <v>0.15232856862433497</v>
      </c>
      <c r="BD50" s="8">
        <v>0.13757639336061689</v>
      </c>
      <c r="BE50" s="8">
        <v>0.13573218672111961</v>
      </c>
      <c r="BF50" s="8">
        <v>0.13670334190792191</v>
      </c>
      <c r="BG50" s="8">
        <v>0.53582897729019274</v>
      </c>
      <c r="BH50" s="8">
        <v>0.42548688626028791</v>
      </c>
      <c r="BI50" s="8">
        <v>0.47222764287055974</v>
      </c>
      <c r="BJ50" s="8">
        <v>0.43157134506865402</v>
      </c>
      <c r="BK50" s="8">
        <v>0.33875722025891986</v>
      </c>
      <c r="BL50" s="8">
        <v>0.37461160914711045</v>
      </c>
    </row>
    <row r="51" spans="1:64">
      <c r="A51" s="40">
        <v>0.45</v>
      </c>
      <c r="B51" s="8">
        <v>0.10361134660059945</v>
      </c>
      <c r="C51" s="8">
        <v>0.10432654295400155</v>
      </c>
      <c r="D51" s="8">
        <v>0.10392273570716576</v>
      </c>
      <c r="E51" s="8">
        <v>0.10072422247766841</v>
      </c>
      <c r="F51" s="8">
        <v>0.10132216675698157</v>
      </c>
      <c r="G51" s="8">
        <v>0.10107153257117182</v>
      </c>
      <c r="H51" s="8">
        <v>0.10753465025613726</v>
      </c>
      <c r="I51" s="8">
        <v>0.10816223887692029</v>
      </c>
      <c r="J51" s="8">
        <v>0.10796754874312567</v>
      </c>
      <c r="K51" s="8">
        <v>0.10459210743672356</v>
      </c>
      <c r="L51" s="8">
        <v>0.10527453395130214</v>
      </c>
      <c r="M51" s="8">
        <v>0.10488218185290324</v>
      </c>
      <c r="N51" s="8">
        <v>0.10190628808915783</v>
      </c>
      <c r="O51" s="8">
        <v>0.10239954243526364</v>
      </c>
      <c r="P51" s="8">
        <v>0.10219641693450648</v>
      </c>
      <c r="Q51" s="8">
        <v>0.14874997160011261</v>
      </c>
      <c r="R51" s="8">
        <v>0.14648667950365313</v>
      </c>
      <c r="S51" s="8">
        <v>0.14747119039229395</v>
      </c>
      <c r="T51" s="8">
        <v>0.14134613017789105</v>
      </c>
      <c r="U51" s="8">
        <v>0.1395281938120829</v>
      </c>
      <c r="V51" s="8">
        <v>0.14046720169439963</v>
      </c>
      <c r="W51" s="8">
        <v>0.14505728127492357</v>
      </c>
      <c r="X51" s="8">
        <v>0.14295491890720149</v>
      </c>
      <c r="Y51" s="8">
        <v>0.14422978331853198</v>
      </c>
      <c r="Z51" s="8">
        <v>0.15217905373208926</v>
      </c>
      <c r="AA51" s="8">
        <v>0.14948906397934331</v>
      </c>
      <c r="AB51" s="8">
        <v>0.15068856282820417</v>
      </c>
      <c r="AC51" s="8">
        <v>0.14500645731864048</v>
      </c>
      <c r="AD51" s="8">
        <v>0.14270559148644379</v>
      </c>
      <c r="AE51" s="8">
        <v>0.14397125808931302</v>
      </c>
      <c r="AF51" s="8">
        <v>0.52484623375280948</v>
      </c>
      <c r="AG51" s="8">
        <v>0.40433027026806551</v>
      </c>
      <c r="AH51" s="8">
        <v>0.45482594631387185</v>
      </c>
      <c r="AI51" s="8">
        <v>0.46385184351417746</v>
      </c>
      <c r="AJ51" s="8">
        <v>0.36129182904951851</v>
      </c>
      <c r="AK51" s="8">
        <v>0.40344205147111706</v>
      </c>
      <c r="AL51" s="8">
        <v>0.49615132611999935</v>
      </c>
      <c r="AM51" s="8">
        <v>0.38758502656734883</v>
      </c>
      <c r="AN51" s="8">
        <v>0.43077865308121377</v>
      </c>
      <c r="AO51" s="8">
        <v>0.50241351260867328</v>
      </c>
      <c r="AP51" s="8">
        <v>0.39061276496062036</v>
      </c>
      <c r="AQ51" s="8">
        <v>0.43694071728967554</v>
      </c>
      <c r="AR51" s="8">
        <v>0.4978932823540364</v>
      </c>
      <c r="AS51" s="8">
        <v>0.3860100415023191</v>
      </c>
      <c r="AT51" s="8">
        <v>0.43386082698579748</v>
      </c>
      <c r="AU51" s="8">
        <v>0.10583217399024558</v>
      </c>
      <c r="AV51" s="8">
        <v>0.10656368001876482</v>
      </c>
      <c r="AW51" s="8">
        <v>0.1061963544412603</v>
      </c>
      <c r="AX51" s="8">
        <v>9.9847189706831277E-2</v>
      </c>
      <c r="AY51" s="8">
        <v>0.10041076388738757</v>
      </c>
      <c r="AZ51" s="8">
        <v>0.10014305609982208</v>
      </c>
      <c r="BA51" s="8">
        <v>0.15389447372843995</v>
      </c>
      <c r="BB51" s="8">
        <v>0.15115558065336529</v>
      </c>
      <c r="BC51" s="8">
        <v>0.152443006036313</v>
      </c>
      <c r="BD51" s="8">
        <v>0.13766011055508848</v>
      </c>
      <c r="BE51" s="8">
        <v>0.13591579317012337</v>
      </c>
      <c r="BF51" s="8">
        <v>0.13685982738177774</v>
      </c>
      <c r="BG51" s="8">
        <v>0.5370736065308932</v>
      </c>
      <c r="BH51" s="8">
        <v>0.42728959571781933</v>
      </c>
      <c r="BI51" s="8">
        <v>0.4734224081054072</v>
      </c>
      <c r="BJ51" s="8">
        <v>0.43348451368477214</v>
      </c>
      <c r="BK51" s="8">
        <v>0.3398833901502113</v>
      </c>
      <c r="BL51" s="8">
        <v>0.37663599554773397</v>
      </c>
    </row>
    <row r="52" spans="1:64">
      <c r="A52" s="40">
        <v>0.46</v>
      </c>
      <c r="B52" s="8">
        <v>0.10374611702910463</v>
      </c>
      <c r="C52" s="8">
        <v>0.10438165665385787</v>
      </c>
      <c r="D52" s="8">
        <v>0.10404165622226731</v>
      </c>
      <c r="E52" s="8">
        <v>0.1008682697508146</v>
      </c>
      <c r="F52" s="8">
        <v>0.10146550981689094</v>
      </c>
      <c r="G52" s="8">
        <v>0.10116970753540926</v>
      </c>
      <c r="H52" s="8">
        <v>0.10767006977327778</v>
      </c>
      <c r="I52" s="8">
        <v>0.10832360663312292</v>
      </c>
      <c r="J52" s="8">
        <v>0.10801315389522233</v>
      </c>
      <c r="K52" s="8">
        <v>0.10477710604613266</v>
      </c>
      <c r="L52" s="8">
        <v>0.10534088157059085</v>
      </c>
      <c r="M52" s="8">
        <v>0.10498273198357552</v>
      </c>
      <c r="N52" s="8">
        <v>0.10199510661712781</v>
      </c>
      <c r="O52" s="8">
        <v>0.10254157172123052</v>
      </c>
      <c r="P52" s="8">
        <v>0.10225318930625887</v>
      </c>
      <c r="Q52" s="8">
        <v>0.14883603095621706</v>
      </c>
      <c r="R52" s="8">
        <v>0.14662841807167978</v>
      </c>
      <c r="S52" s="8">
        <v>0.14762084221357896</v>
      </c>
      <c r="T52" s="8">
        <v>0.14147525365110131</v>
      </c>
      <c r="U52" s="8">
        <v>0.13960225424307021</v>
      </c>
      <c r="V52" s="8">
        <v>0.14057789892307662</v>
      </c>
      <c r="W52" s="8">
        <v>0.1451916096165935</v>
      </c>
      <c r="X52" s="8">
        <v>0.14306815522850869</v>
      </c>
      <c r="Y52" s="8">
        <v>0.14431461354410738</v>
      </c>
      <c r="Z52" s="8">
        <v>0.15231465192836366</v>
      </c>
      <c r="AA52" s="8">
        <v>0.14963281903761025</v>
      </c>
      <c r="AB52" s="8">
        <v>0.15077061911493145</v>
      </c>
      <c r="AC52" s="8">
        <v>0.14510659529012354</v>
      </c>
      <c r="AD52" s="8">
        <v>0.14281940929567111</v>
      </c>
      <c r="AE52" s="8">
        <v>0.14409389817586854</v>
      </c>
      <c r="AF52" s="8">
        <v>0.5273088480978968</v>
      </c>
      <c r="AG52" s="8">
        <v>0.40531864874337697</v>
      </c>
      <c r="AH52" s="8">
        <v>0.45590635962962189</v>
      </c>
      <c r="AI52" s="8">
        <v>0.46519294952573731</v>
      </c>
      <c r="AJ52" s="8">
        <v>0.36228474484074552</v>
      </c>
      <c r="AK52" s="8">
        <v>0.40460488455139643</v>
      </c>
      <c r="AL52" s="8">
        <v>0.49804060888710999</v>
      </c>
      <c r="AM52" s="8">
        <v>0.38851600111993667</v>
      </c>
      <c r="AN52" s="8">
        <v>0.43166417134083013</v>
      </c>
      <c r="AO52" s="8">
        <v>0.50421003286150889</v>
      </c>
      <c r="AP52" s="8">
        <v>0.39173052737179048</v>
      </c>
      <c r="AQ52" s="8">
        <v>0.43842118081561998</v>
      </c>
      <c r="AR52" s="8">
        <v>0.49979181347855667</v>
      </c>
      <c r="AS52" s="8">
        <v>0.38695337542929609</v>
      </c>
      <c r="AT52" s="8">
        <v>0.43500872932390078</v>
      </c>
      <c r="AU52" s="8">
        <v>0.10594801262638391</v>
      </c>
      <c r="AV52" s="8">
        <v>0.10671236168015899</v>
      </c>
      <c r="AW52" s="8">
        <v>0.10628445955313123</v>
      </c>
      <c r="AX52" s="8">
        <v>9.9958077829732039E-2</v>
      </c>
      <c r="AY52" s="8">
        <v>0.10051160812255419</v>
      </c>
      <c r="AZ52" s="8">
        <v>0.10025555240562707</v>
      </c>
      <c r="BA52" s="8">
        <v>0.15400805819928287</v>
      </c>
      <c r="BB52" s="8">
        <v>0.15130051356442631</v>
      </c>
      <c r="BC52" s="8">
        <v>0.15260301425110528</v>
      </c>
      <c r="BD52" s="8">
        <v>0.13785266010925676</v>
      </c>
      <c r="BE52" s="8">
        <v>0.13601885124248503</v>
      </c>
      <c r="BF52" s="8">
        <v>0.13705878019484843</v>
      </c>
      <c r="BG52" s="8">
        <v>0.53957857810319432</v>
      </c>
      <c r="BH52" s="8">
        <v>0.4286269810840736</v>
      </c>
      <c r="BI52" s="8">
        <v>0.47514877500584918</v>
      </c>
      <c r="BJ52" s="8">
        <v>0.43548692706034742</v>
      </c>
      <c r="BK52" s="8">
        <v>0.34040929045642926</v>
      </c>
      <c r="BL52" s="8">
        <v>0.37765988692657054</v>
      </c>
    </row>
    <row r="53" spans="1:64">
      <c r="A53" s="40">
        <v>0.47</v>
      </c>
      <c r="B53" s="8">
        <v>0.10386631664617424</v>
      </c>
      <c r="C53" s="8">
        <v>0.10448463573582194</v>
      </c>
      <c r="D53" s="8">
        <v>0.10416528618565579</v>
      </c>
      <c r="E53" s="8">
        <v>0.10097862189113802</v>
      </c>
      <c r="F53" s="8">
        <v>0.10160938772716646</v>
      </c>
      <c r="G53" s="8">
        <v>0.10130082980796354</v>
      </c>
      <c r="H53" s="8">
        <v>0.10779440161851103</v>
      </c>
      <c r="I53" s="8">
        <v>0.10840946888959131</v>
      </c>
      <c r="J53" s="8">
        <v>0.10816170078593942</v>
      </c>
      <c r="K53" s="8">
        <v>0.10484939597628877</v>
      </c>
      <c r="L53" s="8">
        <v>0.10550467839889827</v>
      </c>
      <c r="M53" s="8">
        <v>0.10521739076962737</v>
      </c>
      <c r="N53" s="8">
        <v>0.10204372661272561</v>
      </c>
      <c r="O53" s="8">
        <v>0.10265939958081755</v>
      </c>
      <c r="P53" s="8">
        <v>0.10233719084952662</v>
      </c>
      <c r="Q53" s="8">
        <v>0.14904358933687564</v>
      </c>
      <c r="R53" s="8">
        <v>0.14679040994181905</v>
      </c>
      <c r="S53" s="8">
        <v>0.1477166980953491</v>
      </c>
      <c r="T53" s="8">
        <v>0.1415922150053896</v>
      </c>
      <c r="U53" s="8">
        <v>0.1396967539874745</v>
      </c>
      <c r="V53" s="8">
        <v>0.14069092703775987</v>
      </c>
      <c r="W53" s="8">
        <v>0.14529957056899576</v>
      </c>
      <c r="X53" s="8">
        <v>0.14319382719282819</v>
      </c>
      <c r="Y53" s="8">
        <v>0.14440558195633219</v>
      </c>
      <c r="Z53" s="8">
        <v>0.15242822375342335</v>
      </c>
      <c r="AA53" s="8">
        <v>0.14979862459090409</v>
      </c>
      <c r="AB53" s="8">
        <v>0.15087536592140088</v>
      </c>
      <c r="AC53" s="8">
        <v>0.14522538778769167</v>
      </c>
      <c r="AD53" s="8">
        <v>0.14295375367587942</v>
      </c>
      <c r="AE53" s="8">
        <v>0.14422683926151664</v>
      </c>
      <c r="AF53" s="8">
        <v>0.53097808471980834</v>
      </c>
      <c r="AG53" s="8">
        <v>0.40601882831257707</v>
      </c>
      <c r="AH53" s="8">
        <v>0.45750407501705692</v>
      </c>
      <c r="AI53" s="8">
        <v>0.46687351377961234</v>
      </c>
      <c r="AJ53" s="8">
        <v>0.36323582784122771</v>
      </c>
      <c r="AK53" s="8">
        <v>0.40600109762851833</v>
      </c>
      <c r="AL53" s="8">
        <v>0.49994613604840527</v>
      </c>
      <c r="AM53" s="8">
        <v>0.38978557509682199</v>
      </c>
      <c r="AN53" s="8">
        <v>0.43363473117955997</v>
      </c>
      <c r="AO53" s="8">
        <v>0.50787548679420036</v>
      </c>
      <c r="AP53" s="8">
        <v>0.39290769932752834</v>
      </c>
      <c r="AQ53" s="8">
        <v>0.4398361515306588</v>
      </c>
      <c r="AR53" s="8">
        <v>0.50142343394648858</v>
      </c>
      <c r="AS53" s="8">
        <v>0.3876988949593253</v>
      </c>
      <c r="AT53" s="8">
        <v>0.43651332854051761</v>
      </c>
      <c r="AU53" s="8">
        <v>0.10603260538051691</v>
      </c>
      <c r="AV53" s="8">
        <v>0.10681348465274697</v>
      </c>
      <c r="AW53" s="8">
        <v>0.10641828536375406</v>
      </c>
      <c r="AX53" s="8">
        <v>0.10015477413754026</v>
      </c>
      <c r="AY53" s="8">
        <v>0.10064875337290319</v>
      </c>
      <c r="AZ53" s="8">
        <v>0.1003500531386803</v>
      </c>
      <c r="BA53" s="8">
        <v>0.15411042541693493</v>
      </c>
      <c r="BB53" s="8">
        <v>0.15138230405002928</v>
      </c>
      <c r="BC53" s="8">
        <v>0.15272073059192287</v>
      </c>
      <c r="BD53" s="8">
        <v>0.13796029871912902</v>
      </c>
      <c r="BE53" s="8">
        <v>0.13610873746823529</v>
      </c>
      <c r="BF53" s="8">
        <v>0.13712578144993778</v>
      </c>
      <c r="BG53" s="8">
        <v>0.5416571841892559</v>
      </c>
      <c r="BH53" s="8">
        <v>0.42970342204006784</v>
      </c>
      <c r="BI53" s="8">
        <v>0.47686553842646007</v>
      </c>
      <c r="BJ53" s="8">
        <v>0.43637924306978038</v>
      </c>
      <c r="BK53" s="8">
        <v>0.34191219769607961</v>
      </c>
      <c r="BL53" s="8">
        <v>0.37906725582169321</v>
      </c>
    </row>
    <row r="54" spans="1:64">
      <c r="A54" s="40">
        <v>0.48</v>
      </c>
      <c r="B54" s="8">
        <v>0.10394958947638676</v>
      </c>
      <c r="C54" s="8">
        <v>0.10463425399954268</v>
      </c>
      <c r="D54" s="8">
        <v>0.1042665004759662</v>
      </c>
      <c r="E54" s="8">
        <v>0.10108283244330474</v>
      </c>
      <c r="F54" s="8">
        <v>0.10175904882649228</v>
      </c>
      <c r="G54" s="8">
        <v>0.10143839220704058</v>
      </c>
      <c r="H54" s="8">
        <v>0.107875513715186</v>
      </c>
      <c r="I54" s="8">
        <v>0.10852538003653239</v>
      </c>
      <c r="J54" s="8">
        <v>0.10832347166679895</v>
      </c>
      <c r="K54" s="8">
        <v>0.10492987565679668</v>
      </c>
      <c r="L54" s="8">
        <v>0.1056000756582872</v>
      </c>
      <c r="M54" s="8">
        <v>0.1053194945875494</v>
      </c>
      <c r="N54" s="8">
        <v>0.10212376088177444</v>
      </c>
      <c r="O54" s="8">
        <v>0.10273419970542196</v>
      </c>
      <c r="P54" s="8">
        <v>0.1024238300936163</v>
      </c>
      <c r="Q54" s="8">
        <v>0.14918055135722985</v>
      </c>
      <c r="R54" s="8">
        <v>0.14687710570438173</v>
      </c>
      <c r="S54" s="8">
        <v>0.14784423600390245</v>
      </c>
      <c r="T54" s="8">
        <v>0.14171631695889625</v>
      </c>
      <c r="U54" s="8">
        <v>0.13979260477418659</v>
      </c>
      <c r="V54" s="8">
        <v>0.14078752116452797</v>
      </c>
      <c r="W54" s="8">
        <v>0.14545542379732168</v>
      </c>
      <c r="X54" s="8">
        <v>0.14325708354381958</v>
      </c>
      <c r="Y54" s="8">
        <v>0.14451507269906724</v>
      </c>
      <c r="Z54" s="8">
        <v>0.15264974576067913</v>
      </c>
      <c r="AA54" s="8">
        <v>0.14993962038737341</v>
      </c>
      <c r="AB54" s="8">
        <v>0.15099575226346193</v>
      </c>
      <c r="AC54" s="8">
        <v>0.14541990861264892</v>
      </c>
      <c r="AD54" s="8">
        <v>0.14313024866948953</v>
      </c>
      <c r="AE54" s="8">
        <v>0.14436255567155321</v>
      </c>
      <c r="AF54" s="8">
        <v>0.53189821425149941</v>
      </c>
      <c r="AG54" s="8">
        <v>0.40756715550310041</v>
      </c>
      <c r="AH54" s="8">
        <v>0.45900765482380396</v>
      </c>
      <c r="AI54" s="8">
        <v>0.469403944426111</v>
      </c>
      <c r="AJ54" s="8">
        <v>0.36385856119225179</v>
      </c>
      <c r="AK54" s="8">
        <v>0.4071108853062082</v>
      </c>
      <c r="AL54" s="8">
        <v>0.50169315314740026</v>
      </c>
      <c r="AM54" s="8">
        <v>0.39099629347690856</v>
      </c>
      <c r="AN54" s="8">
        <v>0.43460767768056269</v>
      </c>
      <c r="AO54" s="8">
        <v>0.50941766322173243</v>
      </c>
      <c r="AP54" s="8">
        <v>0.39370326883615375</v>
      </c>
      <c r="AQ54" s="8">
        <v>0.44073885335475887</v>
      </c>
      <c r="AR54" s="8">
        <v>0.5035138718525769</v>
      </c>
      <c r="AS54" s="8">
        <v>0.3894954505396061</v>
      </c>
      <c r="AT54" s="8">
        <v>0.43810603537778836</v>
      </c>
      <c r="AU54" s="8">
        <v>0.10613511934409664</v>
      </c>
      <c r="AV54" s="8">
        <v>0.10691250852537641</v>
      </c>
      <c r="AW54" s="8">
        <v>0.10650838608146317</v>
      </c>
      <c r="AX54" s="8">
        <v>0.10022432563108011</v>
      </c>
      <c r="AY54" s="8">
        <v>0.10077810567580643</v>
      </c>
      <c r="AZ54" s="8">
        <v>0.10049061560637282</v>
      </c>
      <c r="BA54" s="8">
        <v>0.15423266940790231</v>
      </c>
      <c r="BB54" s="8">
        <v>0.1514856177792292</v>
      </c>
      <c r="BC54" s="8">
        <v>0.15282518188157057</v>
      </c>
      <c r="BD54" s="8">
        <v>0.13809917607239403</v>
      </c>
      <c r="BE54" s="8">
        <v>0.13627483942914093</v>
      </c>
      <c r="BF54" s="8">
        <v>0.13722051106577654</v>
      </c>
      <c r="BG54" s="8">
        <v>0.54327592562275151</v>
      </c>
      <c r="BH54" s="8">
        <v>0.4312853252649621</v>
      </c>
      <c r="BI54" s="8">
        <v>0.47918594780946944</v>
      </c>
      <c r="BJ54" s="8">
        <v>0.43785271650169855</v>
      </c>
      <c r="BK54" s="8">
        <v>0.34300733435586744</v>
      </c>
      <c r="BL54" s="8">
        <v>0.37986378645936553</v>
      </c>
    </row>
    <row r="55" spans="1:64">
      <c r="A55" s="40">
        <v>0.49</v>
      </c>
      <c r="B55" s="8">
        <v>0.10405519643177372</v>
      </c>
      <c r="C55" s="8">
        <v>0.10471220243167964</v>
      </c>
      <c r="D55" s="8">
        <v>0.10441064393185737</v>
      </c>
      <c r="E55" s="8">
        <v>0.10121814086712252</v>
      </c>
      <c r="F55" s="8">
        <v>0.10182931420107547</v>
      </c>
      <c r="G55" s="8">
        <v>0.10152008333424783</v>
      </c>
      <c r="H55" s="8">
        <v>0.10798664139140617</v>
      </c>
      <c r="I55" s="8">
        <v>0.10863328002660204</v>
      </c>
      <c r="J55" s="8">
        <v>0.10841186564742943</v>
      </c>
      <c r="K55" s="8">
        <v>0.10506940414322564</v>
      </c>
      <c r="L55" s="8">
        <v>0.10579362571297452</v>
      </c>
      <c r="M55" s="8">
        <v>0.10543249412911129</v>
      </c>
      <c r="N55" s="8">
        <v>0.10223982272314872</v>
      </c>
      <c r="O55" s="8">
        <v>0.10286600795287054</v>
      </c>
      <c r="P55" s="8">
        <v>0.10252468727563319</v>
      </c>
      <c r="Q55" s="8">
        <v>0.14931943450729579</v>
      </c>
      <c r="R55" s="8">
        <v>0.14703649815572953</v>
      </c>
      <c r="S55" s="8">
        <v>0.14792080886395462</v>
      </c>
      <c r="T55" s="8">
        <v>0.1417977307050324</v>
      </c>
      <c r="U55" s="8">
        <v>0.13993053788959792</v>
      </c>
      <c r="V55" s="8">
        <v>0.14096756619535744</v>
      </c>
      <c r="W55" s="8">
        <v>0.14557028997189875</v>
      </c>
      <c r="X55" s="8">
        <v>0.14334548952962511</v>
      </c>
      <c r="Y55" s="8">
        <v>0.14457892656624449</v>
      </c>
      <c r="Z55" s="8">
        <v>0.15274928524356091</v>
      </c>
      <c r="AA55" s="8">
        <v>0.15007999094454394</v>
      </c>
      <c r="AB55" s="8">
        <v>0.15122310963446162</v>
      </c>
      <c r="AC55" s="8">
        <v>0.14562389295241945</v>
      </c>
      <c r="AD55" s="8">
        <v>0.14327005870604798</v>
      </c>
      <c r="AE55" s="8">
        <v>0.14449114037991062</v>
      </c>
      <c r="AF55" s="8">
        <v>0.53276284156128639</v>
      </c>
      <c r="AG55" s="8">
        <v>0.40841471746439884</v>
      </c>
      <c r="AH55" s="8">
        <v>0.4606149133668293</v>
      </c>
      <c r="AI55" s="8">
        <v>0.47139696884506072</v>
      </c>
      <c r="AJ55" s="8">
        <v>0.36433487695581168</v>
      </c>
      <c r="AK55" s="8">
        <v>0.40925859842683465</v>
      </c>
      <c r="AL55" s="8">
        <v>0.50480428949584544</v>
      </c>
      <c r="AM55" s="8">
        <v>0.39174801950904581</v>
      </c>
      <c r="AN55" s="8">
        <v>0.43634189189503192</v>
      </c>
      <c r="AO55" s="8">
        <v>0.51041415307665861</v>
      </c>
      <c r="AP55" s="8">
        <v>0.39490782744263886</v>
      </c>
      <c r="AQ55" s="8">
        <v>0.44237873358454116</v>
      </c>
      <c r="AR55" s="8">
        <v>0.50530708416473968</v>
      </c>
      <c r="AS55" s="8">
        <v>0.39049413590005744</v>
      </c>
      <c r="AT55" s="8">
        <v>0.43975188362639228</v>
      </c>
      <c r="AU55" s="8">
        <v>0.10621871397470836</v>
      </c>
      <c r="AV55" s="8">
        <v>0.10699915090405596</v>
      </c>
      <c r="AW55" s="8">
        <v>0.10657299381847841</v>
      </c>
      <c r="AX55" s="8">
        <v>0.10034079119067804</v>
      </c>
      <c r="AY55" s="8">
        <v>0.1009134576425019</v>
      </c>
      <c r="AZ55" s="8">
        <v>0.10059557774967182</v>
      </c>
      <c r="BA55" s="8">
        <v>0.15430766207287239</v>
      </c>
      <c r="BB55" s="8">
        <v>0.15168632638546717</v>
      </c>
      <c r="BC55" s="8">
        <v>0.15292825944015748</v>
      </c>
      <c r="BD55" s="8">
        <v>0.13821037066488151</v>
      </c>
      <c r="BE55" s="8">
        <v>0.13637764765046823</v>
      </c>
      <c r="BF55" s="8">
        <v>0.13734366810483459</v>
      </c>
      <c r="BG55" s="8">
        <v>0.54648569474718989</v>
      </c>
      <c r="BH55" s="8">
        <v>0.43285914748465243</v>
      </c>
      <c r="BI55" s="8">
        <v>0.48118449105249073</v>
      </c>
      <c r="BJ55" s="8">
        <v>0.43962885860802453</v>
      </c>
      <c r="BK55" s="8">
        <v>0.34421565922494263</v>
      </c>
      <c r="BL55" s="8">
        <v>0.38159261728919786</v>
      </c>
    </row>
    <row r="56" spans="1:64">
      <c r="A56" s="40">
        <v>0.5</v>
      </c>
      <c r="B56" s="8">
        <v>0.10417986939890928</v>
      </c>
      <c r="C56" s="8">
        <v>0.10483391242331934</v>
      </c>
      <c r="D56" s="8">
        <v>0.10455175737850156</v>
      </c>
      <c r="E56" s="8">
        <v>0.1013096269798382</v>
      </c>
      <c r="F56" s="8">
        <v>0.10196564389320442</v>
      </c>
      <c r="G56" s="8">
        <v>0.10164292475141239</v>
      </c>
      <c r="H56" s="8">
        <v>0.10816966572270473</v>
      </c>
      <c r="I56" s="8">
        <v>0.10873959442657667</v>
      </c>
      <c r="J56" s="8">
        <v>0.10851468165152925</v>
      </c>
      <c r="K56" s="8">
        <v>0.10519800783656148</v>
      </c>
      <c r="L56" s="8">
        <v>0.1058542671821093</v>
      </c>
      <c r="M56" s="8">
        <v>0.10553118853621526</v>
      </c>
      <c r="N56" s="8">
        <v>0.10232240913878993</v>
      </c>
      <c r="O56" s="8">
        <v>0.10295924178146468</v>
      </c>
      <c r="P56" s="8">
        <v>0.1025886817387405</v>
      </c>
      <c r="Q56" s="8">
        <v>0.14940240674634939</v>
      </c>
      <c r="R56" s="8">
        <v>0.14715734633128025</v>
      </c>
      <c r="S56" s="8">
        <v>0.14805491356950845</v>
      </c>
      <c r="T56" s="8">
        <v>0.14189269906148932</v>
      </c>
      <c r="U56" s="8">
        <v>0.13998862200687878</v>
      </c>
      <c r="V56" s="8">
        <v>0.14106927720137613</v>
      </c>
      <c r="W56" s="8">
        <v>0.14567355595470685</v>
      </c>
      <c r="X56" s="8">
        <v>0.14342720268502057</v>
      </c>
      <c r="Y56" s="8">
        <v>0.14466989480325329</v>
      </c>
      <c r="Z56" s="8">
        <v>0.15287852293081394</v>
      </c>
      <c r="AA56" s="8">
        <v>0.15022501662327303</v>
      </c>
      <c r="AB56" s="8">
        <v>0.15131553570300374</v>
      </c>
      <c r="AC56" s="8">
        <v>0.14577552313908737</v>
      </c>
      <c r="AD56" s="8">
        <v>0.14339988784859029</v>
      </c>
      <c r="AE56" s="8">
        <v>0.14470500697355843</v>
      </c>
      <c r="AF56" s="8">
        <v>0.53414597832975563</v>
      </c>
      <c r="AG56" s="8">
        <v>0.40957187962888492</v>
      </c>
      <c r="AH56" s="8">
        <v>0.46219048670407509</v>
      </c>
      <c r="AI56" s="8">
        <v>0.47429966946550928</v>
      </c>
      <c r="AJ56" s="8">
        <v>0.36565884674755422</v>
      </c>
      <c r="AK56" s="8">
        <v>0.41067655133239678</v>
      </c>
      <c r="AL56" s="8">
        <v>0.5080595271855004</v>
      </c>
      <c r="AM56" s="8">
        <v>0.39309263724829779</v>
      </c>
      <c r="AN56" s="8">
        <v>0.4376747221584163</v>
      </c>
      <c r="AO56" s="8">
        <v>0.51218348896097876</v>
      </c>
      <c r="AP56" s="8">
        <v>0.39621894940214064</v>
      </c>
      <c r="AQ56" s="8">
        <v>0.44428333543099652</v>
      </c>
      <c r="AR56" s="8">
        <v>0.50747675231797174</v>
      </c>
      <c r="AS56" s="8">
        <v>0.39160404830374673</v>
      </c>
      <c r="AT56" s="8">
        <v>0.44274252302225359</v>
      </c>
      <c r="AU56" s="8">
        <v>0.10629639800573076</v>
      </c>
      <c r="AV56" s="8">
        <v>0.1070659176914525</v>
      </c>
      <c r="AW56" s="8">
        <v>0.10667267508246492</v>
      </c>
      <c r="AX56" s="8">
        <v>0.10043184015911455</v>
      </c>
      <c r="AY56" s="8">
        <v>0.10100387271122738</v>
      </c>
      <c r="AZ56" s="8">
        <v>0.10077212374347386</v>
      </c>
      <c r="BA56" s="8">
        <v>0.15442866106659664</v>
      </c>
      <c r="BB56" s="8">
        <v>0.1517637021749691</v>
      </c>
      <c r="BC56" s="8">
        <v>0.15307950900535028</v>
      </c>
      <c r="BD56" s="8">
        <v>0.13833468929379666</v>
      </c>
      <c r="BE56" s="8">
        <v>0.13654512887228878</v>
      </c>
      <c r="BF56" s="8">
        <v>0.13742712320755748</v>
      </c>
      <c r="BG56" s="8">
        <v>0.55041130895733337</v>
      </c>
      <c r="BH56" s="8">
        <v>0.43385716363675741</v>
      </c>
      <c r="BI56" s="8">
        <v>0.48320243352275327</v>
      </c>
      <c r="BJ56" s="8">
        <v>0.44193140236499417</v>
      </c>
      <c r="BK56" s="8">
        <v>0.34538638525352477</v>
      </c>
      <c r="BL56" s="8">
        <v>0.3833056172946635</v>
      </c>
    </row>
    <row r="57" spans="1:64">
      <c r="A57" s="40">
        <v>0.51</v>
      </c>
      <c r="B57" s="8">
        <v>0.10427700923249122</v>
      </c>
      <c r="C57" s="8">
        <v>0.10497339162060984</v>
      </c>
      <c r="D57" s="8">
        <v>0.10465830612959134</v>
      </c>
      <c r="E57" s="8">
        <v>0.10139125346946037</v>
      </c>
      <c r="F57" s="8">
        <v>0.10200186950979226</v>
      </c>
      <c r="G57" s="8">
        <v>0.10172841213107731</v>
      </c>
      <c r="H57" s="8">
        <v>0.10833086104134236</v>
      </c>
      <c r="I57" s="8">
        <v>0.10894949959334235</v>
      </c>
      <c r="J57" s="8">
        <v>0.10863623633667248</v>
      </c>
      <c r="K57" s="8">
        <v>0.1053080547035351</v>
      </c>
      <c r="L57" s="8">
        <v>0.10596200525580192</v>
      </c>
      <c r="M57" s="8">
        <v>0.10563336794774031</v>
      </c>
      <c r="N57" s="8">
        <v>0.10239918647868645</v>
      </c>
      <c r="O57" s="8">
        <v>0.1030407857183137</v>
      </c>
      <c r="P57" s="8">
        <v>0.10269208517749578</v>
      </c>
      <c r="Q57" s="8">
        <v>0.1494893561684216</v>
      </c>
      <c r="R57" s="8">
        <v>0.14729461151428158</v>
      </c>
      <c r="S57" s="8">
        <v>0.14816445322420313</v>
      </c>
      <c r="T57" s="8">
        <v>0.14203774741402461</v>
      </c>
      <c r="U57" s="8">
        <v>0.14011823093601744</v>
      </c>
      <c r="V57" s="8">
        <v>0.14123651836896195</v>
      </c>
      <c r="W57" s="8">
        <v>0.14580862457279339</v>
      </c>
      <c r="X57" s="8">
        <v>0.14354520070695781</v>
      </c>
      <c r="Y57" s="8">
        <v>0.14478762446868038</v>
      </c>
      <c r="Z57" s="8">
        <v>0.15300232262505153</v>
      </c>
      <c r="AA57" s="8">
        <v>0.15034403444004329</v>
      </c>
      <c r="AB57" s="8">
        <v>0.15146557379460787</v>
      </c>
      <c r="AC57" s="8">
        <v>0.14588357426781373</v>
      </c>
      <c r="AD57" s="8">
        <v>0.1435869465858679</v>
      </c>
      <c r="AE57" s="8">
        <v>0.1448091328664195</v>
      </c>
      <c r="AF57" s="8">
        <v>0.53624492109986577</v>
      </c>
      <c r="AG57" s="8">
        <v>0.41061352171155585</v>
      </c>
      <c r="AH57" s="8">
        <v>0.46309208790707124</v>
      </c>
      <c r="AI57" s="8">
        <v>0.47596424372110768</v>
      </c>
      <c r="AJ57" s="8">
        <v>0.36709402470835995</v>
      </c>
      <c r="AK57" s="8">
        <v>0.41219333001126157</v>
      </c>
      <c r="AL57" s="8">
        <v>0.51004274445882258</v>
      </c>
      <c r="AM57" s="8">
        <v>0.394267122838318</v>
      </c>
      <c r="AN57" s="8">
        <v>0.43939908357791169</v>
      </c>
      <c r="AO57" s="8">
        <v>0.5141236446033135</v>
      </c>
      <c r="AP57" s="8">
        <v>0.39723813258965501</v>
      </c>
      <c r="AQ57" s="8">
        <v>0.44643805155209526</v>
      </c>
      <c r="AR57" s="8">
        <v>0.50977942426662137</v>
      </c>
      <c r="AS57" s="8">
        <v>0.39329611306214785</v>
      </c>
      <c r="AT57" s="8">
        <v>0.44365018744871876</v>
      </c>
      <c r="AU57" s="8">
        <v>0.10642030583865691</v>
      </c>
      <c r="AV57" s="8">
        <v>0.10713948335037717</v>
      </c>
      <c r="AW57" s="8">
        <v>0.10675563270884064</v>
      </c>
      <c r="AX57" s="8">
        <v>0.10055977188993712</v>
      </c>
      <c r="AY57" s="8">
        <v>0.10112994162742503</v>
      </c>
      <c r="AZ57" s="8">
        <v>0.10085409773248361</v>
      </c>
      <c r="BA57" s="8">
        <v>0.15455874632408845</v>
      </c>
      <c r="BB57" s="8">
        <v>0.15189902659082943</v>
      </c>
      <c r="BC57" s="8">
        <v>0.15325026804765324</v>
      </c>
      <c r="BD57" s="8">
        <v>0.13849511259588984</v>
      </c>
      <c r="BE57" s="8">
        <v>0.13668785501904149</v>
      </c>
      <c r="BF57" s="8">
        <v>0.13750997426406672</v>
      </c>
      <c r="BG57" s="8">
        <v>0.55266701106499017</v>
      </c>
      <c r="BH57" s="8">
        <v>0.43495178890762215</v>
      </c>
      <c r="BI57" s="8">
        <v>0.48479876255102372</v>
      </c>
      <c r="BJ57" s="8">
        <v>0.44485630574423785</v>
      </c>
      <c r="BK57" s="8">
        <v>0.34635124627646841</v>
      </c>
      <c r="BL57" s="8">
        <v>0.38479499489218599</v>
      </c>
    </row>
    <row r="58" spans="1:64">
      <c r="A58" s="40">
        <v>0.52</v>
      </c>
      <c r="B58" s="8">
        <v>0.10443321561778118</v>
      </c>
      <c r="C58" s="8">
        <v>0.10506207612027889</v>
      </c>
      <c r="D58" s="8">
        <v>0.10475401080448901</v>
      </c>
      <c r="E58" s="8">
        <v>0.10155721174033056</v>
      </c>
      <c r="F58" s="8">
        <v>0.10209220591690055</v>
      </c>
      <c r="G58" s="8">
        <v>0.10178922799370842</v>
      </c>
      <c r="H58" s="8">
        <v>0.10843475310381481</v>
      </c>
      <c r="I58" s="8">
        <v>0.10901865417539006</v>
      </c>
      <c r="J58" s="8">
        <v>0.10870357476754633</v>
      </c>
      <c r="K58" s="8">
        <v>0.10542511784706118</v>
      </c>
      <c r="L58" s="8">
        <v>0.10606338550255583</v>
      </c>
      <c r="M58" s="8">
        <v>0.10574214589041778</v>
      </c>
      <c r="N58" s="8">
        <v>0.10245990211999181</v>
      </c>
      <c r="O58" s="8">
        <v>0.10310252520017012</v>
      </c>
      <c r="P58" s="8">
        <v>0.10279226820362571</v>
      </c>
      <c r="Q58" s="8">
        <v>0.14960142658355241</v>
      </c>
      <c r="R58" s="8">
        <v>0.14742289534673197</v>
      </c>
      <c r="S58" s="8">
        <v>0.14830413372830364</v>
      </c>
      <c r="T58" s="8">
        <v>0.1421656886212086</v>
      </c>
      <c r="U58" s="8">
        <v>0.14023564925478696</v>
      </c>
      <c r="V58" s="8">
        <v>0.14136314874744563</v>
      </c>
      <c r="W58" s="8">
        <v>0.14594018553499541</v>
      </c>
      <c r="X58" s="8">
        <v>0.14369337457900061</v>
      </c>
      <c r="Y58" s="8">
        <v>0.14488677237354247</v>
      </c>
      <c r="Z58" s="8">
        <v>0.15306542010585333</v>
      </c>
      <c r="AA58" s="8">
        <v>0.1504594078042209</v>
      </c>
      <c r="AB58" s="8">
        <v>0.15157320020587595</v>
      </c>
      <c r="AC58" s="8">
        <v>0.14599791137318235</v>
      </c>
      <c r="AD58" s="8">
        <v>0.14366693935100611</v>
      </c>
      <c r="AE58" s="8">
        <v>0.1450232317183498</v>
      </c>
      <c r="AF58" s="8">
        <v>0.5381631449020654</v>
      </c>
      <c r="AG58" s="8">
        <v>0.41206352010200664</v>
      </c>
      <c r="AH58" s="8">
        <v>0.46451020377616736</v>
      </c>
      <c r="AI58" s="8">
        <v>0.48001214313647866</v>
      </c>
      <c r="AJ58" s="8">
        <v>0.36817567536841733</v>
      </c>
      <c r="AK58" s="8">
        <v>0.41357047953646098</v>
      </c>
      <c r="AL58" s="8">
        <v>0.51117945470784998</v>
      </c>
      <c r="AM58" s="8">
        <v>0.39573368417039467</v>
      </c>
      <c r="AN58" s="8">
        <v>0.44042035251085487</v>
      </c>
      <c r="AO58" s="8">
        <v>0.51598337585318133</v>
      </c>
      <c r="AP58" s="8">
        <v>0.39841272044173148</v>
      </c>
      <c r="AQ58" s="8">
        <v>0.44881157873490096</v>
      </c>
      <c r="AR58" s="8">
        <v>0.51354944835852179</v>
      </c>
      <c r="AS58" s="8">
        <v>0.39435472028941659</v>
      </c>
      <c r="AT58" s="8">
        <v>0.44456701372789259</v>
      </c>
      <c r="AU58" s="8">
        <v>0.10646540927788647</v>
      </c>
      <c r="AV58" s="8">
        <v>0.10720722178764383</v>
      </c>
      <c r="AW58" s="8">
        <v>0.10680636765981828</v>
      </c>
      <c r="AX58" s="8">
        <v>0.10065629471912624</v>
      </c>
      <c r="AY58" s="8">
        <v>0.10123725243156848</v>
      </c>
      <c r="AZ58" s="8">
        <v>0.10096096413270746</v>
      </c>
      <c r="BA58" s="8">
        <v>0.15463820420042085</v>
      </c>
      <c r="BB58" s="8">
        <v>0.15205739023955206</v>
      </c>
      <c r="BC58" s="8">
        <v>0.15337227429396461</v>
      </c>
      <c r="BD58" s="8">
        <v>0.13862699215801938</v>
      </c>
      <c r="BE58" s="8">
        <v>0.13682127670456307</v>
      </c>
      <c r="BF58" s="8">
        <v>0.13764485474688773</v>
      </c>
      <c r="BG58" s="8">
        <v>0.55451165008167158</v>
      </c>
      <c r="BH58" s="8">
        <v>0.43603990158101558</v>
      </c>
      <c r="BI58" s="8">
        <v>0.48793490166191833</v>
      </c>
      <c r="BJ58" s="8">
        <v>0.44643352972733946</v>
      </c>
      <c r="BK58" s="8">
        <v>0.34729284820669937</v>
      </c>
      <c r="BL58" s="8">
        <v>0.38688805251596037</v>
      </c>
    </row>
    <row r="59" spans="1:64">
      <c r="A59" s="40">
        <v>0.53</v>
      </c>
      <c r="B59" s="8">
        <v>0.10453031141353286</v>
      </c>
      <c r="C59" s="8">
        <v>0.10516114797554521</v>
      </c>
      <c r="D59" s="8">
        <v>0.10490375584471345</v>
      </c>
      <c r="E59" s="8">
        <v>0.10161548684153017</v>
      </c>
      <c r="F59" s="8">
        <v>0.1022013290116332</v>
      </c>
      <c r="G59" s="8">
        <v>0.10186151543779813</v>
      </c>
      <c r="H59" s="8">
        <v>0.10848896813124626</v>
      </c>
      <c r="I59" s="8">
        <v>0.10912773556931823</v>
      </c>
      <c r="J59" s="8">
        <v>0.10880453405980926</v>
      </c>
      <c r="K59" s="8">
        <v>0.10548689276987866</v>
      </c>
      <c r="L59" s="8">
        <v>0.10617840277594623</v>
      </c>
      <c r="M59" s="8">
        <v>0.10582764811054196</v>
      </c>
      <c r="N59" s="8">
        <v>0.10258095941702507</v>
      </c>
      <c r="O59" s="8">
        <v>0.10317950331475853</v>
      </c>
      <c r="P59" s="8">
        <v>0.10286886325762512</v>
      </c>
      <c r="Q59" s="8">
        <v>0.14981753859889041</v>
      </c>
      <c r="R59" s="8">
        <v>0.14754000998765926</v>
      </c>
      <c r="S59" s="8">
        <v>0.14839342392658966</v>
      </c>
      <c r="T59" s="8">
        <v>0.14230099672877428</v>
      </c>
      <c r="U59" s="8">
        <v>0.1403591867331975</v>
      </c>
      <c r="V59" s="8">
        <v>0.14142453337922833</v>
      </c>
      <c r="W59" s="8">
        <v>0.14608439503954967</v>
      </c>
      <c r="X59" s="8">
        <v>0.14381746372580095</v>
      </c>
      <c r="Y59" s="8">
        <v>0.14506630075006671</v>
      </c>
      <c r="Z59" s="8">
        <v>0.15324154621952699</v>
      </c>
      <c r="AA59" s="8">
        <v>0.15060486442248364</v>
      </c>
      <c r="AB59" s="8">
        <v>0.1516675975297028</v>
      </c>
      <c r="AC59" s="8">
        <v>0.14607128173462039</v>
      </c>
      <c r="AD59" s="8">
        <v>0.14393777376800213</v>
      </c>
      <c r="AE59" s="8">
        <v>0.14514698015999886</v>
      </c>
      <c r="AF59" s="8">
        <v>0.54177512689754836</v>
      </c>
      <c r="AG59" s="8">
        <v>0.41297803258075838</v>
      </c>
      <c r="AH59" s="8">
        <v>0.46593470099901346</v>
      </c>
      <c r="AI59" s="8">
        <v>0.48299913099434455</v>
      </c>
      <c r="AJ59" s="8">
        <v>0.36961848283513588</v>
      </c>
      <c r="AK59" s="8">
        <v>0.41538988517812137</v>
      </c>
      <c r="AL59" s="8">
        <v>0.51500538565854137</v>
      </c>
      <c r="AM59" s="8">
        <v>0.39702438543291829</v>
      </c>
      <c r="AN59" s="8">
        <v>0.44143878304860529</v>
      </c>
      <c r="AO59" s="8">
        <v>0.51807599414058092</v>
      </c>
      <c r="AP59" s="8">
        <v>0.39894415464875388</v>
      </c>
      <c r="AQ59" s="8">
        <v>0.45096099692544012</v>
      </c>
      <c r="AR59" s="8">
        <v>0.51597927450032055</v>
      </c>
      <c r="AS59" s="8">
        <v>0.39541089503746807</v>
      </c>
      <c r="AT59" s="8">
        <v>0.44616676129243943</v>
      </c>
      <c r="AU59" s="8">
        <v>0.1065743165979364</v>
      </c>
      <c r="AV59" s="8">
        <v>0.10729059530208218</v>
      </c>
      <c r="AW59" s="8">
        <v>0.10693447642754164</v>
      </c>
      <c r="AX59" s="8">
        <v>0.10073439343284241</v>
      </c>
      <c r="AY59" s="8">
        <v>0.10133550802021568</v>
      </c>
      <c r="AZ59" s="8">
        <v>0.1010603014509385</v>
      </c>
      <c r="BA59" s="8">
        <v>0.1547256681157918</v>
      </c>
      <c r="BB59" s="8">
        <v>0.15224852817722645</v>
      </c>
      <c r="BC59" s="8">
        <v>0.15349984071122239</v>
      </c>
      <c r="BD59" s="8">
        <v>0.13875174244468136</v>
      </c>
      <c r="BE59" s="8">
        <v>0.13695640337907644</v>
      </c>
      <c r="BF59" s="8">
        <v>0.13780998488050966</v>
      </c>
      <c r="BG59" s="8">
        <v>0.55698167785252239</v>
      </c>
      <c r="BH59" s="8">
        <v>0.43782691144968255</v>
      </c>
      <c r="BI59" s="8">
        <v>0.48917414097153494</v>
      </c>
      <c r="BJ59" s="8">
        <v>0.44765432041586206</v>
      </c>
      <c r="BK59" s="8">
        <v>0.34824190745849581</v>
      </c>
      <c r="BL59" s="8">
        <v>0.38819626736169677</v>
      </c>
    </row>
    <row r="60" spans="1:64">
      <c r="A60" s="40">
        <v>0.54</v>
      </c>
      <c r="B60" s="8">
        <v>0.10465656024329534</v>
      </c>
      <c r="C60" s="8">
        <v>0.10534135756509343</v>
      </c>
      <c r="D60" s="8">
        <v>0.10502803556978402</v>
      </c>
      <c r="E60" s="8">
        <v>0.1017016651182807</v>
      </c>
      <c r="F60" s="8">
        <v>0.10228139210293835</v>
      </c>
      <c r="G60" s="8">
        <v>0.10196569032896538</v>
      </c>
      <c r="H60" s="8">
        <v>0.10856092155574626</v>
      </c>
      <c r="I60" s="8">
        <v>0.10925667677540815</v>
      </c>
      <c r="J60" s="8">
        <v>0.10889793860448178</v>
      </c>
      <c r="K60" s="8">
        <v>0.10557426931542881</v>
      </c>
      <c r="L60" s="8">
        <v>0.10625954121803304</v>
      </c>
      <c r="M60" s="8">
        <v>0.10596879420630011</v>
      </c>
      <c r="N60" s="8">
        <v>0.10265904035386741</v>
      </c>
      <c r="O60" s="8">
        <v>0.10333072109894401</v>
      </c>
      <c r="P60" s="8">
        <v>0.10296201747046616</v>
      </c>
      <c r="Q60" s="8">
        <v>0.14993478395774784</v>
      </c>
      <c r="R60" s="8">
        <v>0.14762515564301437</v>
      </c>
      <c r="S60" s="8">
        <v>0.14854680590078662</v>
      </c>
      <c r="T60" s="8">
        <v>0.14248524328139645</v>
      </c>
      <c r="U60" s="8">
        <v>0.14053943057752033</v>
      </c>
      <c r="V60" s="8">
        <v>0.14156644797831022</v>
      </c>
      <c r="W60" s="8">
        <v>0.14619094578722752</v>
      </c>
      <c r="X60" s="8">
        <v>0.14393082699822857</v>
      </c>
      <c r="Y60" s="8">
        <v>0.14520291452065373</v>
      </c>
      <c r="Z60" s="8">
        <v>0.15335436876079461</v>
      </c>
      <c r="AA60" s="8">
        <v>0.15072728935234089</v>
      </c>
      <c r="AB60" s="8">
        <v>0.15194993353052316</v>
      </c>
      <c r="AC60" s="8">
        <v>0.14624772496631458</v>
      </c>
      <c r="AD60" s="8">
        <v>0.14409077900878797</v>
      </c>
      <c r="AE60" s="8">
        <v>0.1451894028849442</v>
      </c>
      <c r="AF60" s="8">
        <v>0.54485807482573945</v>
      </c>
      <c r="AG60" s="8">
        <v>0.41410668137726814</v>
      </c>
      <c r="AH60" s="8">
        <v>0.46723751973006161</v>
      </c>
      <c r="AI60" s="8">
        <v>0.48448359968612603</v>
      </c>
      <c r="AJ60" s="8">
        <v>0.37097250200738013</v>
      </c>
      <c r="AK60" s="8">
        <v>0.41647001901505615</v>
      </c>
      <c r="AL60" s="8">
        <v>0.51811758169875444</v>
      </c>
      <c r="AM60" s="8">
        <v>0.39817602079603748</v>
      </c>
      <c r="AN60" s="8">
        <v>0.44328591983431076</v>
      </c>
      <c r="AO60" s="8">
        <v>0.51946278564868464</v>
      </c>
      <c r="AP60" s="8">
        <v>0.40083169271988611</v>
      </c>
      <c r="AQ60" s="8">
        <v>0.45255176468625768</v>
      </c>
      <c r="AR60" s="8">
        <v>0.52023305086444638</v>
      </c>
      <c r="AS60" s="8">
        <v>0.39608661171534021</v>
      </c>
      <c r="AT60" s="8">
        <v>0.44800505556398229</v>
      </c>
      <c r="AU60" s="8">
        <v>0.10665523265710208</v>
      </c>
      <c r="AV60" s="8">
        <v>0.10740737507436184</v>
      </c>
      <c r="AW60" s="8">
        <v>0.10703450819685803</v>
      </c>
      <c r="AX60" s="8">
        <v>0.10082831266451939</v>
      </c>
      <c r="AY60" s="8">
        <v>0.10144704422738979</v>
      </c>
      <c r="AZ60" s="8">
        <v>0.10114763997108819</v>
      </c>
      <c r="BA60" s="8">
        <v>0.15478981165027528</v>
      </c>
      <c r="BB60" s="8">
        <v>0.15234561001216265</v>
      </c>
      <c r="BC60" s="8">
        <v>0.15370373465420017</v>
      </c>
      <c r="BD60" s="8">
        <v>0.13885563233172826</v>
      </c>
      <c r="BE60" s="8">
        <v>0.13707423732519558</v>
      </c>
      <c r="BF60" s="8">
        <v>0.13789555205596413</v>
      </c>
      <c r="BG60" s="8">
        <v>0.56115310595845003</v>
      </c>
      <c r="BH60" s="8">
        <v>0.43905469226158261</v>
      </c>
      <c r="BI60" s="8">
        <v>0.49152198674349235</v>
      </c>
      <c r="BJ60" s="8">
        <v>0.45000818969924117</v>
      </c>
      <c r="BK60" s="8">
        <v>0.34872532160647357</v>
      </c>
      <c r="BL60" s="8">
        <v>0.38919610260292525</v>
      </c>
    </row>
    <row r="61" spans="1:64">
      <c r="A61" s="40">
        <v>0.55000000000000004</v>
      </c>
      <c r="B61" s="8">
        <v>0.10482960261669647</v>
      </c>
      <c r="C61" s="8">
        <v>0.10551757711978708</v>
      </c>
      <c r="D61" s="8">
        <v>0.10516327649232424</v>
      </c>
      <c r="E61" s="8">
        <v>0.10176290278657821</v>
      </c>
      <c r="F61" s="8">
        <v>0.10236881654786921</v>
      </c>
      <c r="G61" s="8">
        <v>0.10211678897928884</v>
      </c>
      <c r="H61" s="8">
        <v>0.10869009840974742</v>
      </c>
      <c r="I61" s="8">
        <v>0.10932392121255427</v>
      </c>
      <c r="J61" s="8">
        <v>0.10900234648471863</v>
      </c>
      <c r="K61" s="8">
        <v>0.10565727976809225</v>
      </c>
      <c r="L61" s="8">
        <v>0.10632666356953729</v>
      </c>
      <c r="M61" s="8">
        <v>0.10609806975811331</v>
      </c>
      <c r="N61" s="8">
        <v>0.10274806131455594</v>
      </c>
      <c r="O61" s="8">
        <v>0.10338454957430934</v>
      </c>
      <c r="P61" s="8">
        <v>0.10306740517840959</v>
      </c>
      <c r="Q61" s="8">
        <v>0.15005815776882592</v>
      </c>
      <c r="R61" s="8">
        <v>0.14781232725496557</v>
      </c>
      <c r="S61" s="8">
        <v>0.14869119046035373</v>
      </c>
      <c r="T61" s="8">
        <v>0.14257289758849961</v>
      </c>
      <c r="U61" s="8">
        <v>0.1406218092586897</v>
      </c>
      <c r="V61" s="8">
        <v>0.14169271226964886</v>
      </c>
      <c r="W61" s="8">
        <v>0.14633643241806976</v>
      </c>
      <c r="X61" s="8">
        <v>0.14408823551462924</v>
      </c>
      <c r="Y61" s="8">
        <v>0.1453303132552079</v>
      </c>
      <c r="Z61" s="8">
        <v>0.15344334681570687</v>
      </c>
      <c r="AA61" s="8">
        <v>0.15079027650471494</v>
      </c>
      <c r="AB61" s="8">
        <v>0.15199529782051541</v>
      </c>
      <c r="AC61" s="8">
        <v>0.14639676306701874</v>
      </c>
      <c r="AD61" s="8">
        <v>0.14422314944344128</v>
      </c>
      <c r="AE61" s="8">
        <v>0.14533601364513649</v>
      </c>
      <c r="AF61" s="8">
        <v>0.54666004576935101</v>
      </c>
      <c r="AG61" s="8">
        <v>0.41566635946111263</v>
      </c>
      <c r="AH61" s="8">
        <v>0.47009166291189064</v>
      </c>
      <c r="AI61" s="8">
        <v>0.48744305244820896</v>
      </c>
      <c r="AJ61" s="8">
        <v>0.37219075677096558</v>
      </c>
      <c r="AK61" s="8">
        <v>0.41866284338918341</v>
      </c>
      <c r="AL61" s="8">
        <v>0.52085449138948081</v>
      </c>
      <c r="AM61" s="8">
        <v>0.39991537786849435</v>
      </c>
      <c r="AN61" s="8">
        <v>0.44482836920583269</v>
      </c>
      <c r="AO61" s="8">
        <v>0.52189672857152081</v>
      </c>
      <c r="AP61" s="8">
        <v>0.40161729585818273</v>
      </c>
      <c r="AQ61" s="8">
        <v>0.45516319447914777</v>
      </c>
      <c r="AR61" s="8">
        <v>0.52234287422537318</v>
      </c>
      <c r="AS61" s="8">
        <v>0.39738046462116106</v>
      </c>
      <c r="AT61" s="8">
        <v>0.44995633862589357</v>
      </c>
      <c r="AU61" s="8">
        <v>0.10674194229198578</v>
      </c>
      <c r="AV61" s="8">
        <v>0.10750077858944844</v>
      </c>
      <c r="AW61" s="8">
        <v>0.10709577878433185</v>
      </c>
      <c r="AX61" s="8">
        <v>0.1010203494519034</v>
      </c>
      <c r="AY61" s="8">
        <v>0.10152274077617607</v>
      </c>
      <c r="AZ61" s="8">
        <v>0.1012983296335746</v>
      </c>
      <c r="BA61" s="8">
        <v>0.15490443216239519</v>
      </c>
      <c r="BB61" s="8">
        <v>0.15242117197322194</v>
      </c>
      <c r="BC61" s="8">
        <v>0.15384139193877958</v>
      </c>
      <c r="BD61" s="8">
        <v>0.1390337368841803</v>
      </c>
      <c r="BE61" s="8">
        <v>0.13730045255902976</v>
      </c>
      <c r="BF61" s="8">
        <v>0.13806362462724298</v>
      </c>
      <c r="BG61" s="8">
        <v>0.56255275267300431</v>
      </c>
      <c r="BH61" s="8">
        <v>0.44017304612061142</v>
      </c>
      <c r="BI61" s="8">
        <v>0.49335954378054248</v>
      </c>
      <c r="BJ61" s="8">
        <v>0.45123761827489361</v>
      </c>
      <c r="BK61" s="8">
        <v>0.34988231469627751</v>
      </c>
      <c r="BL61" s="8">
        <v>0.39011441909473943</v>
      </c>
    </row>
    <row r="62" spans="1:64">
      <c r="A62" s="40">
        <v>0.56000000000000005</v>
      </c>
      <c r="B62" s="8">
        <v>0.10494382274628888</v>
      </c>
      <c r="C62" s="8">
        <v>0.10558299823827179</v>
      </c>
      <c r="D62" s="8">
        <v>0.10533090611484855</v>
      </c>
      <c r="E62" s="8">
        <v>0.10187571030737641</v>
      </c>
      <c r="F62" s="8">
        <v>0.10247711974971946</v>
      </c>
      <c r="G62" s="8">
        <v>0.10221800691148747</v>
      </c>
      <c r="H62" s="8">
        <v>0.10882092067651639</v>
      </c>
      <c r="I62" s="8">
        <v>0.10944488249865905</v>
      </c>
      <c r="J62" s="8">
        <v>0.10912208122011</v>
      </c>
      <c r="K62" s="8">
        <v>0.10582849292708196</v>
      </c>
      <c r="L62" s="8">
        <v>0.10652672094695464</v>
      </c>
      <c r="M62" s="8">
        <v>0.10621792242828226</v>
      </c>
      <c r="N62" s="8">
        <v>0.10283198035919069</v>
      </c>
      <c r="O62" s="8">
        <v>0.10348495676163687</v>
      </c>
      <c r="P62" s="8">
        <v>0.10316976023719962</v>
      </c>
      <c r="Q62" s="8">
        <v>0.150147150253642</v>
      </c>
      <c r="R62" s="8">
        <v>0.14790524264317884</v>
      </c>
      <c r="S62" s="8">
        <v>0.14879451649123529</v>
      </c>
      <c r="T62" s="8">
        <v>0.14264010708347977</v>
      </c>
      <c r="U62" s="8">
        <v>0.14077754137740339</v>
      </c>
      <c r="V62" s="8">
        <v>0.14180170280251561</v>
      </c>
      <c r="W62" s="8">
        <v>0.14637735794511364</v>
      </c>
      <c r="X62" s="8">
        <v>0.14422144165635176</v>
      </c>
      <c r="Y62" s="8">
        <v>0.14549482437275435</v>
      </c>
      <c r="Z62" s="8">
        <v>0.15358660948590977</v>
      </c>
      <c r="AA62" s="8">
        <v>0.15086808903062654</v>
      </c>
      <c r="AB62" s="8">
        <v>0.15212242649413218</v>
      </c>
      <c r="AC62" s="8">
        <v>0.14654255382281833</v>
      </c>
      <c r="AD62" s="8">
        <v>0.14443355626647603</v>
      </c>
      <c r="AE62" s="8">
        <v>0.14551580785490675</v>
      </c>
      <c r="AF62" s="8">
        <v>0.54989671963780573</v>
      </c>
      <c r="AG62" s="8">
        <v>0.41737649064543725</v>
      </c>
      <c r="AH62" s="8">
        <v>0.47235629039876104</v>
      </c>
      <c r="AI62" s="8">
        <v>0.48921140829124071</v>
      </c>
      <c r="AJ62" s="8">
        <v>0.37303843779497825</v>
      </c>
      <c r="AK62" s="8">
        <v>0.42040881397401952</v>
      </c>
      <c r="AL62" s="8">
        <v>0.52358972247611058</v>
      </c>
      <c r="AM62" s="8">
        <v>0.40098396503258482</v>
      </c>
      <c r="AN62" s="8">
        <v>0.44632295216288209</v>
      </c>
      <c r="AO62" s="8">
        <v>0.52487353568561035</v>
      </c>
      <c r="AP62" s="8">
        <v>0.40321690029838425</v>
      </c>
      <c r="AQ62" s="8">
        <v>0.45718754464280775</v>
      </c>
      <c r="AR62" s="8">
        <v>0.52450766374992608</v>
      </c>
      <c r="AS62" s="8">
        <v>0.39836384495727134</v>
      </c>
      <c r="AT62" s="8">
        <v>0.45164063699736623</v>
      </c>
      <c r="AU62" s="8">
        <v>0.10682136612668386</v>
      </c>
      <c r="AV62" s="8">
        <v>0.10756690198429475</v>
      </c>
      <c r="AW62" s="8">
        <v>0.10720207401402092</v>
      </c>
      <c r="AX62" s="8">
        <v>0.10118882949561861</v>
      </c>
      <c r="AY62" s="8">
        <v>0.10168190018187083</v>
      </c>
      <c r="AZ62" s="8">
        <v>0.1014028483741022</v>
      </c>
      <c r="BA62" s="8">
        <v>0.15499180275828414</v>
      </c>
      <c r="BB62" s="8">
        <v>0.15253980318301055</v>
      </c>
      <c r="BC62" s="8">
        <v>0.15399937366848254</v>
      </c>
      <c r="BD62" s="8">
        <v>0.13915298595682732</v>
      </c>
      <c r="BE62" s="8">
        <v>0.13740581351672759</v>
      </c>
      <c r="BF62" s="8">
        <v>0.1381860585337481</v>
      </c>
      <c r="BG62" s="8">
        <v>0.5635746820875247</v>
      </c>
      <c r="BH62" s="8">
        <v>0.44182557319247073</v>
      </c>
      <c r="BI62" s="8">
        <v>0.49496460467452613</v>
      </c>
      <c r="BJ62" s="8">
        <v>0.45430542162120069</v>
      </c>
      <c r="BK62" s="8">
        <v>0.35078445994962282</v>
      </c>
      <c r="BL62" s="8">
        <v>0.39111792733215428</v>
      </c>
    </row>
    <row r="63" spans="1:64">
      <c r="A63" s="40">
        <v>0.56999999999999995</v>
      </c>
      <c r="B63" s="8">
        <v>0.10503735507400169</v>
      </c>
      <c r="C63" s="8">
        <v>0.10564481484636569</v>
      </c>
      <c r="D63" s="8">
        <v>0.10541947918759301</v>
      </c>
      <c r="E63" s="8">
        <v>0.10202975714663867</v>
      </c>
      <c r="F63" s="8">
        <v>0.10257198901577946</v>
      </c>
      <c r="G63" s="8">
        <v>0.10229600057128431</v>
      </c>
      <c r="H63" s="8">
        <v>0.10892878721625834</v>
      </c>
      <c r="I63" s="8">
        <v>0.10960231336261526</v>
      </c>
      <c r="J63" s="8">
        <v>0.10921722927990618</v>
      </c>
      <c r="K63" s="8">
        <v>0.10595225307687803</v>
      </c>
      <c r="L63" s="8">
        <v>0.10670598305140801</v>
      </c>
      <c r="M63" s="8">
        <v>0.10634268512768258</v>
      </c>
      <c r="N63" s="8">
        <v>0.10293650479658882</v>
      </c>
      <c r="O63" s="8">
        <v>0.10357562896513539</v>
      </c>
      <c r="P63" s="8">
        <v>0.10331042821294481</v>
      </c>
      <c r="Q63" s="8">
        <v>0.15028626970711068</v>
      </c>
      <c r="R63" s="8">
        <v>0.14803599376864374</v>
      </c>
      <c r="S63" s="8">
        <v>0.14888933750416336</v>
      </c>
      <c r="T63" s="8">
        <v>0.14271908862989288</v>
      </c>
      <c r="U63" s="8">
        <v>0.14088794042907662</v>
      </c>
      <c r="V63" s="8">
        <v>0.14188300380743735</v>
      </c>
      <c r="W63" s="8">
        <v>0.14650212952782637</v>
      </c>
      <c r="X63" s="8">
        <v>0.14441049823606666</v>
      </c>
      <c r="Y63" s="8">
        <v>0.14559991044119297</v>
      </c>
      <c r="Z63" s="8">
        <v>0.15372531848351273</v>
      </c>
      <c r="AA63" s="8">
        <v>0.15097122587377754</v>
      </c>
      <c r="AB63" s="8">
        <v>0.15225535048309283</v>
      </c>
      <c r="AC63" s="8">
        <v>0.14663679375175645</v>
      </c>
      <c r="AD63" s="8">
        <v>0.14454790586665914</v>
      </c>
      <c r="AE63" s="8">
        <v>0.14566421437162699</v>
      </c>
      <c r="AF63" s="8">
        <v>0.55205499934469104</v>
      </c>
      <c r="AG63" s="8">
        <v>0.41877690611650842</v>
      </c>
      <c r="AH63" s="8">
        <v>0.47409504000956459</v>
      </c>
      <c r="AI63" s="8">
        <v>0.49185043732958589</v>
      </c>
      <c r="AJ63" s="8">
        <v>0.37452858209291706</v>
      </c>
      <c r="AK63" s="8">
        <v>0.42298856135506102</v>
      </c>
      <c r="AL63" s="8">
        <v>0.52587663065570311</v>
      </c>
      <c r="AM63" s="8">
        <v>0.40234386933004462</v>
      </c>
      <c r="AN63" s="8">
        <v>0.44701532028232727</v>
      </c>
      <c r="AO63" s="8">
        <v>0.52668159346880938</v>
      </c>
      <c r="AP63" s="8">
        <v>0.40433931609123752</v>
      </c>
      <c r="AQ63" s="8">
        <v>0.45855292445350393</v>
      </c>
      <c r="AR63" s="8">
        <v>0.52691544117331668</v>
      </c>
      <c r="AS63" s="8">
        <v>0.39927012033484988</v>
      </c>
      <c r="AT63" s="8">
        <v>0.45293586169987732</v>
      </c>
      <c r="AU63" s="8">
        <v>0.1069059568661994</v>
      </c>
      <c r="AV63" s="8">
        <v>0.1076703878391962</v>
      </c>
      <c r="AW63" s="8">
        <v>0.1072783900617563</v>
      </c>
      <c r="AX63" s="8">
        <v>0.10126919020849741</v>
      </c>
      <c r="AY63" s="8">
        <v>0.10176404547882112</v>
      </c>
      <c r="AZ63" s="8">
        <v>0.1014694415528696</v>
      </c>
      <c r="BA63" s="8">
        <v>0.15511605658073355</v>
      </c>
      <c r="BB63" s="8">
        <v>0.15266369156315895</v>
      </c>
      <c r="BC63" s="8">
        <v>0.15414281421948267</v>
      </c>
      <c r="BD63" s="8">
        <v>0.139276934043217</v>
      </c>
      <c r="BE63" s="8">
        <v>0.13749932205278032</v>
      </c>
      <c r="BF63" s="8">
        <v>0.13839824371995246</v>
      </c>
      <c r="BG63" s="8">
        <v>0.56641239093381768</v>
      </c>
      <c r="BH63" s="8">
        <v>0.44305590919389887</v>
      </c>
      <c r="BI63" s="8">
        <v>0.49640746539123232</v>
      </c>
      <c r="BJ63" s="8">
        <v>0.45646772996781565</v>
      </c>
      <c r="BK63" s="8">
        <v>0.35187608243598756</v>
      </c>
      <c r="BL63" s="8">
        <v>0.39233515442569383</v>
      </c>
    </row>
    <row r="64" spans="1:64">
      <c r="A64" s="40">
        <v>0.57999999999999996</v>
      </c>
      <c r="B64" s="8">
        <v>0.1051266921643953</v>
      </c>
      <c r="C64" s="8">
        <v>0.1057597283706416</v>
      </c>
      <c r="D64" s="8">
        <v>0.1055414879275704</v>
      </c>
      <c r="E64" s="8">
        <v>0.10217280558046607</v>
      </c>
      <c r="F64" s="8">
        <v>0.10267862749647043</v>
      </c>
      <c r="G64" s="8">
        <v>0.10235454085970025</v>
      </c>
      <c r="H64" s="8">
        <v>0.10908663834749269</v>
      </c>
      <c r="I64" s="8">
        <v>0.10964151239440564</v>
      </c>
      <c r="J64" s="8">
        <v>0.1092984844271126</v>
      </c>
      <c r="K64" s="8">
        <v>0.10612532030398644</v>
      </c>
      <c r="L64" s="8">
        <v>0.10682238060563354</v>
      </c>
      <c r="M64" s="8">
        <v>0.10646782847194039</v>
      </c>
      <c r="N64" s="8">
        <v>0.10307536228155986</v>
      </c>
      <c r="O64" s="8">
        <v>0.10370132239676205</v>
      </c>
      <c r="P64" s="8">
        <v>0.10341861022429491</v>
      </c>
      <c r="Q64" s="8">
        <v>0.15038345505284428</v>
      </c>
      <c r="R64" s="8">
        <v>0.14816234206220635</v>
      </c>
      <c r="S64" s="8">
        <v>0.14900332774946728</v>
      </c>
      <c r="T64" s="8">
        <v>0.1427980522515695</v>
      </c>
      <c r="U64" s="8">
        <v>0.14098615597376302</v>
      </c>
      <c r="V64" s="8">
        <v>0.14199120149235614</v>
      </c>
      <c r="W64" s="8">
        <v>0.14663024088597137</v>
      </c>
      <c r="X64" s="8">
        <v>0.14452629717651982</v>
      </c>
      <c r="Y64" s="8">
        <v>0.14573465720156115</v>
      </c>
      <c r="Z64" s="8">
        <v>0.15382227123005365</v>
      </c>
      <c r="AA64" s="8">
        <v>0.15106499558956776</v>
      </c>
      <c r="AB64" s="8">
        <v>0.15244385656878834</v>
      </c>
      <c r="AC64" s="8">
        <v>0.14671476683663548</v>
      </c>
      <c r="AD64" s="8">
        <v>0.14465529843696134</v>
      </c>
      <c r="AE64" s="8">
        <v>0.14580225653928441</v>
      </c>
      <c r="AF64" s="8">
        <v>0.5551170379866287</v>
      </c>
      <c r="AG64" s="8">
        <v>0.42000008498122249</v>
      </c>
      <c r="AH64" s="8">
        <v>0.47617666529652369</v>
      </c>
      <c r="AI64" s="8">
        <v>0.49463087973117104</v>
      </c>
      <c r="AJ64" s="8">
        <v>0.37588618466315343</v>
      </c>
      <c r="AK64" s="8">
        <v>0.42385771317959531</v>
      </c>
      <c r="AL64" s="8">
        <v>0.52716237956128054</v>
      </c>
      <c r="AM64" s="8">
        <v>0.40320358226647335</v>
      </c>
      <c r="AN64" s="8">
        <v>0.44797273583153496</v>
      </c>
      <c r="AO64" s="8">
        <v>0.528412459621182</v>
      </c>
      <c r="AP64" s="8">
        <v>0.40534856006252251</v>
      </c>
      <c r="AQ64" s="8">
        <v>0.46011535393639957</v>
      </c>
      <c r="AR64" s="8">
        <v>0.52904824016001295</v>
      </c>
      <c r="AS64" s="8">
        <v>0.40014651170469029</v>
      </c>
      <c r="AT64" s="8">
        <v>0.45441075478544124</v>
      </c>
      <c r="AU64" s="8">
        <v>0.10702685094674576</v>
      </c>
      <c r="AV64" s="8">
        <v>0.10777522338612169</v>
      </c>
      <c r="AW64" s="8">
        <v>0.10734940971128387</v>
      </c>
      <c r="AX64" s="8">
        <v>0.1014010588743314</v>
      </c>
      <c r="AY64" s="8">
        <v>0.10189514255275917</v>
      </c>
      <c r="AZ64" s="8">
        <v>0.10157393204305087</v>
      </c>
      <c r="BA64" s="8">
        <v>0.15519934046045525</v>
      </c>
      <c r="BB64" s="8">
        <v>0.15276003183112596</v>
      </c>
      <c r="BC64" s="8">
        <v>0.15427304407334069</v>
      </c>
      <c r="BD64" s="8">
        <v>0.13941425807034719</v>
      </c>
      <c r="BE64" s="8">
        <v>0.13762919196851414</v>
      </c>
      <c r="BF64" s="8">
        <v>0.13858584170650484</v>
      </c>
      <c r="BG64" s="8">
        <v>0.5683169849153511</v>
      </c>
      <c r="BH64" s="8">
        <v>0.44395388498420879</v>
      </c>
      <c r="BI64" s="8">
        <v>0.49851590486123876</v>
      </c>
      <c r="BJ64" s="8">
        <v>0.45970092233200882</v>
      </c>
      <c r="BK64" s="8">
        <v>0.35275478385176989</v>
      </c>
      <c r="BL64" s="8">
        <v>0.39343999438389787</v>
      </c>
    </row>
    <row r="65" spans="1:64">
      <c r="A65" s="40">
        <v>0.59</v>
      </c>
      <c r="B65" s="8">
        <v>0.10523315879593306</v>
      </c>
      <c r="C65" s="8">
        <v>0.10586319008677504</v>
      </c>
      <c r="D65" s="8">
        <v>0.10566421117694093</v>
      </c>
      <c r="E65" s="8">
        <v>0.10226188697641633</v>
      </c>
      <c r="F65" s="8">
        <v>0.10277611238716605</v>
      </c>
      <c r="G65" s="8">
        <v>0.1024639524396756</v>
      </c>
      <c r="H65" s="8">
        <v>0.10924472448259101</v>
      </c>
      <c r="I65" s="8">
        <v>0.10988169081368906</v>
      </c>
      <c r="J65" s="8">
        <v>0.10948282488181023</v>
      </c>
      <c r="K65" s="8">
        <v>0.10631489912986739</v>
      </c>
      <c r="L65" s="8">
        <v>0.1069336439738017</v>
      </c>
      <c r="M65" s="8">
        <v>0.10656561258889964</v>
      </c>
      <c r="N65" s="8">
        <v>0.10321024384663789</v>
      </c>
      <c r="O65" s="8">
        <v>0.10382885793342564</v>
      </c>
      <c r="P65" s="8">
        <v>0.10352598762750843</v>
      </c>
      <c r="Q65" s="8">
        <v>0.15053534494558002</v>
      </c>
      <c r="R65" s="8">
        <v>0.14827758393573551</v>
      </c>
      <c r="S65" s="8">
        <v>0.14920809310077521</v>
      </c>
      <c r="T65" s="8">
        <v>0.14286821059098243</v>
      </c>
      <c r="U65" s="8">
        <v>0.1411004804613975</v>
      </c>
      <c r="V65" s="8">
        <v>0.14214186765824985</v>
      </c>
      <c r="W65" s="8">
        <v>0.14679857971275223</v>
      </c>
      <c r="X65" s="8">
        <v>0.14467899650394278</v>
      </c>
      <c r="Y65" s="8">
        <v>0.14587845614700004</v>
      </c>
      <c r="Z65" s="8">
        <v>0.15389265587893508</v>
      </c>
      <c r="AA65" s="8">
        <v>0.15118220142368105</v>
      </c>
      <c r="AB65" s="8">
        <v>0.15261497488064646</v>
      </c>
      <c r="AC65" s="8">
        <v>0.14682594216460731</v>
      </c>
      <c r="AD65" s="8">
        <v>0.14480428667534354</v>
      </c>
      <c r="AE65" s="8">
        <v>0.14594826983518733</v>
      </c>
      <c r="AF65" s="8">
        <v>0.5573149092890719</v>
      </c>
      <c r="AG65" s="8">
        <v>0.42110671027169733</v>
      </c>
      <c r="AH65" s="8">
        <v>0.47749218755593448</v>
      </c>
      <c r="AI65" s="8">
        <v>0.49686905077555443</v>
      </c>
      <c r="AJ65" s="8">
        <v>0.37691700808529482</v>
      </c>
      <c r="AK65" s="8">
        <v>0.42541291456765207</v>
      </c>
      <c r="AL65" s="8">
        <v>0.52920753117531227</v>
      </c>
      <c r="AM65" s="8">
        <v>0.40432114305429312</v>
      </c>
      <c r="AN65" s="8">
        <v>0.44890031278204356</v>
      </c>
      <c r="AO65" s="8">
        <v>0.5306786455744843</v>
      </c>
      <c r="AP65" s="8">
        <v>0.40664821995201239</v>
      </c>
      <c r="AQ65" s="8">
        <v>0.46130100445374289</v>
      </c>
      <c r="AR65" s="8">
        <v>0.53082374834869661</v>
      </c>
      <c r="AS65" s="8">
        <v>0.40110882635430545</v>
      </c>
      <c r="AT65" s="8">
        <v>0.45546714380988251</v>
      </c>
      <c r="AU65" s="8">
        <v>0.10717615661693083</v>
      </c>
      <c r="AV65" s="8">
        <v>0.10784587358567319</v>
      </c>
      <c r="AW65" s="8">
        <v>0.10749981396921586</v>
      </c>
      <c r="AX65" s="8">
        <v>0.10144579636852476</v>
      </c>
      <c r="AY65" s="8">
        <v>0.10200870277046449</v>
      </c>
      <c r="AZ65" s="8">
        <v>0.10167124669225047</v>
      </c>
      <c r="BA65" s="8">
        <v>0.15535316983384437</v>
      </c>
      <c r="BB65" s="8">
        <v>0.1529163071381337</v>
      </c>
      <c r="BC65" s="8">
        <v>0.15441728617243977</v>
      </c>
      <c r="BD65" s="8">
        <v>0.13952087271369648</v>
      </c>
      <c r="BE65" s="8">
        <v>0.13771638462667207</v>
      </c>
      <c r="BF65" s="8">
        <v>0.13864733952740926</v>
      </c>
      <c r="BG65" s="8">
        <v>0.57108232657735836</v>
      </c>
      <c r="BH65" s="8">
        <v>0.44509814820654703</v>
      </c>
      <c r="BI65" s="8">
        <v>0.50065300740497987</v>
      </c>
      <c r="BJ65" s="8">
        <v>0.46137080248450391</v>
      </c>
      <c r="BK65" s="8">
        <v>0.35396548861260796</v>
      </c>
      <c r="BL65" s="8">
        <v>0.3949637291371999</v>
      </c>
    </row>
    <row r="66" spans="1:64">
      <c r="A66" s="40">
        <v>0.6</v>
      </c>
      <c r="B66" s="8">
        <v>0.10531644087228509</v>
      </c>
      <c r="C66" s="8">
        <v>0.10593968122892257</v>
      </c>
      <c r="D66" s="8">
        <v>0.10572583350340579</v>
      </c>
      <c r="E66" s="8">
        <v>0.10232151285793505</v>
      </c>
      <c r="F66" s="8">
        <v>0.10290846106758395</v>
      </c>
      <c r="G66" s="8">
        <v>0.10253979613926699</v>
      </c>
      <c r="H66" s="8">
        <v>0.10939966362947826</v>
      </c>
      <c r="I66" s="8">
        <v>0.11002813919218622</v>
      </c>
      <c r="J66" s="8">
        <v>0.10968952401134585</v>
      </c>
      <c r="K66" s="8">
        <v>0.10645153552386698</v>
      </c>
      <c r="L66" s="8">
        <v>0.10706333348933655</v>
      </c>
      <c r="M66" s="8">
        <v>0.10668610269112536</v>
      </c>
      <c r="N66" s="8">
        <v>0.10332773752761402</v>
      </c>
      <c r="O66" s="8">
        <v>0.10398402747078395</v>
      </c>
      <c r="P66" s="8">
        <v>0.1035979456547632</v>
      </c>
      <c r="Q66" s="8">
        <v>0.15065389976792459</v>
      </c>
      <c r="R66" s="8">
        <v>0.148397007345762</v>
      </c>
      <c r="S66" s="8">
        <v>0.14933601959221501</v>
      </c>
      <c r="T66" s="8">
        <v>0.14305038112206109</v>
      </c>
      <c r="U66" s="8">
        <v>0.14119294862223583</v>
      </c>
      <c r="V66" s="8">
        <v>0.1423003194485036</v>
      </c>
      <c r="W66" s="8">
        <v>0.14691176767045863</v>
      </c>
      <c r="X66" s="8">
        <v>0.14489142533478055</v>
      </c>
      <c r="Y66" s="8">
        <v>0.1460220251516362</v>
      </c>
      <c r="Z66" s="8">
        <v>0.15399375562096651</v>
      </c>
      <c r="AA66" s="8">
        <v>0.15128162456522046</v>
      </c>
      <c r="AB66" s="8">
        <v>0.152702623561248</v>
      </c>
      <c r="AC66" s="8">
        <v>0.14698206214361656</v>
      </c>
      <c r="AD66" s="8">
        <v>0.14489788996346395</v>
      </c>
      <c r="AE66" s="8">
        <v>0.14604000181769577</v>
      </c>
      <c r="AF66" s="8">
        <v>0.56026728160857564</v>
      </c>
      <c r="AG66" s="8">
        <v>0.42263933128481568</v>
      </c>
      <c r="AH66" s="8">
        <v>0.47945558985001563</v>
      </c>
      <c r="AI66" s="8">
        <v>0.50012810647023864</v>
      </c>
      <c r="AJ66" s="8">
        <v>0.37946088347044521</v>
      </c>
      <c r="AK66" s="8">
        <v>0.42654197414215533</v>
      </c>
      <c r="AL66" s="8">
        <v>0.53275780330023836</v>
      </c>
      <c r="AM66" s="8">
        <v>0.40582357883992037</v>
      </c>
      <c r="AN66" s="8">
        <v>0.45098133791932954</v>
      </c>
      <c r="AO66" s="8">
        <v>0.5323051009684967</v>
      </c>
      <c r="AP66" s="8">
        <v>0.40789101391563826</v>
      </c>
      <c r="AQ66" s="8">
        <v>0.46345036577065002</v>
      </c>
      <c r="AR66" s="8">
        <v>0.53221677636163633</v>
      </c>
      <c r="AS66" s="8">
        <v>0.40219391922755632</v>
      </c>
      <c r="AT66" s="8">
        <v>0.45752540019249638</v>
      </c>
      <c r="AU66" s="8">
        <v>0.10727968257672141</v>
      </c>
      <c r="AV66" s="8">
        <v>0.10807190753170379</v>
      </c>
      <c r="AW66" s="8">
        <v>0.10763979100722063</v>
      </c>
      <c r="AX66" s="8">
        <v>0.10154688270761783</v>
      </c>
      <c r="AY66" s="8">
        <v>0.10208544509855011</v>
      </c>
      <c r="AZ66" s="8">
        <v>0.10176769460987248</v>
      </c>
      <c r="BA66" s="8">
        <v>0.15544801054708032</v>
      </c>
      <c r="BB66" s="8">
        <v>0.1530395304092716</v>
      </c>
      <c r="BC66" s="8">
        <v>0.1545240156740737</v>
      </c>
      <c r="BD66" s="8">
        <v>0.13963060860517099</v>
      </c>
      <c r="BE66" s="8">
        <v>0.1378340389080103</v>
      </c>
      <c r="BF66" s="8">
        <v>0.13877426903853732</v>
      </c>
      <c r="BG66" s="8">
        <v>0.57445506804167046</v>
      </c>
      <c r="BH66" s="8">
        <v>0.44584901665277732</v>
      </c>
      <c r="BI66" s="8">
        <v>0.50173846053565352</v>
      </c>
      <c r="BJ66" s="8">
        <v>0.46408519493654887</v>
      </c>
      <c r="BK66" s="8">
        <v>0.35513100797435171</v>
      </c>
      <c r="BL66" s="8">
        <v>0.39650273226321464</v>
      </c>
    </row>
    <row r="67" spans="1:64">
      <c r="A67" s="40">
        <v>0.61</v>
      </c>
      <c r="B67" s="8">
        <v>0.10543295533938299</v>
      </c>
      <c r="C67" s="8">
        <v>0.10606007818814438</v>
      </c>
      <c r="D67" s="8">
        <v>0.10581886363028295</v>
      </c>
      <c r="E67" s="8">
        <v>0.10241394654510164</v>
      </c>
      <c r="F67" s="8">
        <v>0.10303298658905442</v>
      </c>
      <c r="G67" s="8">
        <v>0.10270506863479292</v>
      </c>
      <c r="H67" s="8">
        <v>0.10954391033730848</v>
      </c>
      <c r="I67" s="8">
        <v>0.11024176065096988</v>
      </c>
      <c r="J67" s="8">
        <v>0.10989130724956127</v>
      </c>
      <c r="K67" s="8">
        <v>0.10656781861246309</v>
      </c>
      <c r="L67" s="8">
        <v>0.10718746783927882</v>
      </c>
      <c r="M67" s="8">
        <v>0.1068727522311847</v>
      </c>
      <c r="N67" s="8">
        <v>0.10348537449587446</v>
      </c>
      <c r="O67" s="8">
        <v>0.10407525879985782</v>
      </c>
      <c r="P67" s="8">
        <v>0.1037651200507172</v>
      </c>
      <c r="Q67" s="8">
        <v>0.15079483081770095</v>
      </c>
      <c r="R67" s="8">
        <v>0.14851800779666557</v>
      </c>
      <c r="S67" s="8">
        <v>0.14947628556402889</v>
      </c>
      <c r="T67" s="8">
        <v>0.14320887888212067</v>
      </c>
      <c r="U67" s="8">
        <v>0.14134672414234883</v>
      </c>
      <c r="V67" s="8">
        <v>0.14246211871283085</v>
      </c>
      <c r="W67" s="8">
        <v>0.14703545501168372</v>
      </c>
      <c r="X67" s="8">
        <v>0.14501679594010486</v>
      </c>
      <c r="Y67" s="8">
        <v>0.14612306616297788</v>
      </c>
      <c r="Z67" s="8">
        <v>0.15410710430456301</v>
      </c>
      <c r="AA67" s="8">
        <v>0.15148180774058312</v>
      </c>
      <c r="AB67" s="8">
        <v>0.15288126831503368</v>
      </c>
      <c r="AC67" s="8">
        <v>0.14712255395063728</v>
      </c>
      <c r="AD67" s="8">
        <v>0.14502514321126925</v>
      </c>
      <c r="AE67" s="8">
        <v>0.14620044902329399</v>
      </c>
      <c r="AF67" s="8">
        <v>0.56254911383731332</v>
      </c>
      <c r="AG67" s="8">
        <v>0.42350957778100562</v>
      </c>
      <c r="AH67" s="8">
        <v>0.48100662343068967</v>
      </c>
      <c r="AI67" s="8">
        <v>0.50228817679800564</v>
      </c>
      <c r="AJ67" s="8">
        <v>0.38141954522438709</v>
      </c>
      <c r="AK67" s="8">
        <v>0.428363377522962</v>
      </c>
      <c r="AL67" s="8">
        <v>0.53456418920387649</v>
      </c>
      <c r="AM67" s="8">
        <v>0.40803684798491568</v>
      </c>
      <c r="AN67" s="8">
        <v>0.45219832512853386</v>
      </c>
      <c r="AO67" s="8">
        <v>0.53522048750779738</v>
      </c>
      <c r="AP67" s="8">
        <v>0.40966878011158231</v>
      </c>
      <c r="AQ67" s="8">
        <v>0.46645622092842098</v>
      </c>
      <c r="AR67" s="8">
        <v>0.53471995122048654</v>
      </c>
      <c r="AS67" s="8">
        <v>0.403495987264824</v>
      </c>
      <c r="AT67" s="8">
        <v>0.45979733251505733</v>
      </c>
      <c r="AU67" s="8">
        <v>0.10741006410357887</v>
      </c>
      <c r="AV67" s="8">
        <v>0.10816611054627184</v>
      </c>
      <c r="AW67" s="8">
        <v>0.10783876156183428</v>
      </c>
      <c r="AX67" s="8">
        <v>0.10161625048690545</v>
      </c>
      <c r="AY67" s="8">
        <v>0.10219517042207624</v>
      </c>
      <c r="AZ67" s="8">
        <v>0.1018918922499175</v>
      </c>
      <c r="BA67" s="8">
        <v>0.15556972352038506</v>
      </c>
      <c r="BB67" s="8">
        <v>0.15313848434500016</v>
      </c>
      <c r="BC67" s="8">
        <v>0.15470021131917658</v>
      </c>
      <c r="BD67" s="8">
        <v>0.13981393251144969</v>
      </c>
      <c r="BE67" s="8">
        <v>0.13802528048435672</v>
      </c>
      <c r="BF67" s="8">
        <v>0.13899818562300245</v>
      </c>
      <c r="BG67" s="8">
        <v>0.57688070671504088</v>
      </c>
      <c r="BH67" s="8">
        <v>0.44699764109035239</v>
      </c>
      <c r="BI67" s="8">
        <v>0.5046799959149767</v>
      </c>
      <c r="BJ67" s="8">
        <v>0.46760105769836913</v>
      </c>
      <c r="BK67" s="8">
        <v>0.35649953453044553</v>
      </c>
      <c r="BL67" s="8">
        <v>0.39778706247730589</v>
      </c>
    </row>
    <row r="68" spans="1:64">
      <c r="A68" s="40">
        <v>0.62</v>
      </c>
      <c r="B68" s="8">
        <v>0.10549557581183419</v>
      </c>
      <c r="C68" s="8">
        <v>0.10619175796786066</v>
      </c>
      <c r="D68" s="8">
        <v>0.10592583280597026</v>
      </c>
      <c r="E68" s="8">
        <v>0.10251272341161563</v>
      </c>
      <c r="F68" s="8">
        <v>0.10312612338381198</v>
      </c>
      <c r="G68" s="8">
        <v>0.10281455784344616</v>
      </c>
      <c r="H68" s="8">
        <v>0.10968482224582952</v>
      </c>
      <c r="I68" s="8">
        <v>0.1103402270751605</v>
      </c>
      <c r="J68" s="8">
        <v>0.11006222889474401</v>
      </c>
      <c r="K68" s="8">
        <v>0.10669949698433881</v>
      </c>
      <c r="L68" s="8">
        <v>0.10734441249818089</v>
      </c>
      <c r="M68" s="8">
        <v>0.10699452211774479</v>
      </c>
      <c r="N68" s="8">
        <v>0.10360329765860468</v>
      </c>
      <c r="O68" s="8">
        <v>0.1041832820666674</v>
      </c>
      <c r="P68" s="8">
        <v>0.10388789932630366</v>
      </c>
      <c r="Q68" s="8">
        <v>0.15087244062089833</v>
      </c>
      <c r="R68" s="8">
        <v>0.148617027168094</v>
      </c>
      <c r="S68" s="8">
        <v>0.14960194805337473</v>
      </c>
      <c r="T68" s="8">
        <v>0.14330850958042518</v>
      </c>
      <c r="U68" s="8">
        <v>0.14150295577313357</v>
      </c>
      <c r="V68" s="8">
        <v>0.14261685521691753</v>
      </c>
      <c r="W68" s="8">
        <v>0.14722229104277287</v>
      </c>
      <c r="X68" s="8">
        <v>0.14516022660253686</v>
      </c>
      <c r="Y68" s="8">
        <v>0.14625591386628906</v>
      </c>
      <c r="Z68" s="8">
        <v>0.15425445072646304</v>
      </c>
      <c r="AA68" s="8">
        <v>0.15160064039028326</v>
      </c>
      <c r="AB68" s="8">
        <v>0.15298536723717665</v>
      </c>
      <c r="AC68" s="8">
        <v>0.14737086919100473</v>
      </c>
      <c r="AD68" s="8">
        <v>0.14520042445594852</v>
      </c>
      <c r="AE68" s="8">
        <v>0.14632909527689353</v>
      </c>
      <c r="AF68" s="8">
        <v>0.56456126699879083</v>
      </c>
      <c r="AG68" s="8">
        <v>0.42509629254161035</v>
      </c>
      <c r="AH68" s="8">
        <v>0.48325510119763426</v>
      </c>
      <c r="AI68" s="8">
        <v>0.50384995153906886</v>
      </c>
      <c r="AJ68" s="8">
        <v>0.38252125454131447</v>
      </c>
      <c r="AK68" s="8">
        <v>0.42930308159749031</v>
      </c>
      <c r="AL68" s="8">
        <v>0.53730907666651884</v>
      </c>
      <c r="AM68" s="8">
        <v>0.40923473288847773</v>
      </c>
      <c r="AN68" s="8">
        <v>0.45498799257428091</v>
      </c>
      <c r="AO68" s="8">
        <v>0.53735520181163898</v>
      </c>
      <c r="AP68" s="8">
        <v>0.41104042704786392</v>
      </c>
      <c r="AQ68" s="8">
        <v>0.46802491841992661</v>
      </c>
      <c r="AR68" s="8">
        <v>0.53808713500303507</v>
      </c>
      <c r="AS68" s="8">
        <v>0.40467037416177198</v>
      </c>
      <c r="AT68" s="8">
        <v>0.46199351567237168</v>
      </c>
      <c r="AU68" s="8">
        <v>0.10751955155713255</v>
      </c>
      <c r="AV68" s="8">
        <v>0.10829203826828264</v>
      </c>
      <c r="AW68" s="8">
        <v>0.10790395528118739</v>
      </c>
      <c r="AX68" s="8">
        <v>0.10176187544123352</v>
      </c>
      <c r="AY68" s="8">
        <v>0.10234388550691895</v>
      </c>
      <c r="AZ68" s="8">
        <v>0.10198507533496967</v>
      </c>
      <c r="BA68" s="8">
        <v>0.15576085182804508</v>
      </c>
      <c r="BB68" s="8">
        <v>0.15322709285223407</v>
      </c>
      <c r="BC68" s="8">
        <v>0.15483824169278226</v>
      </c>
      <c r="BD68" s="8">
        <v>0.13995729336139173</v>
      </c>
      <c r="BE68" s="8">
        <v>0.13815853177636037</v>
      </c>
      <c r="BF68" s="8">
        <v>0.13909151110346948</v>
      </c>
      <c r="BG68" s="8">
        <v>0.58024797765604463</v>
      </c>
      <c r="BH68" s="8">
        <v>0.44950336817170045</v>
      </c>
      <c r="BI68" s="8">
        <v>0.5064321470348816</v>
      </c>
      <c r="BJ68" s="8">
        <v>0.46953738814153112</v>
      </c>
      <c r="BK68" s="8">
        <v>0.35734425897318989</v>
      </c>
      <c r="BL68" s="8">
        <v>0.39849682259240909</v>
      </c>
    </row>
    <row r="69" spans="1:64">
      <c r="A69" s="40">
        <v>0.63</v>
      </c>
      <c r="B69" s="8">
        <v>0.10559868613276965</v>
      </c>
      <c r="C69" s="8">
        <v>0.10631183821362747</v>
      </c>
      <c r="D69" s="8">
        <v>0.10601235100360382</v>
      </c>
      <c r="E69" s="8">
        <v>0.10262250859758723</v>
      </c>
      <c r="F69" s="8">
        <v>0.10322720989472353</v>
      </c>
      <c r="G69" s="8">
        <v>0.10290306313521125</v>
      </c>
      <c r="H69" s="8">
        <v>0.10981460768072882</v>
      </c>
      <c r="I69" s="8">
        <v>0.11047085594087019</v>
      </c>
      <c r="J69" s="8">
        <v>0.11013671373165808</v>
      </c>
      <c r="K69" s="8">
        <v>0.10684066834335634</v>
      </c>
      <c r="L69" s="8">
        <v>0.10745164422015338</v>
      </c>
      <c r="M69" s="8">
        <v>0.10709767845296704</v>
      </c>
      <c r="N69" s="8">
        <v>0.10368429135861426</v>
      </c>
      <c r="O69" s="8">
        <v>0.10428910726396336</v>
      </c>
      <c r="P69" s="8">
        <v>0.10400146208440944</v>
      </c>
      <c r="Q69" s="8">
        <v>0.15096115337774965</v>
      </c>
      <c r="R69" s="8">
        <v>0.148706888274659</v>
      </c>
      <c r="S69" s="8">
        <v>0.14972054824472136</v>
      </c>
      <c r="T69" s="8">
        <v>0.14344179345585664</v>
      </c>
      <c r="U69" s="8">
        <v>0.14167417215198355</v>
      </c>
      <c r="V69" s="8">
        <v>0.14274737794850845</v>
      </c>
      <c r="W69" s="8">
        <v>0.14733311793886972</v>
      </c>
      <c r="X69" s="8">
        <v>0.14531995512864157</v>
      </c>
      <c r="Y69" s="8">
        <v>0.14642033149167555</v>
      </c>
      <c r="Z69" s="8">
        <v>0.15440332556461819</v>
      </c>
      <c r="AA69" s="8">
        <v>0.15171520382329923</v>
      </c>
      <c r="AB69" s="8">
        <v>0.15319312565101204</v>
      </c>
      <c r="AC69" s="8">
        <v>0.14748447504844608</v>
      </c>
      <c r="AD69" s="8">
        <v>0.14541363766760207</v>
      </c>
      <c r="AE69" s="8">
        <v>0.14650430585707983</v>
      </c>
      <c r="AF69" s="8">
        <v>0.56674390469044644</v>
      </c>
      <c r="AG69" s="8">
        <v>0.42667198285411545</v>
      </c>
      <c r="AH69" s="8">
        <v>0.48483491210457996</v>
      </c>
      <c r="AI69" s="8">
        <v>0.50575012233553651</v>
      </c>
      <c r="AJ69" s="8">
        <v>0.38320125410700623</v>
      </c>
      <c r="AK69" s="8">
        <v>0.43037316162234163</v>
      </c>
      <c r="AL69" s="8">
        <v>0.53937110812392308</v>
      </c>
      <c r="AM69" s="8">
        <v>0.4104425096135712</v>
      </c>
      <c r="AN69" s="8">
        <v>0.4571783096675146</v>
      </c>
      <c r="AO69" s="8">
        <v>0.53886933466355114</v>
      </c>
      <c r="AP69" s="8">
        <v>0.41192891081971938</v>
      </c>
      <c r="AQ69" s="8">
        <v>0.46960197802869424</v>
      </c>
      <c r="AR69" s="8">
        <v>0.54010458524991278</v>
      </c>
      <c r="AS69" s="8">
        <v>0.40576340557236429</v>
      </c>
      <c r="AT69" s="8">
        <v>0.46432576020973271</v>
      </c>
      <c r="AU69" s="8">
        <v>0.10756683340352817</v>
      </c>
      <c r="AV69" s="8">
        <v>0.10836581904169088</v>
      </c>
      <c r="AW69" s="8">
        <v>0.10795188127652072</v>
      </c>
      <c r="AX69" s="8">
        <v>0.1018665558805863</v>
      </c>
      <c r="AY69" s="8">
        <v>0.10242493828103003</v>
      </c>
      <c r="AZ69" s="8">
        <v>0.10204801934913996</v>
      </c>
      <c r="BA69" s="8">
        <v>0.15586409387372635</v>
      </c>
      <c r="BB69" s="8">
        <v>0.15331558156636566</v>
      </c>
      <c r="BC69" s="8">
        <v>0.15496062623241968</v>
      </c>
      <c r="BD69" s="8">
        <v>0.14005356751325709</v>
      </c>
      <c r="BE69" s="8">
        <v>0.13829901743073897</v>
      </c>
      <c r="BF69" s="8">
        <v>0.13923847214754198</v>
      </c>
      <c r="BG69" s="8">
        <v>0.58322650112582175</v>
      </c>
      <c r="BH69" s="8">
        <v>0.45130461165120306</v>
      </c>
      <c r="BI69" s="8">
        <v>0.507220883389218</v>
      </c>
      <c r="BJ69" s="8">
        <v>0.47291538330730087</v>
      </c>
      <c r="BK69" s="8">
        <v>0.35812347108756248</v>
      </c>
      <c r="BL69" s="8">
        <v>0.3996483856503244</v>
      </c>
    </row>
    <row r="70" spans="1:64">
      <c r="A70" s="40">
        <v>0.64</v>
      </c>
      <c r="B70" s="8">
        <v>0.10566331658722763</v>
      </c>
      <c r="C70" s="8">
        <v>0.10640353111452824</v>
      </c>
      <c r="D70" s="8">
        <v>0.1060701258382703</v>
      </c>
      <c r="E70" s="8">
        <v>0.10277417397019582</v>
      </c>
      <c r="F70" s="8">
        <v>0.10333444029169053</v>
      </c>
      <c r="G70" s="8">
        <v>0.10304094834860036</v>
      </c>
      <c r="H70" s="8">
        <v>0.10998723155393508</v>
      </c>
      <c r="I70" s="8">
        <v>0.1105536334415626</v>
      </c>
      <c r="J70" s="8">
        <v>0.11029185753737103</v>
      </c>
      <c r="K70" s="8">
        <v>0.10692076884856058</v>
      </c>
      <c r="L70" s="8">
        <v>0.10751061513614418</v>
      </c>
      <c r="M70" s="8">
        <v>0.10722090638528417</v>
      </c>
      <c r="N70" s="8">
        <v>0.10376291894624634</v>
      </c>
      <c r="O70" s="8">
        <v>0.10438436499701273</v>
      </c>
      <c r="P70" s="8">
        <v>0.10411773800767708</v>
      </c>
      <c r="Q70" s="8">
        <v>0.15104606961317538</v>
      </c>
      <c r="R70" s="8">
        <v>0.1487995041212625</v>
      </c>
      <c r="S70" s="8">
        <v>0.14984256236620169</v>
      </c>
      <c r="T70" s="8">
        <v>0.14357407443657216</v>
      </c>
      <c r="U70" s="8">
        <v>0.14177075500392969</v>
      </c>
      <c r="V70" s="8">
        <v>0.142805917546103</v>
      </c>
      <c r="W70" s="8">
        <v>0.14751562683027214</v>
      </c>
      <c r="X70" s="8">
        <v>0.14553219852359081</v>
      </c>
      <c r="Y70" s="8">
        <v>0.14648885245417373</v>
      </c>
      <c r="Z70" s="8">
        <v>0.15454703554969076</v>
      </c>
      <c r="AA70" s="8">
        <v>0.1518926703015927</v>
      </c>
      <c r="AB70" s="8">
        <v>0.15336821827539951</v>
      </c>
      <c r="AC70" s="8">
        <v>0.14757568700024698</v>
      </c>
      <c r="AD70" s="8">
        <v>0.14566811113367309</v>
      </c>
      <c r="AE70" s="8">
        <v>0.1466156712061816</v>
      </c>
      <c r="AF70" s="8">
        <v>0.56846788387264735</v>
      </c>
      <c r="AG70" s="8">
        <v>0.42801217455367757</v>
      </c>
      <c r="AH70" s="8">
        <v>0.48714216951785311</v>
      </c>
      <c r="AI70" s="8">
        <v>0.50765552205897801</v>
      </c>
      <c r="AJ70" s="8">
        <v>0.38402390873276859</v>
      </c>
      <c r="AK70" s="8">
        <v>0.43247731549445245</v>
      </c>
      <c r="AL70" s="8">
        <v>0.54061450239713704</v>
      </c>
      <c r="AM70" s="8">
        <v>0.41156741019934695</v>
      </c>
      <c r="AN70" s="8">
        <v>0.45987490755088789</v>
      </c>
      <c r="AO70" s="8">
        <v>0.54229276510428392</v>
      </c>
      <c r="AP70" s="8">
        <v>0.4136267907626664</v>
      </c>
      <c r="AQ70" s="8">
        <v>0.470753642597038</v>
      </c>
      <c r="AR70" s="8">
        <v>0.54193325280151461</v>
      </c>
      <c r="AS70" s="8">
        <v>0.40840382780568196</v>
      </c>
      <c r="AT70" s="8">
        <v>0.46614087766983903</v>
      </c>
      <c r="AU70" s="8">
        <v>0.10769740892984414</v>
      </c>
      <c r="AV70" s="8">
        <v>0.10843748384454062</v>
      </c>
      <c r="AW70" s="8">
        <v>0.10805397006196105</v>
      </c>
      <c r="AX70" s="8">
        <v>0.10196674638332623</v>
      </c>
      <c r="AY70" s="8">
        <v>0.10252682312672598</v>
      </c>
      <c r="AZ70" s="8">
        <v>0.10219122171858275</v>
      </c>
      <c r="BA70" s="8">
        <v>0.15602166852421975</v>
      </c>
      <c r="BB70" s="8">
        <v>0.15350164357095997</v>
      </c>
      <c r="BC70" s="8">
        <v>0.15506249372302602</v>
      </c>
      <c r="BD70" s="8">
        <v>0.14018263219599073</v>
      </c>
      <c r="BE70" s="8">
        <v>0.13840606403689856</v>
      </c>
      <c r="BF70" s="8">
        <v>0.13937310715468357</v>
      </c>
      <c r="BG70" s="8">
        <v>0.58565950930193567</v>
      </c>
      <c r="BH70" s="8">
        <v>0.45212495525435359</v>
      </c>
      <c r="BI70" s="8">
        <v>0.50872172053075337</v>
      </c>
      <c r="BJ70" s="8">
        <v>0.47555016472123979</v>
      </c>
      <c r="BK70" s="8">
        <v>0.35881357408060116</v>
      </c>
      <c r="BL70" s="8">
        <v>0.40111401446878864</v>
      </c>
    </row>
    <row r="71" spans="1:64">
      <c r="A71" s="40">
        <v>0.65</v>
      </c>
      <c r="B71" s="8">
        <v>0.1058083282131487</v>
      </c>
      <c r="C71" s="8">
        <v>0.10648085068457863</v>
      </c>
      <c r="D71" s="8">
        <v>0.10612272652249874</v>
      </c>
      <c r="E71" s="8">
        <v>0.10287482616047625</v>
      </c>
      <c r="F71" s="8">
        <v>0.10346061709207688</v>
      </c>
      <c r="G71" s="8">
        <v>0.10313744959532148</v>
      </c>
      <c r="H71" s="8">
        <v>0.11008888452312215</v>
      </c>
      <c r="I71" s="8">
        <v>0.11067377800505993</v>
      </c>
      <c r="J71" s="8">
        <v>0.11039227777586151</v>
      </c>
      <c r="K71" s="8">
        <v>0.10699008424939971</v>
      </c>
      <c r="L71" s="8">
        <v>0.10759836458949056</v>
      </c>
      <c r="M71" s="8">
        <v>0.10730649014124477</v>
      </c>
      <c r="N71" s="8">
        <v>0.10383729283212201</v>
      </c>
      <c r="O71" s="8">
        <v>0.10443117559385398</v>
      </c>
      <c r="P71" s="8">
        <v>0.10419787661256016</v>
      </c>
      <c r="Q71" s="8">
        <v>0.15119310880802275</v>
      </c>
      <c r="R71" s="8">
        <v>0.14891214583805132</v>
      </c>
      <c r="S71" s="8">
        <v>0.14994526901956701</v>
      </c>
      <c r="T71" s="8">
        <v>0.14370123966299386</v>
      </c>
      <c r="U71" s="8">
        <v>0.14190972706840366</v>
      </c>
      <c r="V71" s="8">
        <v>0.14291298405121644</v>
      </c>
      <c r="W71" s="8">
        <v>0.14759022320963336</v>
      </c>
      <c r="X71" s="8">
        <v>0.14568798204280758</v>
      </c>
      <c r="Y71" s="8">
        <v>0.14663706880800773</v>
      </c>
      <c r="Z71" s="8">
        <v>0.1546586186037083</v>
      </c>
      <c r="AA71" s="8">
        <v>0.15202847896712451</v>
      </c>
      <c r="AB71" s="8">
        <v>0.15350845448375122</v>
      </c>
      <c r="AC71" s="8">
        <v>0.14770329516682099</v>
      </c>
      <c r="AD71" s="8">
        <v>0.14575331186371762</v>
      </c>
      <c r="AE71" s="8">
        <v>0.14686084078831543</v>
      </c>
      <c r="AF71" s="8">
        <v>0.57062270007556481</v>
      </c>
      <c r="AG71" s="8">
        <v>0.42908948869007502</v>
      </c>
      <c r="AH71" s="8">
        <v>0.48892749789572498</v>
      </c>
      <c r="AI71" s="8">
        <v>0.50898148027724854</v>
      </c>
      <c r="AJ71" s="8">
        <v>0.38509376220913705</v>
      </c>
      <c r="AK71" s="8">
        <v>0.43398339725002311</v>
      </c>
      <c r="AL71" s="8">
        <v>0.54289816604248609</v>
      </c>
      <c r="AM71" s="8">
        <v>0.41239221361619655</v>
      </c>
      <c r="AN71" s="8">
        <v>0.46170416927195396</v>
      </c>
      <c r="AO71" s="8">
        <v>0.5438181363975807</v>
      </c>
      <c r="AP71" s="8">
        <v>0.41434258952236869</v>
      </c>
      <c r="AQ71" s="8">
        <v>0.47284166871295397</v>
      </c>
      <c r="AR71" s="8">
        <v>0.5442328683351807</v>
      </c>
      <c r="AS71" s="8">
        <v>0.40967563899269405</v>
      </c>
      <c r="AT71" s="8">
        <v>0.46870795373962687</v>
      </c>
      <c r="AU71" s="8">
        <v>0.10782601291259239</v>
      </c>
      <c r="AV71" s="8">
        <v>0.10850587867506291</v>
      </c>
      <c r="AW71" s="8">
        <v>0.10823624381306224</v>
      </c>
      <c r="AX71" s="8">
        <v>0.10206356118813464</v>
      </c>
      <c r="AY71" s="8">
        <v>0.10264096763099573</v>
      </c>
      <c r="AZ71" s="8">
        <v>0.1022714386138682</v>
      </c>
      <c r="BA71" s="8">
        <v>0.15617137151846619</v>
      </c>
      <c r="BB71" s="8">
        <v>0.15365275292559277</v>
      </c>
      <c r="BC71" s="8">
        <v>0.15522769869196917</v>
      </c>
      <c r="BD71" s="8">
        <v>0.14030115934500159</v>
      </c>
      <c r="BE71" s="8">
        <v>0.13852333127119174</v>
      </c>
      <c r="BF71" s="8">
        <v>0.13960723394373709</v>
      </c>
      <c r="BG71" s="8">
        <v>0.58804652375027633</v>
      </c>
      <c r="BH71" s="8">
        <v>0.45415578096467557</v>
      </c>
      <c r="BI71" s="8">
        <v>0.51013129480047603</v>
      </c>
      <c r="BJ71" s="8">
        <v>0.47685678174343016</v>
      </c>
      <c r="BK71" s="8">
        <v>0.359841858508262</v>
      </c>
      <c r="BL71" s="8">
        <v>0.40293609021338561</v>
      </c>
    </row>
    <row r="72" spans="1:64">
      <c r="A72" s="40">
        <v>0.66</v>
      </c>
      <c r="B72" s="8">
        <v>0.10588632750331617</v>
      </c>
      <c r="C72" s="8">
        <v>0.10655337972359701</v>
      </c>
      <c r="D72" s="8">
        <v>0.1062031672317333</v>
      </c>
      <c r="E72" s="8">
        <v>0.10297660871686987</v>
      </c>
      <c r="F72" s="8">
        <v>0.10355447634625789</v>
      </c>
      <c r="G72" s="8">
        <v>0.10321495089153175</v>
      </c>
      <c r="H72" s="8">
        <v>0.11017694386994487</v>
      </c>
      <c r="I72" s="8">
        <v>0.11078759237625349</v>
      </c>
      <c r="J72" s="8">
        <v>0.11052153769793767</v>
      </c>
      <c r="K72" s="8">
        <v>0.10708964408852445</v>
      </c>
      <c r="L72" s="8">
        <v>0.10768495844525636</v>
      </c>
      <c r="M72" s="8">
        <v>0.10737857398404167</v>
      </c>
      <c r="N72" s="8">
        <v>0.10398762015991081</v>
      </c>
      <c r="O72" s="8">
        <v>0.10466492301078326</v>
      </c>
      <c r="P72" s="8">
        <v>0.10430409844081007</v>
      </c>
      <c r="Q72" s="8">
        <v>0.15137039244695089</v>
      </c>
      <c r="R72" s="8">
        <v>0.14900754388160328</v>
      </c>
      <c r="S72" s="8">
        <v>0.15006698453846484</v>
      </c>
      <c r="T72" s="8">
        <v>0.14389397850053057</v>
      </c>
      <c r="U72" s="8">
        <v>0.14200566178678348</v>
      </c>
      <c r="V72" s="8">
        <v>0.14302778122840751</v>
      </c>
      <c r="W72" s="8">
        <v>0.14780061842676434</v>
      </c>
      <c r="X72" s="8">
        <v>0.1457600767383084</v>
      </c>
      <c r="Y72" s="8">
        <v>0.14675143119594347</v>
      </c>
      <c r="Z72" s="8">
        <v>0.15475956727967105</v>
      </c>
      <c r="AA72" s="8">
        <v>0.15216228945419724</v>
      </c>
      <c r="AB72" s="8">
        <v>0.15365629153300961</v>
      </c>
      <c r="AC72" s="8">
        <v>0.14786669256204113</v>
      </c>
      <c r="AD72" s="8">
        <v>0.14593656240553241</v>
      </c>
      <c r="AE72" s="8">
        <v>0.14699716776910823</v>
      </c>
      <c r="AF72" s="8">
        <v>0.57266803550746048</v>
      </c>
      <c r="AG72" s="8">
        <v>0.43133144302316639</v>
      </c>
      <c r="AH72" s="8">
        <v>0.49046985791675235</v>
      </c>
      <c r="AI72" s="8">
        <v>0.5119061360741991</v>
      </c>
      <c r="AJ72" s="8">
        <v>0.38580722140326273</v>
      </c>
      <c r="AK72" s="8">
        <v>0.43563212129219941</v>
      </c>
      <c r="AL72" s="8">
        <v>0.5449508759724786</v>
      </c>
      <c r="AM72" s="8">
        <v>0.41381901366087248</v>
      </c>
      <c r="AN72" s="8">
        <v>0.46323348207910231</v>
      </c>
      <c r="AO72" s="8">
        <v>0.54853693498974054</v>
      </c>
      <c r="AP72" s="8">
        <v>0.41690190417666384</v>
      </c>
      <c r="AQ72" s="8">
        <v>0.47460788162198614</v>
      </c>
      <c r="AR72" s="8">
        <v>0.54761127118450037</v>
      </c>
      <c r="AS72" s="8">
        <v>0.41207524046213961</v>
      </c>
      <c r="AT72" s="8">
        <v>0.47150745120027732</v>
      </c>
      <c r="AU72" s="8">
        <v>0.10796250352631198</v>
      </c>
      <c r="AV72" s="8">
        <v>0.10870231975017453</v>
      </c>
      <c r="AW72" s="8">
        <v>0.10830150866059995</v>
      </c>
      <c r="AX72" s="8">
        <v>0.10213249413168848</v>
      </c>
      <c r="AY72" s="8">
        <v>0.10271836097807983</v>
      </c>
      <c r="AZ72" s="8">
        <v>0.10243735298071789</v>
      </c>
      <c r="BA72" s="8">
        <v>0.15626543198258486</v>
      </c>
      <c r="BB72" s="8">
        <v>0.15384758423791778</v>
      </c>
      <c r="BC72" s="8">
        <v>0.15532765845167945</v>
      </c>
      <c r="BD72" s="8">
        <v>0.1404281377517092</v>
      </c>
      <c r="BE72" s="8">
        <v>0.13865622564576446</v>
      </c>
      <c r="BF72" s="8">
        <v>0.13979325147029417</v>
      </c>
      <c r="BG72" s="8">
        <v>0.59266156409028903</v>
      </c>
      <c r="BH72" s="8">
        <v>0.45637731769262324</v>
      </c>
      <c r="BI72" s="8">
        <v>0.51184942245141063</v>
      </c>
      <c r="BJ72" s="8">
        <v>0.47977419999168625</v>
      </c>
      <c r="BK72" s="8">
        <v>0.36192768837655753</v>
      </c>
      <c r="BL72" s="8">
        <v>0.4050123087435763</v>
      </c>
    </row>
    <row r="73" spans="1:64">
      <c r="A73" s="40">
        <v>0.67</v>
      </c>
      <c r="B73" s="8">
        <v>0.10608798442587339</v>
      </c>
      <c r="C73" s="8">
        <v>0.1067016152706613</v>
      </c>
      <c r="D73" s="8">
        <v>0.10633615017274309</v>
      </c>
      <c r="E73" s="8">
        <v>0.10309396001432727</v>
      </c>
      <c r="F73" s="8">
        <v>0.10369084125935783</v>
      </c>
      <c r="G73" s="8">
        <v>0.10330714082038751</v>
      </c>
      <c r="H73" s="8">
        <v>0.11030392171611053</v>
      </c>
      <c r="I73" s="8">
        <v>0.11094698533306968</v>
      </c>
      <c r="J73" s="8">
        <v>0.11066511037273299</v>
      </c>
      <c r="K73" s="8">
        <v>0.10720474886010667</v>
      </c>
      <c r="L73" s="8">
        <v>0.10781143322898482</v>
      </c>
      <c r="M73" s="8">
        <v>0.10745951615800758</v>
      </c>
      <c r="N73" s="8">
        <v>0.10411873750806885</v>
      </c>
      <c r="O73" s="8">
        <v>0.10481297785209932</v>
      </c>
      <c r="P73" s="8">
        <v>0.10440688917153454</v>
      </c>
      <c r="Q73" s="8">
        <v>0.15150906829798155</v>
      </c>
      <c r="R73" s="8">
        <v>0.14912833854370092</v>
      </c>
      <c r="S73" s="8">
        <v>0.15015257174902924</v>
      </c>
      <c r="T73" s="8">
        <v>0.14400398121969926</v>
      </c>
      <c r="U73" s="8">
        <v>0.14213397030063651</v>
      </c>
      <c r="V73" s="8">
        <v>0.14314398299571995</v>
      </c>
      <c r="W73" s="8">
        <v>0.14789570433329088</v>
      </c>
      <c r="X73" s="8">
        <v>0.14599660009930224</v>
      </c>
      <c r="Y73" s="8">
        <v>0.1469137750036914</v>
      </c>
      <c r="Z73" s="8">
        <v>0.15486038192249163</v>
      </c>
      <c r="AA73" s="8">
        <v>0.15240985576145116</v>
      </c>
      <c r="AB73" s="8">
        <v>0.15380559706016028</v>
      </c>
      <c r="AC73" s="8">
        <v>0.14808408569894671</v>
      </c>
      <c r="AD73" s="8">
        <v>0.14603954979341705</v>
      </c>
      <c r="AE73" s="8">
        <v>0.1471878165368995</v>
      </c>
      <c r="AF73" s="8">
        <v>0.57374384718829141</v>
      </c>
      <c r="AG73" s="8">
        <v>0.43295758298651182</v>
      </c>
      <c r="AH73" s="8">
        <v>0.49323716192503364</v>
      </c>
      <c r="AI73" s="8">
        <v>0.51505659868948672</v>
      </c>
      <c r="AJ73" s="8">
        <v>0.38766296213734047</v>
      </c>
      <c r="AK73" s="8">
        <v>0.43703131062979522</v>
      </c>
      <c r="AL73" s="8">
        <v>0.54697212223882485</v>
      </c>
      <c r="AM73" s="8">
        <v>0.4148801940021194</v>
      </c>
      <c r="AN73" s="8">
        <v>0.46649994792493876</v>
      </c>
      <c r="AO73" s="8">
        <v>0.5503385548148676</v>
      </c>
      <c r="AP73" s="8">
        <v>0.41813746146184627</v>
      </c>
      <c r="AQ73" s="8">
        <v>0.47657522705257344</v>
      </c>
      <c r="AR73" s="8">
        <v>0.54960631598229337</v>
      </c>
      <c r="AS73" s="8">
        <v>0.41324456294478962</v>
      </c>
      <c r="AT73" s="8">
        <v>0.47434028700947273</v>
      </c>
      <c r="AU73" s="8">
        <v>0.10809889117557797</v>
      </c>
      <c r="AV73" s="8">
        <v>0.1088168235867851</v>
      </c>
      <c r="AW73" s="8">
        <v>0.10844006500011896</v>
      </c>
      <c r="AX73" s="8">
        <v>0.10225692406258353</v>
      </c>
      <c r="AY73" s="8">
        <v>0.10284610440906511</v>
      </c>
      <c r="AZ73" s="8">
        <v>0.10251638592903924</v>
      </c>
      <c r="BA73" s="8">
        <v>0.15642211277743909</v>
      </c>
      <c r="BB73" s="8">
        <v>0.15396890262773338</v>
      </c>
      <c r="BC73" s="8">
        <v>0.15545317546388765</v>
      </c>
      <c r="BD73" s="8">
        <v>0.1405327827778072</v>
      </c>
      <c r="BE73" s="8">
        <v>0.13889126116781936</v>
      </c>
      <c r="BF73" s="8">
        <v>0.13987529108056204</v>
      </c>
      <c r="BG73" s="8">
        <v>0.59579851784731508</v>
      </c>
      <c r="BH73" s="8">
        <v>0.45819993354632316</v>
      </c>
      <c r="BI73" s="8">
        <v>0.51460037390686253</v>
      </c>
      <c r="BJ73" s="8">
        <v>0.48123270604480889</v>
      </c>
      <c r="BK73" s="8">
        <v>0.36294092097666986</v>
      </c>
      <c r="BL73" s="8">
        <v>0.40697225163960349</v>
      </c>
    </row>
    <row r="74" spans="1:64">
      <c r="A74" s="40">
        <v>0.68</v>
      </c>
      <c r="B74" s="8">
        <v>0.10625796225477467</v>
      </c>
      <c r="C74" s="8">
        <v>0.10681764626002821</v>
      </c>
      <c r="D74" s="8">
        <v>0.10653113712687615</v>
      </c>
      <c r="E74" s="8">
        <v>0.1032031627966892</v>
      </c>
      <c r="F74" s="8">
        <v>0.1037722448831446</v>
      </c>
      <c r="G74" s="8">
        <v>0.10345818071700265</v>
      </c>
      <c r="H74" s="8">
        <v>0.11043537395136391</v>
      </c>
      <c r="I74" s="8">
        <v>0.11103488942436476</v>
      </c>
      <c r="J74" s="8">
        <v>0.11074741400763084</v>
      </c>
      <c r="K74" s="8">
        <v>0.10733314657950693</v>
      </c>
      <c r="L74" s="8">
        <v>0.10791285000106836</v>
      </c>
      <c r="M74" s="8">
        <v>0.107535493067764</v>
      </c>
      <c r="N74" s="8">
        <v>0.10424987940220996</v>
      </c>
      <c r="O74" s="8">
        <v>0.10498183077965959</v>
      </c>
      <c r="P74" s="8">
        <v>0.10462272832094442</v>
      </c>
      <c r="Q74" s="8">
        <v>0.15168599885489298</v>
      </c>
      <c r="R74" s="8">
        <v>0.14925068647084705</v>
      </c>
      <c r="S74" s="8">
        <v>0.15039121832118035</v>
      </c>
      <c r="T74" s="8">
        <v>0.14414544404033044</v>
      </c>
      <c r="U74" s="8">
        <v>0.1423289949448894</v>
      </c>
      <c r="V74" s="8">
        <v>0.14334147167083688</v>
      </c>
      <c r="W74" s="8">
        <v>0.14800587923802427</v>
      </c>
      <c r="X74" s="8">
        <v>0.14609221214768259</v>
      </c>
      <c r="Y74" s="8">
        <v>0.14706407168737667</v>
      </c>
      <c r="Z74" s="8">
        <v>0.15498171234821187</v>
      </c>
      <c r="AA74" s="8">
        <v>0.15256612764425534</v>
      </c>
      <c r="AB74" s="8">
        <v>0.15397511373602882</v>
      </c>
      <c r="AC74" s="8">
        <v>0.14827080529318343</v>
      </c>
      <c r="AD74" s="8">
        <v>0.1461762663817249</v>
      </c>
      <c r="AE74" s="8">
        <v>0.1472942553239156</v>
      </c>
      <c r="AF74" s="8">
        <v>0.57723848359975294</v>
      </c>
      <c r="AG74" s="8">
        <v>0.43406900048283636</v>
      </c>
      <c r="AH74" s="8">
        <v>0.49597955349369582</v>
      </c>
      <c r="AI74" s="8">
        <v>0.51775703292446462</v>
      </c>
      <c r="AJ74" s="8">
        <v>0.3889765456959281</v>
      </c>
      <c r="AK74" s="8">
        <v>0.43887117703513079</v>
      </c>
      <c r="AL74" s="8">
        <v>0.54899042667688858</v>
      </c>
      <c r="AM74" s="8">
        <v>0.41614824780667492</v>
      </c>
      <c r="AN74" s="8">
        <v>0.4688796804628898</v>
      </c>
      <c r="AO74" s="8">
        <v>0.5534354947622343</v>
      </c>
      <c r="AP74" s="8">
        <v>0.41981442678236652</v>
      </c>
      <c r="AQ74" s="8">
        <v>0.4789656478914025</v>
      </c>
      <c r="AR74" s="8">
        <v>0.55404804385913153</v>
      </c>
      <c r="AS74" s="8">
        <v>0.41462481881454361</v>
      </c>
      <c r="AT74" s="8">
        <v>0.47572463852407731</v>
      </c>
      <c r="AU74" s="8">
        <v>0.10819438898184655</v>
      </c>
      <c r="AV74" s="8">
        <v>0.10896318069748812</v>
      </c>
      <c r="AW74" s="8">
        <v>0.1086392088938119</v>
      </c>
      <c r="AX74" s="8">
        <v>0.10237691832348116</v>
      </c>
      <c r="AY74" s="8">
        <v>0.10298641068458537</v>
      </c>
      <c r="AZ74" s="8">
        <v>0.10264665245328131</v>
      </c>
      <c r="BA74" s="8">
        <v>0.15650853225773531</v>
      </c>
      <c r="BB74" s="8">
        <v>0.15415431361302748</v>
      </c>
      <c r="BC74" s="8">
        <v>0.15555443028463467</v>
      </c>
      <c r="BD74" s="8">
        <v>0.1406618124802867</v>
      </c>
      <c r="BE74" s="8">
        <v>0.1389815009928877</v>
      </c>
      <c r="BF74" s="8">
        <v>0.13997374737983792</v>
      </c>
      <c r="BG74" s="8">
        <v>0.59817049016961987</v>
      </c>
      <c r="BH74" s="8">
        <v>0.4592894167528469</v>
      </c>
      <c r="BI74" s="8">
        <v>0.51664524951415736</v>
      </c>
      <c r="BJ74" s="8">
        <v>0.48305819682870815</v>
      </c>
      <c r="BK74" s="8">
        <v>0.36430991696626269</v>
      </c>
      <c r="BL74" s="8">
        <v>0.40876923973083562</v>
      </c>
    </row>
    <row r="75" spans="1:64">
      <c r="A75" s="40">
        <v>0.69</v>
      </c>
      <c r="B75" s="8">
        <v>0.10643995403821482</v>
      </c>
      <c r="C75" s="8">
        <v>0.10697731252829763</v>
      </c>
      <c r="D75" s="8">
        <v>0.10671576980078272</v>
      </c>
      <c r="E75" s="8">
        <v>0.10330186949124467</v>
      </c>
      <c r="F75" s="8">
        <v>0.10388391941920128</v>
      </c>
      <c r="G75" s="8">
        <v>0.10355869784726912</v>
      </c>
      <c r="H75" s="8">
        <v>0.11054116751178708</v>
      </c>
      <c r="I75" s="8">
        <v>0.11114728380660624</v>
      </c>
      <c r="J75" s="8">
        <v>0.11085639567516928</v>
      </c>
      <c r="K75" s="8">
        <v>0.10742934871259316</v>
      </c>
      <c r="L75" s="8">
        <v>0.10804656511636188</v>
      </c>
      <c r="M75" s="8">
        <v>0.10764058300496566</v>
      </c>
      <c r="N75" s="8">
        <v>0.10441048188840003</v>
      </c>
      <c r="O75" s="8">
        <v>0.10509402439572463</v>
      </c>
      <c r="P75" s="8">
        <v>0.10480696034879058</v>
      </c>
      <c r="Q75" s="8">
        <v>0.15184101824087484</v>
      </c>
      <c r="R75" s="8">
        <v>0.14934951135539154</v>
      </c>
      <c r="S75" s="8">
        <v>0.15053369327423233</v>
      </c>
      <c r="T75" s="8">
        <v>0.14431250809980239</v>
      </c>
      <c r="U75" s="8">
        <v>0.14244632007305738</v>
      </c>
      <c r="V75" s="8">
        <v>0.1434416301339598</v>
      </c>
      <c r="W75" s="8">
        <v>0.14813448740033119</v>
      </c>
      <c r="X75" s="8">
        <v>0.14622728305208091</v>
      </c>
      <c r="Y75" s="8">
        <v>0.14717906018489041</v>
      </c>
      <c r="Z75" s="8">
        <v>0.15526557869519739</v>
      </c>
      <c r="AA75" s="8">
        <v>0.15274742857658696</v>
      </c>
      <c r="AB75" s="8">
        <v>0.15409789117563666</v>
      </c>
      <c r="AC75" s="8">
        <v>0.14841257714715506</v>
      </c>
      <c r="AD75" s="8">
        <v>0.14638381889786173</v>
      </c>
      <c r="AE75" s="8">
        <v>0.14742243329794863</v>
      </c>
      <c r="AF75" s="8">
        <v>0.58052580542707344</v>
      </c>
      <c r="AG75" s="8">
        <v>0.43531847326117412</v>
      </c>
      <c r="AH75" s="8">
        <v>0.49769662500920303</v>
      </c>
      <c r="AI75" s="8">
        <v>0.51983872292660638</v>
      </c>
      <c r="AJ75" s="8">
        <v>0.39035461530151827</v>
      </c>
      <c r="AK75" s="8">
        <v>0.44102902195608773</v>
      </c>
      <c r="AL75" s="8">
        <v>0.55200609320714666</v>
      </c>
      <c r="AM75" s="8">
        <v>0.41786785920700148</v>
      </c>
      <c r="AN75" s="8">
        <v>0.47166051089822303</v>
      </c>
      <c r="AO75" s="8">
        <v>0.55635375904623796</v>
      </c>
      <c r="AP75" s="8">
        <v>0.42106923589557455</v>
      </c>
      <c r="AQ75" s="8">
        <v>0.48276783855670607</v>
      </c>
      <c r="AR75" s="8">
        <v>0.55719728379928024</v>
      </c>
      <c r="AS75" s="8">
        <v>0.41612942559364174</v>
      </c>
      <c r="AT75" s="8">
        <v>0.47737803708455445</v>
      </c>
      <c r="AU75" s="8">
        <v>0.10833238677267948</v>
      </c>
      <c r="AV75" s="8">
        <v>0.1090722616557748</v>
      </c>
      <c r="AW75" s="8">
        <v>0.10875106390089585</v>
      </c>
      <c r="AX75" s="8">
        <v>0.10248341956018187</v>
      </c>
      <c r="AY75" s="8">
        <v>0.10316396058859872</v>
      </c>
      <c r="AZ75" s="8">
        <v>0.10272263055444406</v>
      </c>
      <c r="BA75" s="8">
        <v>0.15666781726487514</v>
      </c>
      <c r="BB75" s="8">
        <v>0.15432811079259923</v>
      </c>
      <c r="BC75" s="8">
        <v>0.15572497082783898</v>
      </c>
      <c r="BD75" s="8">
        <v>0.14079788606257579</v>
      </c>
      <c r="BE75" s="8">
        <v>0.13909448348961737</v>
      </c>
      <c r="BF75" s="8">
        <v>0.1401084218664562</v>
      </c>
      <c r="BG75" s="8">
        <v>0.59963808242880989</v>
      </c>
      <c r="BH75" s="8">
        <v>0.46094041194840585</v>
      </c>
      <c r="BI75" s="8">
        <v>0.51747660400042494</v>
      </c>
      <c r="BJ75" s="8">
        <v>0.4870056143889826</v>
      </c>
      <c r="BK75" s="8">
        <v>0.36506359828775087</v>
      </c>
      <c r="BL75" s="8">
        <v>0.41023938920368097</v>
      </c>
    </row>
    <row r="76" spans="1:64">
      <c r="A76" s="40">
        <v>0.7</v>
      </c>
      <c r="B76" s="8">
        <v>0.10655626632455176</v>
      </c>
      <c r="C76" s="8">
        <v>0.10715977424857831</v>
      </c>
      <c r="D76" s="8">
        <v>0.10686512718560631</v>
      </c>
      <c r="E76" s="8">
        <v>0.10340771345637201</v>
      </c>
      <c r="F76" s="8">
        <v>0.10399717363545807</v>
      </c>
      <c r="G76" s="8">
        <v>0.10370798852681873</v>
      </c>
      <c r="H76" s="8">
        <v>0.11061382419994992</v>
      </c>
      <c r="I76" s="8">
        <v>0.11123712479720185</v>
      </c>
      <c r="J76" s="8">
        <v>0.11099778901002154</v>
      </c>
      <c r="K76" s="8">
        <v>0.10747534855850913</v>
      </c>
      <c r="L76" s="8">
        <v>0.10818338246570992</v>
      </c>
      <c r="M76" s="8">
        <v>0.10780782259874773</v>
      </c>
      <c r="N76" s="8">
        <v>0.10460896268651347</v>
      </c>
      <c r="O76" s="8">
        <v>0.10527402533953226</v>
      </c>
      <c r="P76" s="8">
        <v>0.10493395998939915</v>
      </c>
      <c r="Q76" s="8">
        <v>0.15204857398116689</v>
      </c>
      <c r="R76" s="8">
        <v>0.14946686302625126</v>
      </c>
      <c r="S76" s="8">
        <v>0.15069685929360238</v>
      </c>
      <c r="T76" s="8">
        <v>0.14448698122617298</v>
      </c>
      <c r="U76" s="8">
        <v>0.14262350279442421</v>
      </c>
      <c r="V76" s="8">
        <v>0.14357373043603058</v>
      </c>
      <c r="W76" s="8">
        <v>0.14834355628480642</v>
      </c>
      <c r="X76" s="8">
        <v>0.14629887094105287</v>
      </c>
      <c r="Y76" s="8">
        <v>0.14732050592542717</v>
      </c>
      <c r="Z76" s="8">
        <v>0.15539424837929641</v>
      </c>
      <c r="AA76" s="8">
        <v>0.15287165089196797</v>
      </c>
      <c r="AB76" s="8">
        <v>0.15426826667494872</v>
      </c>
      <c r="AC76" s="8">
        <v>0.14851858838840643</v>
      </c>
      <c r="AD76" s="8">
        <v>0.14650200271390737</v>
      </c>
      <c r="AE76" s="8">
        <v>0.1475801849732454</v>
      </c>
      <c r="AF76" s="8">
        <v>0.58443242949642127</v>
      </c>
      <c r="AG76" s="8">
        <v>0.43687872276867989</v>
      </c>
      <c r="AH76" s="8">
        <v>0.49941040014887117</v>
      </c>
      <c r="AI76" s="8">
        <v>0.52208400924678555</v>
      </c>
      <c r="AJ76" s="8">
        <v>0.39165368175948029</v>
      </c>
      <c r="AK76" s="8">
        <v>0.44257119964862962</v>
      </c>
      <c r="AL76" s="8">
        <v>0.55550330599307929</v>
      </c>
      <c r="AM76" s="8">
        <v>0.41950921219636245</v>
      </c>
      <c r="AN76" s="8">
        <v>0.47348136464007695</v>
      </c>
      <c r="AO76" s="8">
        <v>0.55957135311569761</v>
      </c>
      <c r="AP76" s="8">
        <v>0.42270578894680089</v>
      </c>
      <c r="AQ76" s="8">
        <v>0.48648973000190926</v>
      </c>
      <c r="AR76" s="8">
        <v>0.55963165373834278</v>
      </c>
      <c r="AS76" s="8">
        <v>0.41877519034886845</v>
      </c>
      <c r="AT76" s="8">
        <v>0.47974568887083191</v>
      </c>
      <c r="AU76" s="8">
        <v>0.10846751316700898</v>
      </c>
      <c r="AV76" s="8">
        <v>0.1091663399067459</v>
      </c>
      <c r="AW76" s="8">
        <v>0.10891216823782171</v>
      </c>
      <c r="AX76" s="8">
        <v>0.10262852992215879</v>
      </c>
      <c r="AY76" s="8">
        <v>0.1032773965162779</v>
      </c>
      <c r="AZ76" s="8">
        <v>0.10290756774738696</v>
      </c>
      <c r="BA76" s="8">
        <v>0.15683570529637558</v>
      </c>
      <c r="BB76" s="8">
        <v>0.15445597936442917</v>
      </c>
      <c r="BC76" s="8">
        <v>0.1559128931830506</v>
      </c>
      <c r="BD76" s="8">
        <v>0.14104503999084581</v>
      </c>
      <c r="BE76" s="8">
        <v>0.13924503987401229</v>
      </c>
      <c r="BF76" s="8">
        <v>0.1401931319803586</v>
      </c>
      <c r="BG76" s="8">
        <v>0.60560478063582956</v>
      </c>
      <c r="BH76" s="8">
        <v>0.46206130665663692</v>
      </c>
      <c r="BI76" s="8">
        <v>0.520666858443673</v>
      </c>
      <c r="BJ76" s="8">
        <v>0.48887207521683673</v>
      </c>
      <c r="BK76" s="8">
        <v>0.36672104868505839</v>
      </c>
      <c r="BL76" s="8">
        <v>0.41243070680771327</v>
      </c>
    </row>
    <row r="77" spans="1:64">
      <c r="A77" s="40">
        <v>0.71</v>
      </c>
      <c r="B77" s="8">
        <v>0.10676000842146441</v>
      </c>
      <c r="C77" s="8">
        <v>0.10734373059778564</v>
      </c>
      <c r="D77" s="8">
        <v>0.10702916094964574</v>
      </c>
      <c r="E77" s="8">
        <v>0.10357032827146331</v>
      </c>
      <c r="F77" s="8">
        <v>0.10408218607007985</v>
      </c>
      <c r="G77" s="8">
        <v>0.1038337585753582</v>
      </c>
      <c r="H77" s="8">
        <v>0.11075705763462937</v>
      </c>
      <c r="I77" s="8">
        <v>0.11141268949430333</v>
      </c>
      <c r="J77" s="8">
        <v>0.1111572959050528</v>
      </c>
      <c r="K77" s="8">
        <v>0.10755751442584061</v>
      </c>
      <c r="L77" s="8">
        <v>0.10832000048297986</v>
      </c>
      <c r="M77" s="8">
        <v>0.10798110148788143</v>
      </c>
      <c r="N77" s="8">
        <v>0.10475852229720889</v>
      </c>
      <c r="O77" s="8">
        <v>0.10536872210590721</v>
      </c>
      <c r="P77" s="8">
        <v>0.10509307762386336</v>
      </c>
      <c r="Q77" s="8">
        <v>0.15227781624736281</v>
      </c>
      <c r="R77" s="8">
        <v>0.14960649162829831</v>
      </c>
      <c r="S77" s="8">
        <v>0.15083601433670638</v>
      </c>
      <c r="T77" s="8">
        <v>0.14466287386207027</v>
      </c>
      <c r="U77" s="8">
        <v>0.14273992629801924</v>
      </c>
      <c r="V77" s="8">
        <v>0.14366844378259863</v>
      </c>
      <c r="W77" s="8">
        <v>0.14854034996472298</v>
      </c>
      <c r="X77" s="8">
        <v>0.14642932894406924</v>
      </c>
      <c r="Y77" s="8">
        <v>0.1474247614180296</v>
      </c>
      <c r="Z77" s="8">
        <v>0.15555428332131088</v>
      </c>
      <c r="AA77" s="8">
        <v>0.15305608754492397</v>
      </c>
      <c r="AB77" s="8">
        <v>0.15440106846534635</v>
      </c>
      <c r="AC77" s="8">
        <v>0.14871388703781807</v>
      </c>
      <c r="AD77" s="8">
        <v>0.14669868360957181</v>
      </c>
      <c r="AE77" s="8">
        <v>0.14774218403447478</v>
      </c>
      <c r="AF77" s="8">
        <v>0.58699656639027697</v>
      </c>
      <c r="AG77" s="8">
        <v>0.43833227853972601</v>
      </c>
      <c r="AH77" s="8">
        <v>0.50162720045844456</v>
      </c>
      <c r="AI77" s="8">
        <v>0.52532758711241678</v>
      </c>
      <c r="AJ77" s="8">
        <v>0.39298520886013</v>
      </c>
      <c r="AK77" s="8">
        <v>0.44394221626303759</v>
      </c>
      <c r="AL77" s="8">
        <v>0.55723614589641546</v>
      </c>
      <c r="AM77" s="8">
        <v>0.42111644864135767</v>
      </c>
      <c r="AN77" s="8">
        <v>0.47581068148105565</v>
      </c>
      <c r="AO77" s="8">
        <v>0.56278559948918094</v>
      </c>
      <c r="AP77" s="8">
        <v>0.42453434481537311</v>
      </c>
      <c r="AQ77" s="8">
        <v>0.48878337944225231</v>
      </c>
      <c r="AR77" s="8">
        <v>0.56267221362379294</v>
      </c>
      <c r="AS77" s="8">
        <v>0.42026585745428557</v>
      </c>
      <c r="AT77" s="8">
        <v>0.48299096634698485</v>
      </c>
      <c r="AU77" s="8">
        <v>0.10862958055927718</v>
      </c>
      <c r="AV77" s="8">
        <v>0.10933438283890862</v>
      </c>
      <c r="AW77" s="8">
        <v>0.10899150773993273</v>
      </c>
      <c r="AX77" s="8">
        <v>0.10275135652556266</v>
      </c>
      <c r="AY77" s="8">
        <v>0.10339525754280246</v>
      </c>
      <c r="AZ77" s="8">
        <v>0.10301654593936946</v>
      </c>
      <c r="BA77" s="8">
        <v>0.15698427932021705</v>
      </c>
      <c r="BB77" s="8">
        <v>0.15456631361128784</v>
      </c>
      <c r="BC77" s="8">
        <v>0.15606092392387594</v>
      </c>
      <c r="BD77" s="8">
        <v>0.14123513479430044</v>
      </c>
      <c r="BE77" s="8">
        <v>0.13937039653929034</v>
      </c>
      <c r="BF77" s="8">
        <v>0.14031695812325168</v>
      </c>
      <c r="BG77" s="8">
        <v>0.6104505425339839</v>
      </c>
      <c r="BH77" s="8">
        <v>0.46410341069754901</v>
      </c>
      <c r="BI77" s="8">
        <v>0.5241176283753346</v>
      </c>
      <c r="BJ77" s="8">
        <v>0.49034267383059849</v>
      </c>
      <c r="BK77" s="8">
        <v>0.36775543633269347</v>
      </c>
      <c r="BL77" s="8">
        <v>0.41385427117822793</v>
      </c>
    </row>
    <row r="78" spans="1:64">
      <c r="A78" s="40">
        <v>0.72</v>
      </c>
      <c r="B78" s="8">
        <v>0.10700643965304818</v>
      </c>
      <c r="C78" s="8">
        <v>0.10758385173897728</v>
      </c>
      <c r="D78" s="8">
        <v>0.10728808086358037</v>
      </c>
      <c r="E78" s="8">
        <v>0.10366763723079686</v>
      </c>
      <c r="F78" s="8">
        <v>0.10418358138197852</v>
      </c>
      <c r="G78" s="8">
        <v>0.10396464738506173</v>
      </c>
      <c r="H78" s="8">
        <v>0.11092952391253391</v>
      </c>
      <c r="I78" s="8">
        <v>0.11156855853334688</v>
      </c>
      <c r="J78" s="8">
        <v>0.11125172786039583</v>
      </c>
      <c r="K78" s="8">
        <v>0.10768836224088682</v>
      </c>
      <c r="L78" s="8">
        <v>0.10844393713589282</v>
      </c>
      <c r="M78" s="8">
        <v>0.10806533588982246</v>
      </c>
      <c r="N78" s="8">
        <v>0.1048641386491886</v>
      </c>
      <c r="O78" s="8">
        <v>0.10549140316746211</v>
      </c>
      <c r="P78" s="8">
        <v>0.10515916995654521</v>
      </c>
      <c r="Q78" s="8">
        <v>0.15239803215972192</v>
      </c>
      <c r="R78" s="8">
        <v>0.14973053674069109</v>
      </c>
      <c r="S78" s="8">
        <v>0.15102525286178722</v>
      </c>
      <c r="T78" s="8">
        <v>0.14485582491354054</v>
      </c>
      <c r="U78" s="8">
        <v>0.1428341730669459</v>
      </c>
      <c r="V78" s="8">
        <v>0.14381782921831235</v>
      </c>
      <c r="W78" s="8">
        <v>0.14864744468855146</v>
      </c>
      <c r="X78" s="8">
        <v>0.14658084644212965</v>
      </c>
      <c r="Y78" s="8">
        <v>0.14753927585210594</v>
      </c>
      <c r="Z78" s="8">
        <v>0.1556950042736916</v>
      </c>
      <c r="AA78" s="8">
        <v>0.15324014402998504</v>
      </c>
      <c r="AB78" s="8">
        <v>0.15459114143577984</v>
      </c>
      <c r="AC78" s="8">
        <v>0.1489198315384582</v>
      </c>
      <c r="AD78" s="8">
        <v>0.14685896969149434</v>
      </c>
      <c r="AE78" s="8">
        <v>0.1478986370025458</v>
      </c>
      <c r="AF78" s="8">
        <v>0.58978117401824326</v>
      </c>
      <c r="AG78" s="8">
        <v>0.43933929291931656</v>
      </c>
      <c r="AH78" s="8">
        <v>0.50385279413937567</v>
      </c>
      <c r="AI78" s="8">
        <v>0.53008868243763696</v>
      </c>
      <c r="AJ78" s="8">
        <v>0.39541283531532873</v>
      </c>
      <c r="AK78" s="8">
        <v>0.44557145830935074</v>
      </c>
      <c r="AL78" s="8">
        <v>0.55880272580745438</v>
      </c>
      <c r="AM78" s="8">
        <v>0.42246690830914696</v>
      </c>
      <c r="AN78" s="8">
        <v>0.47800024600715735</v>
      </c>
      <c r="AO78" s="8">
        <v>0.56670424002501274</v>
      </c>
      <c r="AP78" s="8">
        <v>0.4262483510178724</v>
      </c>
      <c r="AQ78" s="8">
        <v>0.49128684712497117</v>
      </c>
      <c r="AR78" s="8">
        <v>0.56683109069583149</v>
      </c>
      <c r="AS78" s="8">
        <v>0.42208908195242878</v>
      </c>
      <c r="AT78" s="8">
        <v>0.48487951679753033</v>
      </c>
      <c r="AU78" s="8">
        <v>0.10878673953037318</v>
      </c>
      <c r="AV78" s="8">
        <v>0.10949107280736213</v>
      </c>
      <c r="AW78" s="8">
        <v>0.10916201310153285</v>
      </c>
      <c r="AX78" s="8">
        <v>0.10282941919757495</v>
      </c>
      <c r="AY78" s="8">
        <v>0.1034703241800487</v>
      </c>
      <c r="AZ78" s="8">
        <v>0.10318375102492924</v>
      </c>
      <c r="BA78" s="8">
        <v>0.15714275118214932</v>
      </c>
      <c r="BB78" s="8">
        <v>0.15466844234201804</v>
      </c>
      <c r="BC78" s="8">
        <v>0.15617708939442312</v>
      </c>
      <c r="BD78" s="8">
        <v>0.14131231826732568</v>
      </c>
      <c r="BE78" s="8">
        <v>0.1395503079366831</v>
      </c>
      <c r="BF78" s="8">
        <v>0.14046200358673469</v>
      </c>
      <c r="BG78" s="8">
        <v>0.6129370017499064</v>
      </c>
      <c r="BH78" s="8">
        <v>0.46713400796956706</v>
      </c>
      <c r="BI78" s="8">
        <v>0.52547241936749933</v>
      </c>
      <c r="BJ78" s="8">
        <v>0.49450806814908826</v>
      </c>
      <c r="BK78" s="8">
        <v>0.36946816409082806</v>
      </c>
      <c r="BL78" s="8">
        <v>0.41646534154391329</v>
      </c>
    </row>
    <row r="79" spans="1:64">
      <c r="A79" s="40">
        <v>0.73</v>
      </c>
      <c r="B79" s="8">
        <v>0.10715511027655042</v>
      </c>
      <c r="C79" s="8">
        <v>0.10776814540113988</v>
      </c>
      <c r="D79" s="8">
        <v>0.10749238035149478</v>
      </c>
      <c r="E79" s="8">
        <v>0.10382529669552883</v>
      </c>
      <c r="F79" s="8">
        <v>0.10434313293195491</v>
      </c>
      <c r="G79" s="8">
        <v>0.10415170490367937</v>
      </c>
      <c r="H79" s="8">
        <v>0.11102084772138064</v>
      </c>
      <c r="I79" s="8">
        <v>0.11165253012400307</v>
      </c>
      <c r="J79" s="8">
        <v>0.11134583495430311</v>
      </c>
      <c r="K79" s="8">
        <v>0.10790446441436077</v>
      </c>
      <c r="L79" s="8">
        <v>0.108577567282998</v>
      </c>
      <c r="M79" s="8">
        <v>0.10822773725676435</v>
      </c>
      <c r="N79" s="8">
        <v>0.10496935933130019</v>
      </c>
      <c r="O79" s="8">
        <v>0.10560763385496511</v>
      </c>
      <c r="P79" s="8">
        <v>0.10526209886464032</v>
      </c>
      <c r="Q79" s="8">
        <v>0.15254367426340254</v>
      </c>
      <c r="R79" s="8">
        <v>0.1498756862198109</v>
      </c>
      <c r="S79" s="8">
        <v>0.15119089930391333</v>
      </c>
      <c r="T79" s="8">
        <v>0.14494588827278909</v>
      </c>
      <c r="U79" s="8">
        <v>0.14296724369770625</v>
      </c>
      <c r="V79" s="8">
        <v>0.14394750832535735</v>
      </c>
      <c r="W79" s="8">
        <v>0.14881420866013306</v>
      </c>
      <c r="X79" s="8">
        <v>0.14673212196361879</v>
      </c>
      <c r="Y79" s="8">
        <v>0.14777379981443856</v>
      </c>
      <c r="Z79" s="8">
        <v>0.15589501630795607</v>
      </c>
      <c r="AA79" s="8">
        <v>0.15346080411999141</v>
      </c>
      <c r="AB79" s="8">
        <v>0.15465749959828334</v>
      </c>
      <c r="AC79" s="8">
        <v>0.14911299583736609</v>
      </c>
      <c r="AD79" s="8">
        <v>0.14705145213153453</v>
      </c>
      <c r="AE79" s="8">
        <v>0.14811553709368344</v>
      </c>
      <c r="AF79" s="8">
        <v>0.59760576419804046</v>
      </c>
      <c r="AG79" s="8">
        <v>0.4409439773864568</v>
      </c>
      <c r="AH79" s="8">
        <v>0.50536577969052132</v>
      </c>
      <c r="AI79" s="8">
        <v>0.53298593954352602</v>
      </c>
      <c r="AJ79" s="8">
        <v>0.39741799566288666</v>
      </c>
      <c r="AK79" s="8">
        <v>0.44732394230447076</v>
      </c>
      <c r="AL79" s="8">
        <v>0.56241507812693659</v>
      </c>
      <c r="AM79" s="8">
        <v>0.423116867213989</v>
      </c>
      <c r="AN79" s="8">
        <v>0.48067228362706949</v>
      </c>
      <c r="AO79" s="8">
        <v>0.56899999646137833</v>
      </c>
      <c r="AP79" s="8">
        <v>0.42768984595835369</v>
      </c>
      <c r="AQ79" s="8">
        <v>0.49405909501710615</v>
      </c>
      <c r="AR79" s="8">
        <v>0.57023249608098592</v>
      </c>
      <c r="AS79" s="8">
        <v>0.4248116696978958</v>
      </c>
      <c r="AT79" s="8">
        <v>0.48879859716518542</v>
      </c>
      <c r="AU79" s="8">
        <v>0.10890943155254451</v>
      </c>
      <c r="AV79" s="8">
        <v>0.10962323440521705</v>
      </c>
      <c r="AW79" s="8">
        <v>0.10929319156123123</v>
      </c>
      <c r="AX79" s="8">
        <v>0.10292867135078931</v>
      </c>
      <c r="AY79" s="8">
        <v>0.10363778713117855</v>
      </c>
      <c r="AZ79" s="8">
        <v>0.10331242794257203</v>
      </c>
      <c r="BA79" s="8">
        <v>0.15733333965555263</v>
      </c>
      <c r="BB79" s="8">
        <v>0.15486211569468747</v>
      </c>
      <c r="BC79" s="8">
        <v>0.15629212936328016</v>
      </c>
      <c r="BD79" s="8">
        <v>0.14148456533783405</v>
      </c>
      <c r="BE79" s="8">
        <v>0.13963652655571104</v>
      </c>
      <c r="BF79" s="8">
        <v>0.14057547431259843</v>
      </c>
      <c r="BG79" s="8">
        <v>0.6165665966300945</v>
      </c>
      <c r="BH79" s="8">
        <v>0.46838742810896816</v>
      </c>
      <c r="BI79" s="8">
        <v>0.52763890698978855</v>
      </c>
      <c r="BJ79" s="8">
        <v>0.49664674212239335</v>
      </c>
      <c r="BK79" s="8">
        <v>0.3705184167591003</v>
      </c>
      <c r="BL79" s="8">
        <v>0.41876446318792732</v>
      </c>
    </row>
    <row r="80" spans="1:64">
      <c r="A80" s="40">
        <v>0.74</v>
      </c>
      <c r="B80" s="8">
        <v>0.10724462193570546</v>
      </c>
      <c r="C80" s="8">
        <v>0.10791196586390363</v>
      </c>
      <c r="D80" s="8">
        <v>0.10762645927376009</v>
      </c>
      <c r="E80" s="8">
        <v>0.10396131991038757</v>
      </c>
      <c r="F80" s="8">
        <v>0.1045428177504151</v>
      </c>
      <c r="G80" s="8">
        <v>0.10422798687424878</v>
      </c>
      <c r="H80" s="8">
        <v>0.11111130905628171</v>
      </c>
      <c r="I80" s="8">
        <v>0.11179501474041545</v>
      </c>
      <c r="J80" s="8">
        <v>0.11143321347403777</v>
      </c>
      <c r="K80" s="8">
        <v>0.10807117932452683</v>
      </c>
      <c r="L80" s="8">
        <v>0.10874830767357753</v>
      </c>
      <c r="M80" s="8">
        <v>0.10837922260300266</v>
      </c>
      <c r="N80" s="8">
        <v>0.10508977636589067</v>
      </c>
      <c r="O80" s="8">
        <v>0.10573723158837103</v>
      </c>
      <c r="P80" s="8">
        <v>0.10539936401336011</v>
      </c>
      <c r="Q80" s="8">
        <v>0.15273531253678438</v>
      </c>
      <c r="R80" s="8">
        <v>0.15009558679139434</v>
      </c>
      <c r="S80" s="8">
        <v>0.15128724758950374</v>
      </c>
      <c r="T80" s="8">
        <v>0.14507956664151392</v>
      </c>
      <c r="U80" s="8">
        <v>0.14310245126929372</v>
      </c>
      <c r="V80" s="8">
        <v>0.14409802997015211</v>
      </c>
      <c r="W80" s="8">
        <v>0.14903491824552317</v>
      </c>
      <c r="X80" s="8">
        <v>0.14685732948112717</v>
      </c>
      <c r="Y80" s="8">
        <v>0.14795060602544169</v>
      </c>
      <c r="Z80" s="8">
        <v>0.15602579597584137</v>
      </c>
      <c r="AA80" s="8">
        <v>0.15357634909950149</v>
      </c>
      <c r="AB80" s="8">
        <v>0.15481556927324014</v>
      </c>
      <c r="AC80" s="8">
        <v>0.14933314188164065</v>
      </c>
      <c r="AD80" s="8">
        <v>0.14717338077126338</v>
      </c>
      <c r="AE80" s="8">
        <v>0.14825305830966518</v>
      </c>
      <c r="AF80" s="8">
        <v>0.60131350580715992</v>
      </c>
      <c r="AG80" s="8">
        <v>0.44264388595027682</v>
      </c>
      <c r="AH80" s="8">
        <v>0.5081183154766904</v>
      </c>
      <c r="AI80" s="8">
        <v>0.53600198526296472</v>
      </c>
      <c r="AJ80" s="8">
        <v>0.39974676345435856</v>
      </c>
      <c r="AK80" s="8">
        <v>0.45017987523229108</v>
      </c>
      <c r="AL80" s="8">
        <v>0.56424154070808208</v>
      </c>
      <c r="AM80" s="8">
        <v>0.4244584279447563</v>
      </c>
      <c r="AN80" s="8">
        <v>0.48309217331036036</v>
      </c>
      <c r="AO80" s="8">
        <v>0.57258056876409158</v>
      </c>
      <c r="AP80" s="8">
        <v>0.42870446819742392</v>
      </c>
      <c r="AQ80" s="8">
        <v>0.49524703911207124</v>
      </c>
      <c r="AR80" s="8">
        <v>0.5764378549707605</v>
      </c>
      <c r="AS80" s="8">
        <v>0.42722250396042161</v>
      </c>
      <c r="AT80" s="8">
        <v>0.49235160460114724</v>
      </c>
      <c r="AU80" s="8">
        <v>0.10904881753562401</v>
      </c>
      <c r="AV80" s="8">
        <v>0.1097051656805883</v>
      </c>
      <c r="AW80" s="8">
        <v>0.10938286521869545</v>
      </c>
      <c r="AX80" s="8">
        <v>0.10308886085667679</v>
      </c>
      <c r="AY80" s="8">
        <v>0.10376022302734737</v>
      </c>
      <c r="AZ80" s="8">
        <v>0.10340945149664241</v>
      </c>
      <c r="BA80" s="8">
        <v>0.15748992709705145</v>
      </c>
      <c r="BB80" s="8">
        <v>0.15502844338639132</v>
      </c>
      <c r="BC80" s="8">
        <v>0.15644360651870962</v>
      </c>
      <c r="BD80" s="8">
        <v>0.14160853512843033</v>
      </c>
      <c r="BE80" s="8">
        <v>0.13975919556130686</v>
      </c>
      <c r="BF80" s="8">
        <v>0.14068034232391313</v>
      </c>
      <c r="BG80" s="8">
        <v>0.6222347589870989</v>
      </c>
      <c r="BH80" s="8">
        <v>0.47030804583220104</v>
      </c>
      <c r="BI80" s="8">
        <v>0.53213631935654893</v>
      </c>
      <c r="BJ80" s="8">
        <v>0.49963341942474093</v>
      </c>
      <c r="BK80" s="8">
        <v>0.37255583298962253</v>
      </c>
      <c r="BL80" s="8">
        <v>0.42028917051486964</v>
      </c>
    </row>
    <row r="81" spans="1:64">
      <c r="A81" s="40">
        <v>0.75</v>
      </c>
      <c r="B81" s="8">
        <v>0.10736076521563305</v>
      </c>
      <c r="C81" s="8">
        <v>0.10801690955874414</v>
      </c>
      <c r="D81" s="8">
        <v>0.10774934181388013</v>
      </c>
      <c r="E81" s="8">
        <v>0.10408793713665361</v>
      </c>
      <c r="F81" s="8">
        <v>0.10479103999776017</v>
      </c>
      <c r="G81" s="8">
        <v>0.10434585552367848</v>
      </c>
      <c r="H81" s="8">
        <v>0.11121230576266659</v>
      </c>
      <c r="I81" s="8">
        <v>0.11196019209737718</v>
      </c>
      <c r="J81" s="8">
        <v>0.1115633906501953</v>
      </c>
      <c r="K81" s="8">
        <v>0.10818302970335171</v>
      </c>
      <c r="L81" s="8">
        <v>0.10885772120654784</v>
      </c>
      <c r="M81" s="8">
        <v>0.10857686701604968</v>
      </c>
      <c r="N81" s="8">
        <v>0.10517277213540399</v>
      </c>
      <c r="O81" s="8">
        <v>0.1058968967934639</v>
      </c>
      <c r="P81" s="8">
        <v>0.10550652177243239</v>
      </c>
      <c r="Q81" s="8">
        <v>0.15289708139520997</v>
      </c>
      <c r="R81" s="8">
        <v>0.15025039795168771</v>
      </c>
      <c r="S81" s="8">
        <v>0.15141679493388338</v>
      </c>
      <c r="T81" s="8">
        <v>0.14517552425886762</v>
      </c>
      <c r="U81" s="8">
        <v>0.14322250798223446</v>
      </c>
      <c r="V81" s="8">
        <v>0.14424483760193596</v>
      </c>
      <c r="W81" s="8">
        <v>0.14921293213556325</v>
      </c>
      <c r="X81" s="8">
        <v>0.14703620002261783</v>
      </c>
      <c r="Y81" s="8">
        <v>0.14807538443365714</v>
      </c>
      <c r="Z81" s="8">
        <v>0.15616272300018613</v>
      </c>
      <c r="AA81" s="8">
        <v>0.15374413747678797</v>
      </c>
      <c r="AB81" s="8">
        <v>0.15496171541437437</v>
      </c>
      <c r="AC81" s="8">
        <v>0.14943664290183578</v>
      </c>
      <c r="AD81" s="8">
        <v>0.1473922757268849</v>
      </c>
      <c r="AE81" s="8">
        <v>0.14838176503436434</v>
      </c>
      <c r="AF81" s="8">
        <v>0.60524399821914487</v>
      </c>
      <c r="AG81" s="8">
        <v>0.44455745228013777</v>
      </c>
      <c r="AH81" s="8">
        <v>0.51081200960288808</v>
      </c>
      <c r="AI81" s="8">
        <v>0.53813706402659278</v>
      </c>
      <c r="AJ81" s="8">
        <v>0.40105945667875198</v>
      </c>
      <c r="AK81" s="8">
        <v>0.45370313541525942</v>
      </c>
      <c r="AL81" s="8">
        <v>0.56651217275877042</v>
      </c>
      <c r="AM81" s="8">
        <v>0.42621704692972712</v>
      </c>
      <c r="AN81" s="8">
        <v>0.48567574893571858</v>
      </c>
      <c r="AO81" s="8">
        <v>0.57509624392701308</v>
      </c>
      <c r="AP81" s="8">
        <v>0.43068857801528054</v>
      </c>
      <c r="AQ81" s="8">
        <v>0.49813024606234907</v>
      </c>
      <c r="AR81" s="8">
        <v>0.58120317818505962</v>
      </c>
      <c r="AS81" s="8">
        <v>0.42835753965185502</v>
      </c>
      <c r="AT81" s="8">
        <v>0.49476085190954572</v>
      </c>
      <c r="AU81" s="8">
        <v>0.10915010726444467</v>
      </c>
      <c r="AV81" s="8">
        <v>0.10983108977475474</v>
      </c>
      <c r="AW81" s="8">
        <v>0.10947070617802333</v>
      </c>
      <c r="AX81" s="8">
        <v>0.10326602015858929</v>
      </c>
      <c r="AY81" s="8">
        <v>0.1038478029352219</v>
      </c>
      <c r="AZ81" s="8">
        <v>0.10356650639083596</v>
      </c>
      <c r="BA81" s="8">
        <v>0.15765781298938411</v>
      </c>
      <c r="BB81" s="8">
        <v>0.15518902435460974</v>
      </c>
      <c r="BC81" s="8">
        <v>0.15659399407310085</v>
      </c>
      <c r="BD81" s="8">
        <v>0.14179510929507699</v>
      </c>
      <c r="BE81" s="8">
        <v>0.1398977366367557</v>
      </c>
      <c r="BF81" s="8">
        <v>0.14084070965795284</v>
      </c>
      <c r="BG81" s="8">
        <v>0.62670565106537612</v>
      </c>
      <c r="BH81" s="8">
        <v>0.47264498721582071</v>
      </c>
      <c r="BI81" s="8">
        <v>0.5346808522505524</v>
      </c>
      <c r="BJ81" s="8">
        <v>0.50442063422300687</v>
      </c>
      <c r="BK81" s="8">
        <v>0.3745125390638861</v>
      </c>
      <c r="BL81" s="8">
        <v>0.42253757226532906</v>
      </c>
    </row>
    <row r="82" spans="1:64">
      <c r="A82" s="40">
        <v>0.76</v>
      </c>
      <c r="B82" s="8">
        <v>0.10749793872875639</v>
      </c>
      <c r="C82" s="8">
        <v>0.10819597737978162</v>
      </c>
      <c r="D82" s="8">
        <v>0.10787449021324329</v>
      </c>
      <c r="E82" s="8">
        <v>0.1042535215590893</v>
      </c>
      <c r="F82" s="8">
        <v>0.10490029664533229</v>
      </c>
      <c r="G82" s="8">
        <v>0.10457324462618485</v>
      </c>
      <c r="H82" s="8">
        <v>0.11138656152766641</v>
      </c>
      <c r="I82" s="8">
        <v>0.11201901650173632</v>
      </c>
      <c r="J82" s="8">
        <v>0.11173073968205502</v>
      </c>
      <c r="K82" s="8">
        <v>0.10831315432928948</v>
      </c>
      <c r="L82" s="8">
        <v>0.10896019651373524</v>
      </c>
      <c r="M82" s="8">
        <v>0.1086979448810145</v>
      </c>
      <c r="N82" s="8">
        <v>0.1053339296706402</v>
      </c>
      <c r="O82" s="8">
        <v>0.10598792352087437</v>
      </c>
      <c r="P82" s="8">
        <v>0.10560471355371598</v>
      </c>
      <c r="Q82" s="8">
        <v>0.15305583302437414</v>
      </c>
      <c r="R82" s="8">
        <v>0.15041037752014438</v>
      </c>
      <c r="S82" s="8">
        <v>0.15160179339786359</v>
      </c>
      <c r="T82" s="8">
        <v>0.14529639356667889</v>
      </c>
      <c r="U82" s="8">
        <v>0.14336342734559115</v>
      </c>
      <c r="V82" s="8">
        <v>0.14434561448257238</v>
      </c>
      <c r="W82" s="8">
        <v>0.14935425793694621</v>
      </c>
      <c r="X82" s="8">
        <v>0.14728073217682366</v>
      </c>
      <c r="Y82" s="8">
        <v>0.14831600603219894</v>
      </c>
      <c r="Z82" s="8">
        <v>0.15634433482171822</v>
      </c>
      <c r="AA82" s="8">
        <v>0.15390888540447156</v>
      </c>
      <c r="AB82" s="8">
        <v>0.15524881875838706</v>
      </c>
      <c r="AC82" s="8">
        <v>0.1496624569669901</v>
      </c>
      <c r="AD82" s="8">
        <v>0.14759776568249533</v>
      </c>
      <c r="AE82" s="8">
        <v>0.14862775727058561</v>
      </c>
      <c r="AF82" s="8">
        <v>0.60889080430346998</v>
      </c>
      <c r="AG82" s="8">
        <v>0.44683235538282157</v>
      </c>
      <c r="AH82" s="8">
        <v>0.51265100234894667</v>
      </c>
      <c r="AI82" s="8">
        <v>0.54080212270477657</v>
      </c>
      <c r="AJ82" s="8">
        <v>0.40311805886470509</v>
      </c>
      <c r="AK82" s="8">
        <v>0.45509967971017562</v>
      </c>
      <c r="AL82" s="8">
        <v>0.5713911895718784</v>
      </c>
      <c r="AM82" s="8">
        <v>0.42747710104262665</v>
      </c>
      <c r="AN82" s="8">
        <v>0.48813659248585928</v>
      </c>
      <c r="AO82" s="8">
        <v>0.57807434091649768</v>
      </c>
      <c r="AP82" s="8">
        <v>0.43328819655868533</v>
      </c>
      <c r="AQ82" s="8">
        <v>0.50101218694512561</v>
      </c>
      <c r="AR82" s="8">
        <v>0.5862346719493452</v>
      </c>
      <c r="AS82" s="8">
        <v>0.43054805188962947</v>
      </c>
      <c r="AT82" s="8">
        <v>0.49753579493787692</v>
      </c>
      <c r="AU82" s="8">
        <v>0.10931216212815575</v>
      </c>
      <c r="AV82" s="8">
        <v>0.10992678862739244</v>
      </c>
      <c r="AW82" s="8">
        <v>0.10960917527736808</v>
      </c>
      <c r="AX82" s="8">
        <v>0.10342810561088979</v>
      </c>
      <c r="AY82" s="8">
        <v>0.10398072379428787</v>
      </c>
      <c r="AZ82" s="8">
        <v>0.10370455402004237</v>
      </c>
      <c r="BA82" s="8">
        <v>0.15786366328399584</v>
      </c>
      <c r="BB82" s="8">
        <v>0.15539359519938151</v>
      </c>
      <c r="BC82" s="8">
        <v>0.1567943897476316</v>
      </c>
      <c r="BD82" s="8">
        <v>0.14199322118674501</v>
      </c>
      <c r="BE82" s="8">
        <v>0.14010455203667715</v>
      </c>
      <c r="BF82" s="8">
        <v>0.14102251335717436</v>
      </c>
      <c r="BG82" s="8">
        <v>0.6296506199485401</v>
      </c>
      <c r="BH82" s="8">
        <v>0.47540324765396197</v>
      </c>
      <c r="BI82" s="8">
        <v>0.53744917905285838</v>
      </c>
      <c r="BJ82" s="8">
        <v>0.50668093144093695</v>
      </c>
      <c r="BK82" s="8">
        <v>0.37741958830716271</v>
      </c>
      <c r="BL82" s="8">
        <v>0.42548706430299921</v>
      </c>
    </row>
    <row r="83" spans="1:64">
      <c r="A83" s="40">
        <v>0.77</v>
      </c>
      <c r="B83" s="8">
        <v>0.10759305859971738</v>
      </c>
      <c r="C83" s="8">
        <v>0.10834141040253548</v>
      </c>
      <c r="D83" s="8">
        <v>0.10793068984316884</v>
      </c>
      <c r="E83" s="8">
        <v>0.10445897039987022</v>
      </c>
      <c r="F83" s="8">
        <v>0.10499247558165371</v>
      </c>
      <c r="G83" s="8">
        <v>0.10471839375999838</v>
      </c>
      <c r="H83" s="8">
        <v>0.11153254844122443</v>
      </c>
      <c r="I83" s="8">
        <v>0.11213122896912456</v>
      </c>
      <c r="J83" s="8">
        <v>0.11195823486364238</v>
      </c>
      <c r="K83" s="8">
        <v>0.10844757982218962</v>
      </c>
      <c r="L83" s="8">
        <v>0.10922360857932771</v>
      </c>
      <c r="M83" s="8">
        <v>0.1088479006129152</v>
      </c>
      <c r="N83" s="8">
        <v>0.10543241604379108</v>
      </c>
      <c r="O83" s="8">
        <v>0.10610708162241242</v>
      </c>
      <c r="P83" s="8">
        <v>0.10571054209099374</v>
      </c>
      <c r="Q83" s="8">
        <v>0.15321014086719678</v>
      </c>
      <c r="R83" s="8">
        <v>0.15065065759157975</v>
      </c>
      <c r="S83" s="8">
        <v>0.15179920421800924</v>
      </c>
      <c r="T83" s="8">
        <v>0.14540921115624669</v>
      </c>
      <c r="U83" s="8">
        <v>0.14346428165062353</v>
      </c>
      <c r="V83" s="8">
        <v>0.14450983490089153</v>
      </c>
      <c r="W83" s="8">
        <v>0.14950564018168233</v>
      </c>
      <c r="X83" s="8">
        <v>0.14745759940227268</v>
      </c>
      <c r="Y83" s="8">
        <v>0.14848537327763806</v>
      </c>
      <c r="Z83" s="8">
        <v>0.15656962267018582</v>
      </c>
      <c r="AA83" s="8">
        <v>0.15399115389612358</v>
      </c>
      <c r="AB83" s="8">
        <v>0.1554119774104748</v>
      </c>
      <c r="AC83" s="8">
        <v>0.14989364232457347</v>
      </c>
      <c r="AD83" s="8">
        <v>0.14773916431590195</v>
      </c>
      <c r="AE83" s="8">
        <v>0.1487823266788777</v>
      </c>
      <c r="AF83" s="8">
        <v>0.61285348259963646</v>
      </c>
      <c r="AG83" s="8">
        <v>0.45055096005927142</v>
      </c>
      <c r="AH83" s="8">
        <v>0.51516913103792394</v>
      </c>
      <c r="AI83" s="8">
        <v>0.54321430323047681</v>
      </c>
      <c r="AJ83" s="8">
        <v>0.40475004649370772</v>
      </c>
      <c r="AK83" s="8">
        <v>0.45853994212390514</v>
      </c>
      <c r="AL83" s="8">
        <v>0.57564209969557312</v>
      </c>
      <c r="AM83" s="8">
        <v>0.4287664882764719</v>
      </c>
      <c r="AN83" s="8">
        <v>0.49004845025010302</v>
      </c>
      <c r="AO83" s="8">
        <v>0.58262560683113362</v>
      </c>
      <c r="AP83" s="8">
        <v>0.43559311164116188</v>
      </c>
      <c r="AQ83" s="8">
        <v>0.5043986416295686</v>
      </c>
      <c r="AR83" s="8">
        <v>0.58873878452541506</v>
      </c>
      <c r="AS83" s="8">
        <v>0.43348333290157914</v>
      </c>
      <c r="AT83" s="8">
        <v>0.49989862665857054</v>
      </c>
      <c r="AU83" s="8">
        <v>0.10944063336228214</v>
      </c>
      <c r="AV83" s="8">
        <v>0.11010036041969781</v>
      </c>
      <c r="AW83" s="8">
        <v>0.10974685143120919</v>
      </c>
      <c r="AX83" s="8">
        <v>0.10351359733949131</v>
      </c>
      <c r="AY83" s="8">
        <v>0.10415078609788465</v>
      </c>
      <c r="AZ83" s="8">
        <v>0.10387578591117241</v>
      </c>
      <c r="BA83" s="8">
        <v>0.15792969770188109</v>
      </c>
      <c r="BB83" s="8">
        <v>0.15551500848767644</v>
      </c>
      <c r="BC83" s="8">
        <v>0.1569278409599428</v>
      </c>
      <c r="BD83" s="8">
        <v>0.14215423870542837</v>
      </c>
      <c r="BE83" s="8">
        <v>0.14034951244136284</v>
      </c>
      <c r="BF83" s="8">
        <v>0.14120392160122786</v>
      </c>
      <c r="BG83" s="8">
        <v>0.63301148694176357</v>
      </c>
      <c r="BH83" s="8">
        <v>0.47698944848185798</v>
      </c>
      <c r="BI83" s="8">
        <v>0.53934400379400294</v>
      </c>
      <c r="BJ83" s="8">
        <v>0.51007588489446598</v>
      </c>
      <c r="BK83" s="8">
        <v>0.37867483843326577</v>
      </c>
      <c r="BL83" s="8">
        <v>0.42913130266759697</v>
      </c>
    </row>
    <row r="84" spans="1:64">
      <c r="A84" s="40">
        <v>0.78</v>
      </c>
      <c r="B84" s="8">
        <v>0.10772617725634318</v>
      </c>
      <c r="C84" s="8">
        <v>0.10854220660891747</v>
      </c>
      <c r="D84" s="8">
        <v>0.10808306667718665</v>
      </c>
      <c r="E84" s="8">
        <v>0.10453588102820933</v>
      </c>
      <c r="F84" s="8">
        <v>0.10520279812658054</v>
      </c>
      <c r="G84" s="8">
        <v>0.10484092214728177</v>
      </c>
      <c r="H84" s="8">
        <v>0.11165183016679701</v>
      </c>
      <c r="I84" s="8">
        <v>0.11233391861148712</v>
      </c>
      <c r="J84" s="8">
        <v>0.11208012634994244</v>
      </c>
      <c r="K84" s="8">
        <v>0.10862434337228394</v>
      </c>
      <c r="L84" s="8">
        <v>0.10932643100396555</v>
      </c>
      <c r="M84" s="8">
        <v>0.10898483881252456</v>
      </c>
      <c r="N84" s="8">
        <v>0.10556978819313245</v>
      </c>
      <c r="O84" s="8">
        <v>0.10622729331127465</v>
      </c>
      <c r="P84" s="8">
        <v>0.10585643805127323</v>
      </c>
      <c r="Q84" s="8">
        <v>0.15339578039725016</v>
      </c>
      <c r="R84" s="8">
        <v>0.15084228608404204</v>
      </c>
      <c r="S84" s="8">
        <v>0.15201904722245776</v>
      </c>
      <c r="T84" s="8">
        <v>0.14549628247222585</v>
      </c>
      <c r="U84" s="8">
        <v>0.14358640969047046</v>
      </c>
      <c r="V84" s="8">
        <v>0.14467909350545466</v>
      </c>
      <c r="W84" s="8">
        <v>0.14970480665808589</v>
      </c>
      <c r="X84" s="8">
        <v>0.14758712486570869</v>
      </c>
      <c r="Y84" s="8">
        <v>0.14867091294852755</v>
      </c>
      <c r="Z84" s="8">
        <v>0.15666828814175895</v>
      </c>
      <c r="AA84" s="8">
        <v>0.15415484343443214</v>
      </c>
      <c r="AB84" s="8">
        <v>0.15553271328487758</v>
      </c>
      <c r="AC84" s="8">
        <v>0.15011416533919308</v>
      </c>
      <c r="AD84" s="8">
        <v>0.14797144334891543</v>
      </c>
      <c r="AE84" s="8">
        <v>0.14891132106535881</v>
      </c>
      <c r="AF84" s="8">
        <v>0.61583475208674865</v>
      </c>
      <c r="AG84" s="8">
        <v>0.45292075189042985</v>
      </c>
      <c r="AH84" s="8">
        <v>0.51779800428318246</v>
      </c>
      <c r="AI84" s="8">
        <v>0.54610596168852665</v>
      </c>
      <c r="AJ84" s="8">
        <v>0.40595349410751091</v>
      </c>
      <c r="AK84" s="8">
        <v>0.46147788961474245</v>
      </c>
      <c r="AL84" s="8">
        <v>0.57905846219611457</v>
      </c>
      <c r="AM84" s="8">
        <v>0.43056828923112672</v>
      </c>
      <c r="AN84" s="8">
        <v>0.49408156734138364</v>
      </c>
      <c r="AO84" s="8">
        <v>0.58547395486292664</v>
      </c>
      <c r="AP84" s="8">
        <v>0.43775191926715218</v>
      </c>
      <c r="AQ84" s="8">
        <v>0.50608426299924769</v>
      </c>
      <c r="AR84" s="8">
        <v>0.59507720728854996</v>
      </c>
      <c r="AS84" s="8">
        <v>0.43507312930837327</v>
      </c>
      <c r="AT84" s="8">
        <v>0.50167319976739921</v>
      </c>
      <c r="AU84" s="8">
        <v>0.10956217399499713</v>
      </c>
      <c r="AV84" s="8">
        <v>0.1103786435095359</v>
      </c>
      <c r="AW84" s="8">
        <v>0.10991976454878402</v>
      </c>
      <c r="AX84" s="8">
        <v>0.10372087502878147</v>
      </c>
      <c r="AY84" s="8">
        <v>0.10432749483567332</v>
      </c>
      <c r="AZ84" s="8">
        <v>0.10399447992543653</v>
      </c>
      <c r="BA84" s="8">
        <v>0.15803954363319728</v>
      </c>
      <c r="BB84" s="8">
        <v>0.15564701998067332</v>
      </c>
      <c r="BC84" s="8">
        <v>0.15705142407877684</v>
      </c>
      <c r="BD84" s="8">
        <v>0.14236785469462315</v>
      </c>
      <c r="BE84" s="8">
        <v>0.14052492176287484</v>
      </c>
      <c r="BF84" s="8">
        <v>0.14131846859601077</v>
      </c>
      <c r="BG84" s="8">
        <v>0.63561362316170733</v>
      </c>
      <c r="BH84" s="8">
        <v>0.47849592834587312</v>
      </c>
      <c r="BI84" s="8">
        <v>0.54269901127425024</v>
      </c>
      <c r="BJ84" s="8">
        <v>0.51279165292793238</v>
      </c>
      <c r="BK84" s="8">
        <v>0.37999420180391724</v>
      </c>
      <c r="BL84" s="8">
        <v>0.43070037971676811</v>
      </c>
    </row>
    <row r="85" spans="1:64">
      <c r="A85" s="40">
        <v>0.79</v>
      </c>
      <c r="B85" s="8">
        <v>0.1079437509693237</v>
      </c>
      <c r="C85" s="8">
        <v>0.1086328109864152</v>
      </c>
      <c r="D85" s="8">
        <v>0.10825425253800668</v>
      </c>
      <c r="E85" s="8">
        <v>0.10473383420013289</v>
      </c>
      <c r="F85" s="8">
        <v>0.10535599510236024</v>
      </c>
      <c r="G85" s="8">
        <v>0.1049534613257105</v>
      </c>
      <c r="H85" s="8">
        <v>0.11182255657458673</v>
      </c>
      <c r="I85" s="8">
        <v>0.11243961132933228</v>
      </c>
      <c r="J85" s="8">
        <v>0.11224060895295331</v>
      </c>
      <c r="K85" s="8">
        <v>0.10882619812764445</v>
      </c>
      <c r="L85" s="8">
        <v>0.10948392845797848</v>
      </c>
      <c r="M85" s="8">
        <v>0.10913734766751869</v>
      </c>
      <c r="N85" s="8">
        <v>0.10571826147393906</v>
      </c>
      <c r="O85" s="8">
        <v>0.10640304946504865</v>
      </c>
      <c r="P85" s="8">
        <v>0.10601494355497712</v>
      </c>
      <c r="Q85" s="8">
        <v>0.15352644668335375</v>
      </c>
      <c r="R85" s="8">
        <v>0.15105775668094465</v>
      </c>
      <c r="S85" s="8">
        <v>0.15218165002212686</v>
      </c>
      <c r="T85" s="8">
        <v>0.14563847420625164</v>
      </c>
      <c r="U85" s="8">
        <v>0.14369809887680968</v>
      </c>
      <c r="V85" s="8">
        <v>0.14486827664472329</v>
      </c>
      <c r="W85" s="8">
        <v>0.14989359929259038</v>
      </c>
      <c r="X85" s="8">
        <v>0.14772763953938273</v>
      </c>
      <c r="Y85" s="8">
        <v>0.14878587637539942</v>
      </c>
      <c r="Z85" s="8">
        <v>0.15689316236513684</v>
      </c>
      <c r="AA85" s="8">
        <v>0.15433483780103829</v>
      </c>
      <c r="AB85" s="8">
        <v>0.15567275294983079</v>
      </c>
      <c r="AC85" s="8">
        <v>0.15029848892693565</v>
      </c>
      <c r="AD85" s="8">
        <v>0.14811493596103378</v>
      </c>
      <c r="AE85" s="8">
        <v>0.14903650865545526</v>
      </c>
      <c r="AF85" s="8">
        <v>0.62109527135379283</v>
      </c>
      <c r="AG85" s="8">
        <v>0.45482185843568579</v>
      </c>
      <c r="AH85" s="8">
        <v>0.52096648589865602</v>
      </c>
      <c r="AI85" s="8">
        <v>0.55008618486671235</v>
      </c>
      <c r="AJ85" s="8">
        <v>0.40717263154347894</v>
      </c>
      <c r="AK85" s="8">
        <v>0.46398289241030416</v>
      </c>
      <c r="AL85" s="8">
        <v>0.58540693429381208</v>
      </c>
      <c r="AM85" s="8">
        <v>0.43308719091794379</v>
      </c>
      <c r="AN85" s="8">
        <v>0.49661010949629281</v>
      </c>
      <c r="AO85" s="8">
        <v>0.58910864794299833</v>
      </c>
      <c r="AP85" s="8">
        <v>0.44000515076926261</v>
      </c>
      <c r="AQ85" s="8">
        <v>0.51023794507267595</v>
      </c>
      <c r="AR85" s="8">
        <v>0.60221172721991034</v>
      </c>
      <c r="AS85" s="8">
        <v>0.43717030793675282</v>
      </c>
      <c r="AT85" s="8">
        <v>0.50463701214676771</v>
      </c>
      <c r="AU85" s="8">
        <v>0.1096929974296772</v>
      </c>
      <c r="AV85" s="8">
        <v>0.11049474125023892</v>
      </c>
      <c r="AW85" s="8">
        <v>0.1101156603117279</v>
      </c>
      <c r="AX85" s="8">
        <v>0.1039464056834382</v>
      </c>
      <c r="AY85" s="8">
        <v>0.10449160898936874</v>
      </c>
      <c r="AZ85" s="8">
        <v>0.10414055172012</v>
      </c>
      <c r="BA85" s="8">
        <v>0.15829434581916296</v>
      </c>
      <c r="BB85" s="8">
        <v>0.15586951032632534</v>
      </c>
      <c r="BC85" s="8">
        <v>0.15719147002176226</v>
      </c>
      <c r="BD85" s="8">
        <v>0.14266003030511898</v>
      </c>
      <c r="BE85" s="8">
        <v>0.14068042759833788</v>
      </c>
      <c r="BF85" s="8">
        <v>0.14147736021687346</v>
      </c>
      <c r="BG85" s="8">
        <v>0.63975137241244884</v>
      </c>
      <c r="BH85" s="8">
        <v>0.48114188152543036</v>
      </c>
      <c r="BI85" s="8">
        <v>0.54440699864521891</v>
      </c>
      <c r="BJ85" s="8">
        <v>0.51758219157053276</v>
      </c>
      <c r="BK85" s="8">
        <v>0.38160456802297177</v>
      </c>
      <c r="BL85" s="8">
        <v>0.43272532265398789</v>
      </c>
    </row>
    <row r="86" spans="1:64">
      <c r="A86" s="40">
        <v>0.8</v>
      </c>
      <c r="B86" s="8">
        <v>0.10806327583471242</v>
      </c>
      <c r="C86" s="8">
        <v>0.10875569601699142</v>
      </c>
      <c r="D86" s="8">
        <v>0.10842468779566825</v>
      </c>
      <c r="E86" s="8">
        <v>0.10486446907482372</v>
      </c>
      <c r="F86" s="8">
        <v>0.10547091212743645</v>
      </c>
      <c r="G86" s="8">
        <v>0.10511856678052095</v>
      </c>
      <c r="H86" s="8">
        <v>0.11208564939995608</v>
      </c>
      <c r="I86" s="8">
        <v>0.11265753746540777</v>
      </c>
      <c r="J86" s="8">
        <v>0.11238795906846868</v>
      </c>
      <c r="K86" s="8">
        <v>0.10904501338494398</v>
      </c>
      <c r="L86" s="8">
        <v>0.10965988588040099</v>
      </c>
      <c r="M86" s="8">
        <v>0.10931547870613142</v>
      </c>
      <c r="N86" s="8">
        <v>0.10590966180739178</v>
      </c>
      <c r="O86" s="8">
        <v>0.10654131547368643</v>
      </c>
      <c r="P86" s="8">
        <v>0.1061800483715053</v>
      </c>
      <c r="Q86" s="8">
        <v>0.15367262846567878</v>
      </c>
      <c r="R86" s="8">
        <v>0.15121200647642419</v>
      </c>
      <c r="S86" s="8">
        <v>0.15227235938400818</v>
      </c>
      <c r="T86" s="8">
        <v>0.14585917042759505</v>
      </c>
      <c r="U86" s="8">
        <v>0.14380224848766057</v>
      </c>
      <c r="V86" s="8">
        <v>0.14498309999071157</v>
      </c>
      <c r="W86" s="8">
        <v>0.14999537013088071</v>
      </c>
      <c r="X86" s="8">
        <v>0.14789429001471555</v>
      </c>
      <c r="Y86" s="8">
        <v>0.14894000162617457</v>
      </c>
      <c r="Z86" s="8">
        <v>0.1569717087219793</v>
      </c>
      <c r="AA86" s="8">
        <v>0.15447344542183628</v>
      </c>
      <c r="AB86" s="8">
        <v>0.15586324633525894</v>
      </c>
      <c r="AC86" s="8">
        <v>0.15056341232930384</v>
      </c>
      <c r="AD86" s="8">
        <v>0.14833924071204629</v>
      </c>
      <c r="AE86" s="8">
        <v>0.14919171285203658</v>
      </c>
      <c r="AF86" s="8">
        <v>0.62546134394451613</v>
      </c>
      <c r="AG86" s="8">
        <v>0.45733857069814227</v>
      </c>
      <c r="AH86" s="8">
        <v>0.52462204709217797</v>
      </c>
      <c r="AI86" s="8">
        <v>0.55428463539073669</v>
      </c>
      <c r="AJ86" s="8">
        <v>0.40858989203929474</v>
      </c>
      <c r="AK86" s="8">
        <v>0.46591435567546335</v>
      </c>
      <c r="AL86" s="8">
        <v>0.58856980771739464</v>
      </c>
      <c r="AM86" s="8">
        <v>0.43453332805813427</v>
      </c>
      <c r="AN86" s="8">
        <v>0.5002345216376799</v>
      </c>
      <c r="AO86" s="8">
        <v>0.59631325838300386</v>
      </c>
      <c r="AP86" s="8">
        <v>0.44240533861109432</v>
      </c>
      <c r="AQ86" s="8">
        <v>0.51287901240333311</v>
      </c>
      <c r="AR86" s="8">
        <v>0.60592745966628891</v>
      </c>
      <c r="AS86" s="8">
        <v>0.4395593682442826</v>
      </c>
      <c r="AT86" s="8">
        <v>0.50617067896514145</v>
      </c>
      <c r="AU86" s="8">
        <v>0.10979242063134126</v>
      </c>
      <c r="AV86" s="8">
        <v>0.11066122945921242</v>
      </c>
      <c r="AW86" s="8">
        <v>0.11036458180376774</v>
      </c>
      <c r="AX86" s="8">
        <v>0.1041603901418604</v>
      </c>
      <c r="AY86" s="8">
        <v>0.10472100596152926</v>
      </c>
      <c r="AZ86" s="8">
        <v>0.10434566472820725</v>
      </c>
      <c r="BA86" s="8">
        <v>0.15842363689814712</v>
      </c>
      <c r="BB86" s="8">
        <v>0.15605250868143231</v>
      </c>
      <c r="BC86" s="8">
        <v>0.15732616185355175</v>
      </c>
      <c r="BD86" s="8">
        <v>0.14280088590880061</v>
      </c>
      <c r="BE86" s="8">
        <v>0.14078670308653216</v>
      </c>
      <c r="BF86" s="8">
        <v>0.1416156392149254</v>
      </c>
      <c r="BG86" s="8">
        <v>0.64556855287085069</v>
      </c>
      <c r="BH86" s="8">
        <v>0.48273538027606161</v>
      </c>
      <c r="BI86" s="8">
        <v>0.54625661333870223</v>
      </c>
      <c r="BJ86" s="8">
        <v>0.52180038760650449</v>
      </c>
      <c r="BK86" s="8">
        <v>0.38346408398159454</v>
      </c>
      <c r="BL86" s="8">
        <v>0.43687817857874245</v>
      </c>
    </row>
    <row r="87" spans="1:64">
      <c r="A87" s="40">
        <v>0.81</v>
      </c>
      <c r="B87" s="8">
        <v>0.10829460789282438</v>
      </c>
      <c r="C87" s="8">
        <v>0.10894783164548921</v>
      </c>
      <c r="D87" s="8">
        <v>0.10856630042710869</v>
      </c>
      <c r="E87" s="8">
        <v>0.10500373501990115</v>
      </c>
      <c r="F87" s="8">
        <v>0.1056107936712313</v>
      </c>
      <c r="G87" s="8">
        <v>0.10526705466454789</v>
      </c>
      <c r="H87" s="8">
        <v>0.11238105333537328</v>
      </c>
      <c r="I87" s="8">
        <v>0.11302949537174461</v>
      </c>
      <c r="J87" s="8">
        <v>0.1125859988741531</v>
      </c>
      <c r="K87" s="8">
        <v>0.10916558872507584</v>
      </c>
      <c r="L87" s="8">
        <v>0.10981196319639364</v>
      </c>
      <c r="M87" s="8">
        <v>0.10944178391113661</v>
      </c>
      <c r="N87" s="8">
        <v>0.10609239187891087</v>
      </c>
      <c r="O87" s="8">
        <v>0.10675718268559543</v>
      </c>
      <c r="P87" s="8">
        <v>0.10631010750295095</v>
      </c>
      <c r="Q87" s="8">
        <v>0.15382914894887689</v>
      </c>
      <c r="R87" s="8">
        <v>0.15148961388758694</v>
      </c>
      <c r="S87" s="8">
        <v>0.15247230764383959</v>
      </c>
      <c r="T87" s="8">
        <v>0.14597667040857956</v>
      </c>
      <c r="U87" s="8">
        <v>0.14397359045134006</v>
      </c>
      <c r="V87" s="8">
        <v>0.14517625698843864</v>
      </c>
      <c r="W87" s="8">
        <v>0.15010901792773715</v>
      </c>
      <c r="X87" s="8">
        <v>0.14801883370911198</v>
      </c>
      <c r="Y87" s="8">
        <v>0.14920368003572512</v>
      </c>
      <c r="Z87" s="8">
        <v>0.15708884180798169</v>
      </c>
      <c r="AA87" s="8">
        <v>0.15468933094890902</v>
      </c>
      <c r="AB87" s="8">
        <v>0.15607182044149423</v>
      </c>
      <c r="AC87" s="8">
        <v>0.15075559744538009</v>
      </c>
      <c r="AD87" s="8">
        <v>0.14848613902269808</v>
      </c>
      <c r="AE87" s="8">
        <v>0.14936699669605483</v>
      </c>
      <c r="AF87" s="8">
        <v>0.62894567813228897</v>
      </c>
      <c r="AG87" s="8">
        <v>0.46084937526668529</v>
      </c>
      <c r="AH87" s="8">
        <v>0.52804629595807173</v>
      </c>
      <c r="AI87" s="8">
        <v>0.55845302754831749</v>
      </c>
      <c r="AJ87" s="8">
        <v>0.41028257506503346</v>
      </c>
      <c r="AK87" s="8">
        <v>0.46839329465793067</v>
      </c>
      <c r="AL87" s="8">
        <v>0.59207632523055098</v>
      </c>
      <c r="AM87" s="8">
        <v>0.43621795922746182</v>
      </c>
      <c r="AN87" s="8">
        <v>0.50230555008965394</v>
      </c>
      <c r="AO87" s="8">
        <v>0.59941052299227504</v>
      </c>
      <c r="AP87" s="8">
        <v>0.44413843707002537</v>
      </c>
      <c r="AQ87" s="8">
        <v>0.51567705176907197</v>
      </c>
      <c r="AR87" s="8">
        <v>0.60951983925037145</v>
      </c>
      <c r="AS87" s="8">
        <v>0.44259076252936008</v>
      </c>
      <c r="AT87" s="8">
        <v>0.50866444925685694</v>
      </c>
      <c r="AU87" s="8">
        <v>0.11000371697674424</v>
      </c>
      <c r="AV87" s="8">
        <v>0.11087337435428295</v>
      </c>
      <c r="AW87" s="8">
        <v>0.11049720735688151</v>
      </c>
      <c r="AX87" s="8">
        <v>0.10432352723122076</v>
      </c>
      <c r="AY87" s="8">
        <v>0.104874926247991</v>
      </c>
      <c r="AZ87" s="8">
        <v>0.10453643783261322</v>
      </c>
      <c r="BA87" s="8">
        <v>0.15850624112674197</v>
      </c>
      <c r="BB87" s="8">
        <v>0.15622986710805997</v>
      </c>
      <c r="BC87" s="8">
        <v>0.15745402156208541</v>
      </c>
      <c r="BD87" s="8">
        <v>0.14303272989048804</v>
      </c>
      <c r="BE87" s="8">
        <v>0.1409020458349895</v>
      </c>
      <c r="BF87" s="8">
        <v>0.14178842930087912</v>
      </c>
      <c r="BG87" s="8">
        <v>0.65031902095196792</v>
      </c>
      <c r="BH87" s="8">
        <v>0.48566133083994922</v>
      </c>
      <c r="BI87" s="8">
        <v>0.5524232712760504</v>
      </c>
      <c r="BJ87" s="8">
        <v>0.52492759735635319</v>
      </c>
      <c r="BK87" s="8">
        <v>0.38514134633843788</v>
      </c>
      <c r="BL87" s="8">
        <v>0.43869510129500328</v>
      </c>
    </row>
    <row r="88" spans="1:64">
      <c r="A88" s="40">
        <v>0.82</v>
      </c>
      <c r="B88" s="8">
        <v>0.10846938226114235</v>
      </c>
      <c r="C88" s="8">
        <v>0.1091162758653475</v>
      </c>
      <c r="D88" s="8">
        <v>0.10874162776559587</v>
      </c>
      <c r="E88" s="8">
        <v>0.10515222165795828</v>
      </c>
      <c r="F88" s="8">
        <v>0.10587063320794912</v>
      </c>
      <c r="G88" s="8">
        <v>0.10553419989404419</v>
      </c>
      <c r="H88" s="8">
        <v>0.11259616202763008</v>
      </c>
      <c r="I88" s="8">
        <v>0.11325681622078007</v>
      </c>
      <c r="J88" s="8">
        <v>0.1128857824696097</v>
      </c>
      <c r="K88" s="8">
        <v>0.10930956830873963</v>
      </c>
      <c r="L88" s="8">
        <v>0.10993205332811992</v>
      </c>
      <c r="M88" s="8">
        <v>0.10967313901239699</v>
      </c>
      <c r="N88" s="8">
        <v>0.10628340172221042</v>
      </c>
      <c r="O88" s="8">
        <v>0.10696620077766261</v>
      </c>
      <c r="P88" s="8">
        <v>0.10644504629932539</v>
      </c>
      <c r="Q88" s="8">
        <v>0.15391842414615051</v>
      </c>
      <c r="R88" s="8">
        <v>0.15168069183509025</v>
      </c>
      <c r="S88" s="8">
        <v>0.15263277743996959</v>
      </c>
      <c r="T88" s="8">
        <v>0.14618247989967745</v>
      </c>
      <c r="U88" s="8">
        <v>0.1441063022031176</v>
      </c>
      <c r="V88" s="8">
        <v>0.14531044306425445</v>
      </c>
      <c r="W88" s="8">
        <v>0.15035671528958686</v>
      </c>
      <c r="X88" s="8">
        <v>0.14824193833555124</v>
      </c>
      <c r="Y88" s="8">
        <v>0.14939544270805941</v>
      </c>
      <c r="Z88" s="8">
        <v>0.15732093124449337</v>
      </c>
      <c r="AA88" s="8">
        <v>0.15497205711230821</v>
      </c>
      <c r="AB88" s="8">
        <v>0.15625225248777386</v>
      </c>
      <c r="AC88" s="8">
        <v>0.15091123410785304</v>
      </c>
      <c r="AD88" s="8">
        <v>0.14867590161980276</v>
      </c>
      <c r="AE88" s="8">
        <v>0.14955259940787929</v>
      </c>
      <c r="AF88" s="8">
        <v>0.63501083125202284</v>
      </c>
      <c r="AG88" s="8">
        <v>0.46251311350451058</v>
      </c>
      <c r="AH88" s="8">
        <v>0.53120162356620715</v>
      </c>
      <c r="AI88" s="8">
        <v>0.56353810656605663</v>
      </c>
      <c r="AJ88" s="8">
        <v>0.41231501151047556</v>
      </c>
      <c r="AK88" s="8">
        <v>0.47086730460150955</v>
      </c>
      <c r="AL88" s="8">
        <v>0.59586029007658936</v>
      </c>
      <c r="AM88" s="8">
        <v>0.43759898145902687</v>
      </c>
      <c r="AN88" s="8">
        <v>0.50806477070167133</v>
      </c>
      <c r="AO88" s="8">
        <v>0.60287399306790734</v>
      </c>
      <c r="AP88" s="8">
        <v>0.44608576911844777</v>
      </c>
      <c r="AQ88" s="8">
        <v>0.51815571857298515</v>
      </c>
      <c r="AR88" s="8">
        <v>0.61218921503627843</v>
      </c>
      <c r="AS88" s="8">
        <v>0.44479785902615793</v>
      </c>
      <c r="AT88" s="8">
        <v>0.51152224174208749</v>
      </c>
      <c r="AU88" s="8">
        <v>0.11018477771360996</v>
      </c>
      <c r="AV88" s="8">
        <v>0.11098952918896274</v>
      </c>
      <c r="AW88" s="8">
        <v>0.11058641085929338</v>
      </c>
      <c r="AX88" s="8">
        <v>0.10450098744628514</v>
      </c>
      <c r="AY88" s="8">
        <v>0.10503914878324741</v>
      </c>
      <c r="AZ88" s="8">
        <v>0.10465225060971549</v>
      </c>
      <c r="BA88" s="8">
        <v>0.15862697515212093</v>
      </c>
      <c r="BB88" s="8">
        <v>0.15637300467005844</v>
      </c>
      <c r="BC88" s="8">
        <v>0.15762392848121981</v>
      </c>
      <c r="BD88" s="8">
        <v>0.14312704274748334</v>
      </c>
      <c r="BE88" s="8">
        <v>0.14109748753061796</v>
      </c>
      <c r="BF88" s="8">
        <v>0.14200687645605928</v>
      </c>
      <c r="BG88" s="8">
        <v>0.65591559676695321</v>
      </c>
      <c r="BH88" s="8">
        <v>0.48830931672147149</v>
      </c>
      <c r="BI88" s="8">
        <v>0.55662639771319311</v>
      </c>
      <c r="BJ88" s="8">
        <v>0.52805134938585185</v>
      </c>
      <c r="BK88" s="8">
        <v>0.38724248571261982</v>
      </c>
      <c r="BL88" s="8">
        <v>0.44183617294893446</v>
      </c>
    </row>
    <row r="89" spans="1:64">
      <c r="A89" s="40">
        <v>0.83</v>
      </c>
      <c r="B89" s="8">
        <v>0.10860317564145938</v>
      </c>
      <c r="C89" s="8">
        <v>0.10925499476402573</v>
      </c>
      <c r="D89" s="8">
        <v>0.10891847968381965</v>
      </c>
      <c r="E89" s="8">
        <v>0.10537815568892593</v>
      </c>
      <c r="F89" s="8">
        <v>0.10605376389505007</v>
      </c>
      <c r="G89" s="8">
        <v>0.10568275800334308</v>
      </c>
      <c r="H89" s="8">
        <v>0.11275426722609865</v>
      </c>
      <c r="I89" s="8">
        <v>0.11338366802276892</v>
      </c>
      <c r="J89" s="8">
        <v>0.11305037141455136</v>
      </c>
      <c r="K89" s="8">
        <v>0.10950501221329048</v>
      </c>
      <c r="L89" s="8">
        <v>0.11016636286943876</v>
      </c>
      <c r="M89" s="8">
        <v>0.10977447117168827</v>
      </c>
      <c r="N89" s="8">
        <v>0.10640259519062037</v>
      </c>
      <c r="O89" s="8">
        <v>0.10709271890025705</v>
      </c>
      <c r="P89" s="8">
        <v>0.10676784076018679</v>
      </c>
      <c r="Q89" s="8">
        <v>0.15417295430165084</v>
      </c>
      <c r="R89" s="8">
        <v>0.15195183669186318</v>
      </c>
      <c r="S89" s="8">
        <v>0.15288263531292767</v>
      </c>
      <c r="T89" s="8">
        <v>0.1462937941040596</v>
      </c>
      <c r="U89" s="8">
        <v>0.14432370472577402</v>
      </c>
      <c r="V89" s="8">
        <v>0.14545985472591513</v>
      </c>
      <c r="W89" s="8">
        <v>0.15057809448982845</v>
      </c>
      <c r="X89" s="8">
        <v>0.14830859919373962</v>
      </c>
      <c r="Y89" s="8">
        <v>0.14953738637384345</v>
      </c>
      <c r="Z89" s="8">
        <v>0.15753674009945878</v>
      </c>
      <c r="AA89" s="8">
        <v>0.15517290724994368</v>
      </c>
      <c r="AB89" s="8">
        <v>0.15651515441992972</v>
      </c>
      <c r="AC89" s="8">
        <v>0.15105701438759353</v>
      </c>
      <c r="AD89" s="8">
        <v>0.14894193962761318</v>
      </c>
      <c r="AE89" s="8">
        <v>0.14972673057536856</v>
      </c>
      <c r="AF89" s="8">
        <v>0.64302842238704772</v>
      </c>
      <c r="AG89" s="8">
        <v>0.46484288303140653</v>
      </c>
      <c r="AH89" s="8">
        <v>0.53749611704751499</v>
      </c>
      <c r="AI89" s="8">
        <v>0.5697996940195087</v>
      </c>
      <c r="AJ89" s="8">
        <v>0.41410610415029103</v>
      </c>
      <c r="AK89" s="8">
        <v>0.47554156244166945</v>
      </c>
      <c r="AL89" s="8">
        <v>0.60051843144519346</v>
      </c>
      <c r="AM89" s="8">
        <v>0.43961537319773819</v>
      </c>
      <c r="AN89" s="8">
        <v>0.51103705670028743</v>
      </c>
      <c r="AO89" s="8">
        <v>0.60870122387123071</v>
      </c>
      <c r="AP89" s="8">
        <v>0.44854120283092597</v>
      </c>
      <c r="AQ89" s="8">
        <v>0.52098928219976304</v>
      </c>
      <c r="AR89" s="8">
        <v>0.61614812075719549</v>
      </c>
      <c r="AS89" s="8">
        <v>0.44728733803277254</v>
      </c>
      <c r="AT89" s="8">
        <v>0.51499995730574499</v>
      </c>
      <c r="AU89" s="8">
        <v>0.11045219070804266</v>
      </c>
      <c r="AV89" s="8">
        <v>0.11115633782879482</v>
      </c>
      <c r="AW89" s="8">
        <v>0.11067001869506374</v>
      </c>
      <c r="AX89" s="8">
        <v>0.10461598468689716</v>
      </c>
      <c r="AY89" s="8">
        <v>0.10519365758675391</v>
      </c>
      <c r="AZ89" s="8">
        <v>0.10481751293036665</v>
      </c>
      <c r="BA89" s="8">
        <v>0.15884456575221947</v>
      </c>
      <c r="BB89" s="8">
        <v>0.15648790656256722</v>
      </c>
      <c r="BC89" s="8">
        <v>0.15794943398405653</v>
      </c>
      <c r="BD89" s="8">
        <v>0.14326907913517584</v>
      </c>
      <c r="BE89" s="8">
        <v>0.14143906402137668</v>
      </c>
      <c r="BF89" s="8">
        <v>0.14224427136056614</v>
      </c>
      <c r="BG89" s="8">
        <v>0.65949537446374751</v>
      </c>
      <c r="BH89" s="8">
        <v>0.48973269457863505</v>
      </c>
      <c r="BI89" s="8">
        <v>0.56001870423975186</v>
      </c>
      <c r="BJ89" s="8">
        <v>0.5325142675005039</v>
      </c>
      <c r="BK89" s="8">
        <v>0.38876906135703299</v>
      </c>
      <c r="BL89" s="8">
        <v>0.44466581133596078</v>
      </c>
    </row>
    <row r="90" spans="1:64">
      <c r="A90" s="40">
        <v>0.84</v>
      </c>
      <c r="B90" s="8">
        <v>0.10874606687568987</v>
      </c>
      <c r="C90" s="8">
        <v>0.10943120724370878</v>
      </c>
      <c r="D90" s="8">
        <v>0.10914626695119457</v>
      </c>
      <c r="E90" s="8">
        <v>0.1056209646827848</v>
      </c>
      <c r="F90" s="8">
        <v>0.10623762570139982</v>
      </c>
      <c r="G90" s="8">
        <v>0.1057856676212634</v>
      </c>
      <c r="H90" s="8">
        <v>0.11296165050417521</v>
      </c>
      <c r="I90" s="8">
        <v>0.113611318128767</v>
      </c>
      <c r="J90" s="8">
        <v>0.11318532097326585</v>
      </c>
      <c r="K90" s="8">
        <v>0.10963969264705813</v>
      </c>
      <c r="L90" s="8">
        <v>0.11040139016968359</v>
      </c>
      <c r="M90" s="8">
        <v>0.10993593281377692</v>
      </c>
      <c r="N90" s="8">
        <v>0.1065742189452699</v>
      </c>
      <c r="O90" s="8">
        <v>0.10724485123918936</v>
      </c>
      <c r="P90" s="8">
        <v>0.10696226322131928</v>
      </c>
      <c r="Q90" s="8">
        <v>0.15437701276535223</v>
      </c>
      <c r="R90" s="8">
        <v>0.15223035402355414</v>
      </c>
      <c r="S90" s="8">
        <v>0.15321522702024354</v>
      </c>
      <c r="T90" s="8">
        <v>0.14655348051016395</v>
      </c>
      <c r="U90" s="8">
        <v>0.14456158128616803</v>
      </c>
      <c r="V90" s="8">
        <v>0.14563580234546802</v>
      </c>
      <c r="W90" s="8">
        <v>0.15084757241134164</v>
      </c>
      <c r="X90" s="8">
        <v>0.14851312165559327</v>
      </c>
      <c r="Y90" s="8">
        <v>0.14983062582232792</v>
      </c>
      <c r="Z90" s="8">
        <v>0.15786031989916827</v>
      </c>
      <c r="AA90" s="8">
        <v>0.15546906320278822</v>
      </c>
      <c r="AB90" s="8">
        <v>0.15672821841356641</v>
      </c>
      <c r="AC90" s="8">
        <v>0.15119269952695702</v>
      </c>
      <c r="AD90" s="8">
        <v>0.14913149645600673</v>
      </c>
      <c r="AE90" s="8">
        <v>0.14986747853955101</v>
      </c>
      <c r="AF90" s="8">
        <v>0.64966563239790354</v>
      </c>
      <c r="AG90" s="8">
        <v>0.46615135259426033</v>
      </c>
      <c r="AH90" s="8">
        <v>0.54097225512671354</v>
      </c>
      <c r="AI90" s="8">
        <v>0.57457431105394097</v>
      </c>
      <c r="AJ90" s="8">
        <v>0.41633414297832327</v>
      </c>
      <c r="AK90" s="8">
        <v>0.48084994013215387</v>
      </c>
      <c r="AL90" s="8">
        <v>0.60499577721144171</v>
      </c>
      <c r="AM90" s="8">
        <v>0.44300190031612463</v>
      </c>
      <c r="AN90" s="8">
        <v>0.51440654416504683</v>
      </c>
      <c r="AO90" s="8">
        <v>0.61343071025149365</v>
      </c>
      <c r="AP90" s="8">
        <v>0.45110230220564013</v>
      </c>
      <c r="AQ90" s="8">
        <v>0.52327936386679275</v>
      </c>
      <c r="AR90" s="8">
        <v>0.62062815417408401</v>
      </c>
      <c r="AS90" s="8">
        <v>0.4502237630088971</v>
      </c>
      <c r="AT90" s="8">
        <v>0.51694735924907909</v>
      </c>
      <c r="AU90" s="8">
        <v>0.11058711224438519</v>
      </c>
      <c r="AV90" s="8">
        <v>0.11135016744253173</v>
      </c>
      <c r="AW90" s="8">
        <v>0.11084808176781352</v>
      </c>
      <c r="AX90" s="8">
        <v>0.10495746957996337</v>
      </c>
      <c r="AY90" s="8">
        <v>0.10540281269709487</v>
      </c>
      <c r="AZ90" s="8">
        <v>0.10505884257052997</v>
      </c>
      <c r="BA90" s="8">
        <v>0.15896586035889096</v>
      </c>
      <c r="BB90" s="8">
        <v>0.15664471800176105</v>
      </c>
      <c r="BC90" s="8">
        <v>0.15814300891015859</v>
      </c>
      <c r="BD90" s="8">
        <v>0.14351021413524273</v>
      </c>
      <c r="BE90" s="8">
        <v>0.14162835253993553</v>
      </c>
      <c r="BF90" s="8">
        <v>0.14240341894967179</v>
      </c>
      <c r="BG90" s="8">
        <v>0.66510572328813056</v>
      </c>
      <c r="BH90" s="8">
        <v>0.49326879330320111</v>
      </c>
      <c r="BI90" s="8">
        <v>0.56473000707987686</v>
      </c>
      <c r="BJ90" s="8">
        <v>0.53595618765802855</v>
      </c>
      <c r="BK90" s="8">
        <v>0.39101170659616885</v>
      </c>
      <c r="BL90" s="8">
        <v>0.44730274056628871</v>
      </c>
    </row>
    <row r="91" spans="1:64">
      <c r="A91" s="40">
        <v>0.85</v>
      </c>
      <c r="B91" s="8">
        <v>0.1089377971832914</v>
      </c>
      <c r="C91" s="8">
        <v>0.10957288731856779</v>
      </c>
      <c r="D91" s="8">
        <v>0.10925140829535726</v>
      </c>
      <c r="E91" s="8">
        <v>0.10570047352653963</v>
      </c>
      <c r="F91" s="8">
        <v>0.10637349894953417</v>
      </c>
      <c r="G91" s="8">
        <v>0.10602695505003884</v>
      </c>
      <c r="H91" s="8">
        <v>0.11312020861283259</v>
      </c>
      <c r="I91" s="8">
        <v>0.11384286630576208</v>
      </c>
      <c r="J91" s="8">
        <v>0.11347637392023542</v>
      </c>
      <c r="K91" s="8">
        <v>0.109884798453576</v>
      </c>
      <c r="L91" s="8">
        <v>0.11065589687232408</v>
      </c>
      <c r="M91" s="8">
        <v>0.11020237125301806</v>
      </c>
      <c r="N91" s="8">
        <v>0.106688970792609</v>
      </c>
      <c r="O91" s="8">
        <v>0.10744292257591527</v>
      </c>
      <c r="P91" s="8">
        <v>0.10713056845132456</v>
      </c>
      <c r="Q91" s="8">
        <v>0.1545227718083472</v>
      </c>
      <c r="R91" s="8">
        <v>0.15235368374621383</v>
      </c>
      <c r="S91" s="8">
        <v>0.1534722425668564</v>
      </c>
      <c r="T91" s="8">
        <v>0.14663020346062547</v>
      </c>
      <c r="U91" s="8">
        <v>0.14483595014728745</v>
      </c>
      <c r="V91" s="8">
        <v>0.14577413936363917</v>
      </c>
      <c r="W91" s="8">
        <v>0.15112834061608943</v>
      </c>
      <c r="X91" s="8">
        <v>0.14869910962591462</v>
      </c>
      <c r="Y91" s="8">
        <v>0.15015414233353297</v>
      </c>
      <c r="Z91" s="8">
        <v>0.15815204906158523</v>
      </c>
      <c r="AA91" s="8">
        <v>0.15587748242209509</v>
      </c>
      <c r="AB91" s="8">
        <v>0.15683175106753913</v>
      </c>
      <c r="AC91" s="8">
        <v>0.15149295334966947</v>
      </c>
      <c r="AD91" s="8">
        <v>0.14932355107801712</v>
      </c>
      <c r="AE91" s="8">
        <v>0.15004806719618347</v>
      </c>
      <c r="AF91" s="8">
        <v>0.65790466108727941</v>
      </c>
      <c r="AG91" s="8">
        <v>0.46999956904940765</v>
      </c>
      <c r="AH91" s="8">
        <v>0.54393222717527101</v>
      </c>
      <c r="AI91" s="8">
        <v>0.57980238252550464</v>
      </c>
      <c r="AJ91" s="8">
        <v>0.41855694015821793</v>
      </c>
      <c r="AK91" s="8">
        <v>0.48479356942466179</v>
      </c>
      <c r="AL91" s="8">
        <v>0.61518963920157366</v>
      </c>
      <c r="AM91" s="8">
        <v>0.44498757272703976</v>
      </c>
      <c r="AN91" s="8">
        <v>0.51838078131647169</v>
      </c>
      <c r="AO91" s="8">
        <v>0.61928025658702834</v>
      </c>
      <c r="AP91" s="8">
        <v>0.45229435613876107</v>
      </c>
      <c r="AQ91" s="8">
        <v>0.52705844597298412</v>
      </c>
      <c r="AR91" s="8">
        <v>0.6245462790549019</v>
      </c>
      <c r="AS91" s="8">
        <v>0.45255993209566747</v>
      </c>
      <c r="AT91" s="8">
        <v>0.52199146822249987</v>
      </c>
      <c r="AU91" s="8">
        <v>0.11073816750725425</v>
      </c>
      <c r="AV91" s="8">
        <v>0.11149527045788989</v>
      </c>
      <c r="AW91" s="8">
        <v>0.11110103417780942</v>
      </c>
      <c r="AX91" s="8">
        <v>0.10517491837771853</v>
      </c>
      <c r="AY91" s="8">
        <v>0.10570026513813138</v>
      </c>
      <c r="AZ91" s="8">
        <v>0.10537104123170193</v>
      </c>
      <c r="BA91" s="8">
        <v>0.15905039556487185</v>
      </c>
      <c r="BB91" s="8">
        <v>0.15682816607259203</v>
      </c>
      <c r="BC91" s="8">
        <v>0.15840886275707022</v>
      </c>
      <c r="BD91" s="8">
        <v>0.14377620662071905</v>
      </c>
      <c r="BE91" s="8">
        <v>0.14190748442037998</v>
      </c>
      <c r="BF91" s="8">
        <v>0.14276022350940537</v>
      </c>
      <c r="BG91" s="8">
        <v>0.66933666337501463</v>
      </c>
      <c r="BH91" s="8">
        <v>0.49712353833012213</v>
      </c>
      <c r="BI91" s="8">
        <v>0.56847399394029241</v>
      </c>
      <c r="BJ91" s="8">
        <v>0.53986481108761197</v>
      </c>
      <c r="BK91" s="8">
        <v>0.39263522470572654</v>
      </c>
      <c r="BL91" s="8">
        <v>0.44943189849116982</v>
      </c>
    </row>
    <row r="92" spans="1:64">
      <c r="A92" s="40">
        <v>0.86</v>
      </c>
      <c r="B92" s="8">
        <v>0.10915305650058726</v>
      </c>
      <c r="C92" s="8">
        <v>0.10974721402376725</v>
      </c>
      <c r="D92" s="8">
        <v>0.10936005390398311</v>
      </c>
      <c r="E92" s="8">
        <v>0.10593362294344488</v>
      </c>
      <c r="F92" s="8">
        <v>0.1065120528145113</v>
      </c>
      <c r="G92" s="8">
        <v>0.10626681202921971</v>
      </c>
      <c r="H92" s="8">
        <v>0.11338268055498164</v>
      </c>
      <c r="I92" s="8">
        <v>0.11407422664721426</v>
      </c>
      <c r="J92" s="8">
        <v>0.11369537689345249</v>
      </c>
      <c r="K92" s="8">
        <v>0.11011303496621427</v>
      </c>
      <c r="L92" s="8">
        <v>0.11081228114361572</v>
      </c>
      <c r="M92" s="8">
        <v>0.11043405428745498</v>
      </c>
      <c r="N92" s="8">
        <v>0.10690851191039412</v>
      </c>
      <c r="O92" s="8">
        <v>0.10768039431771878</v>
      </c>
      <c r="P92" s="8">
        <v>0.10728405786993733</v>
      </c>
      <c r="Q92" s="8">
        <v>0.1548065713446504</v>
      </c>
      <c r="R92" s="8">
        <v>0.15268057823791512</v>
      </c>
      <c r="S92" s="8">
        <v>0.15368554383960964</v>
      </c>
      <c r="T92" s="8">
        <v>0.14683767322066832</v>
      </c>
      <c r="U92" s="8">
        <v>0.14498194603375034</v>
      </c>
      <c r="V92" s="8">
        <v>0.14596286063800681</v>
      </c>
      <c r="W92" s="8">
        <v>0.15142084131980757</v>
      </c>
      <c r="X92" s="8">
        <v>0.14896033977861595</v>
      </c>
      <c r="Y92" s="8">
        <v>0.15043402480770382</v>
      </c>
      <c r="Z92" s="8">
        <v>0.15852760444617162</v>
      </c>
      <c r="AA92" s="8">
        <v>0.15623100795530645</v>
      </c>
      <c r="AB92" s="8">
        <v>0.15717590113771537</v>
      </c>
      <c r="AC92" s="8">
        <v>0.15166377643482859</v>
      </c>
      <c r="AD92" s="8">
        <v>0.14945780848070356</v>
      </c>
      <c r="AE92" s="8">
        <v>0.15031330426443709</v>
      </c>
      <c r="AF92" s="8">
        <v>0.66137266400690031</v>
      </c>
      <c r="AG92" s="8">
        <v>0.47305842182166702</v>
      </c>
      <c r="AH92" s="8">
        <v>0.55077466144662579</v>
      </c>
      <c r="AI92" s="8">
        <v>0.58277286892746138</v>
      </c>
      <c r="AJ92" s="8">
        <v>0.42086682427975775</v>
      </c>
      <c r="AK92" s="8">
        <v>0.49012465576297082</v>
      </c>
      <c r="AL92" s="8">
        <v>0.62223042475418811</v>
      </c>
      <c r="AM92" s="8">
        <v>0.44658616860094857</v>
      </c>
      <c r="AN92" s="8">
        <v>0.52199679052722736</v>
      </c>
      <c r="AO92" s="8">
        <v>0.62437811062022885</v>
      </c>
      <c r="AP92" s="8">
        <v>0.45660015785412356</v>
      </c>
      <c r="AQ92" s="8">
        <v>0.52932859175576419</v>
      </c>
      <c r="AR92" s="8">
        <v>0.63275553472633383</v>
      </c>
      <c r="AS92" s="8">
        <v>0.45539785822741186</v>
      </c>
      <c r="AT92" s="8">
        <v>0.52720121503396167</v>
      </c>
      <c r="AU92" s="8">
        <v>0.11091255355329405</v>
      </c>
      <c r="AV92" s="8">
        <v>0.1116453451129971</v>
      </c>
      <c r="AW92" s="8">
        <v>0.11125530626818243</v>
      </c>
      <c r="AX92" s="8">
        <v>0.10539609674807897</v>
      </c>
      <c r="AY92" s="8">
        <v>0.10591657478226539</v>
      </c>
      <c r="AZ92" s="8">
        <v>0.10565322911558407</v>
      </c>
      <c r="BA92" s="8">
        <v>0.15941195687724935</v>
      </c>
      <c r="BB92" s="8">
        <v>0.15711072272328791</v>
      </c>
      <c r="BC92" s="8">
        <v>0.15851889279970424</v>
      </c>
      <c r="BD92" s="8">
        <v>0.14398775820728421</v>
      </c>
      <c r="BE92" s="8">
        <v>0.14222152596331192</v>
      </c>
      <c r="BF92" s="8">
        <v>0.14309256330316963</v>
      </c>
      <c r="BG92" s="8">
        <v>0.67286467074672063</v>
      </c>
      <c r="BH92" s="8">
        <v>0.4995609598120076</v>
      </c>
      <c r="BI92" s="8">
        <v>0.57262212636951881</v>
      </c>
      <c r="BJ92" s="8">
        <v>0.5438668421299675</v>
      </c>
      <c r="BK92" s="8">
        <v>0.39527340488012225</v>
      </c>
      <c r="BL92" s="8">
        <v>0.45255915090662624</v>
      </c>
    </row>
    <row r="93" spans="1:64">
      <c r="A93" s="40">
        <v>0.87</v>
      </c>
      <c r="B93" s="8">
        <v>0.1092937334805958</v>
      </c>
      <c r="C93" s="8">
        <v>0.10986873133306624</v>
      </c>
      <c r="D93" s="8">
        <v>0.10965198235987506</v>
      </c>
      <c r="E93" s="8">
        <v>0.10611110967722569</v>
      </c>
      <c r="F93" s="8">
        <v>0.10662624588650653</v>
      </c>
      <c r="G93" s="8">
        <v>0.10647459045518426</v>
      </c>
      <c r="H93" s="8">
        <v>0.11365066695044709</v>
      </c>
      <c r="I93" s="8">
        <v>0.11439390846761806</v>
      </c>
      <c r="J93" s="8">
        <v>0.1139720651998932</v>
      </c>
      <c r="K93" s="8">
        <v>0.11032083577043036</v>
      </c>
      <c r="L93" s="8">
        <v>0.11097110145551303</v>
      </c>
      <c r="M93" s="8">
        <v>0.11064816814276633</v>
      </c>
      <c r="N93" s="8">
        <v>0.1071490661958794</v>
      </c>
      <c r="O93" s="8">
        <v>0.10784744370150665</v>
      </c>
      <c r="P93" s="8">
        <v>0.1075183135280592</v>
      </c>
      <c r="Q93" s="8">
        <v>0.15503218917049738</v>
      </c>
      <c r="R93" s="8">
        <v>0.1528367238586327</v>
      </c>
      <c r="S93" s="8">
        <v>0.15394058477441119</v>
      </c>
      <c r="T93" s="8">
        <v>0.14705220577603145</v>
      </c>
      <c r="U93" s="8">
        <v>0.14519200683314401</v>
      </c>
      <c r="V93" s="8">
        <v>0.1461518104866904</v>
      </c>
      <c r="W93" s="8">
        <v>0.15169098685458829</v>
      </c>
      <c r="X93" s="8">
        <v>0.14916649937787321</v>
      </c>
      <c r="Y93" s="8">
        <v>0.15062492752118217</v>
      </c>
      <c r="Z93" s="8">
        <v>0.15871968555097757</v>
      </c>
      <c r="AA93" s="8">
        <v>0.15651498452568879</v>
      </c>
      <c r="AB93" s="8">
        <v>0.15744777795430029</v>
      </c>
      <c r="AC93" s="8">
        <v>0.15181854286214053</v>
      </c>
      <c r="AD93" s="8">
        <v>0.14961359292991316</v>
      </c>
      <c r="AE93" s="8">
        <v>0.15073256754841277</v>
      </c>
      <c r="AF93" s="8">
        <v>0.66439534712076176</v>
      </c>
      <c r="AG93" s="8">
        <v>0.4756712537771326</v>
      </c>
      <c r="AH93" s="8">
        <v>0.55479666014029938</v>
      </c>
      <c r="AI93" s="8">
        <v>0.58799855001084878</v>
      </c>
      <c r="AJ93" s="8">
        <v>0.42281114450308566</v>
      </c>
      <c r="AK93" s="8">
        <v>0.49201887715419662</v>
      </c>
      <c r="AL93" s="8">
        <v>0.63184605446464526</v>
      </c>
      <c r="AM93" s="8">
        <v>0.44883977923790558</v>
      </c>
      <c r="AN93" s="8">
        <v>0.52540603984706691</v>
      </c>
      <c r="AO93" s="8">
        <v>0.63081295498083056</v>
      </c>
      <c r="AP93" s="8">
        <v>0.45885356426759538</v>
      </c>
      <c r="AQ93" s="8">
        <v>0.53340504325884985</v>
      </c>
      <c r="AR93" s="8">
        <v>0.63823769030801758</v>
      </c>
      <c r="AS93" s="8">
        <v>0.45753343466941032</v>
      </c>
      <c r="AT93" s="8">
        <v>0.5320623973560008</v>
      </c>
      <c r="AU93" s="8">
        <v>0.11116218269728703</v>
      </c>
      <c r="AV93" s="8">
        <v>0.1117831087252195</v>
      </c>
      <c r="AW93" s="8">
        <v>0.11138925325662868</v>
      </c>
      <c r="AX93" s="8">
        <v>0.10564032653694179</v>
      </c>
      <c r="AY93" s="8">
        <v>0.10626600853036693</v>
      </c>
      <c r="AZ93" s="8">
        <v>0.10596087232721252</v>
      </c>
      <c r="BA93" s="8">
        <v>0.1597559438843571</v>
      </c>
      <c r="BB93" s="8">
        <v>0.15733999887628866</v>
      </c>
      <c r="BC93" s="8">
        <v>0.15875241917546973</v>
      </c>
      <c r="BD93" s="8">
        <v>0.14429310549753829</v>
      </c>
      <c r="BE93" s="8">
        <v>0.14244810462656993</v>
      </c>
      <c r="BF93" s="8">
        <v>0.1432334608079561</v>
      </c>
      <c r="BG93" s="8">
        <v>0.67765469761417441</v>
      </c>
      <c r="BH93" s="8">
        <v>0.5037442315263857</v>
      </c>
      <c r="BI93" s="8">
        <v>0.57928775574446156</v>
      </c>
      <c r="BJ93" s="8">
        <v>0.54702375091767463</v>
      </c>
      <c r="BK93" s="8">
        <v>0.39774319245272527</v>
      </c>
      <c r="BL93" s="8">
        <v>0.45493939890249785</v>
      </c>
    </row>
    <row r="94" spans="1:64">
      <c r="A94" s="40">
        <v>0.88</v>
      </c>
      <c r="B94" s="8">
        <v>0.10951295801090258</v>
      </c>
      <c r="C94" s="8">
        <v>0.11018974997116543</v>
      </c>
      <c r="D94" s="8">
        <v>0.10989446745501492</v>
      </c>
      <c r="E94" s="8">
        <v>0.10624323521592154</v>
      </c>
      <c r="F94" s="8">
        <v>0.10686241283324575</v>
      </c>
      <c r="G94" s="8">
        <v>0.1066670636461947</v>
      </c>
      <c r="H94" s="8">
        <v>0.11385487172497519</v>
      </c>
      <c r="I94" s="8">
        <v>0.11458152656488602</v>
      </c>
      <c r="J94" s="8">
        <v>0.11415136425168436</v>
      </c>
      <c r="K94" s="8">
        <v>0.11053760118095847</v>
      </c>
      <c r="L94" s="8">
        <v>0.11112159719042511</v>
      </c>
      <c r="M94" s="8">
        <v>0.11075149091247448</v>
      </c>
      <c r="N94" s="8">
        <v>0.10735258260915814</v>
      </c>
      <c r="O94" s="8">
        <v>0.10805005220221622</v>
      </c>
      <c r="P94" s="8">
        <v>0.10773678289561778</v>
      </c>
      <c r="Q94" s="8">
        <v>0.1553129572286796</v>
      </c>
      <c r="R94" s="8">
        <v>0.15312442778161248</v>
      </c>
      <c r="S94" s="8">
        <v>0.15416481981718078</v>
      </c>
      <c r="T94" s="8">
        <v>0.14731960765516239</v>
      </c>
      <c r="U94" s="8">
        <v>0.14529392065570806</v>
      </c>
      <c r="V94" s="8">
        <v>0.14646645368428024</v>
      </c>
      <c r="W94" s="8">
        <v>0.15197861752801306</v>
      </c>
      <c r="X94" s="8">
        <v>0.14929545082093526</v>
      </c>
      <c r="Y94" s="8">
        <v>0.15082681485491573</v>
      </c>
      <c r="Z94" s="8">
        <v>0.15883423130382601</v>
      </c>
      <c r="AA94" s="8">
        <v>0.1568022514407873</v>
      </c>
      <c r="AB94" s="8">
        <v>0.15776766905608974</v>
      </c>
      <c r="AC94" s="8">
        <v>0.15201961748717666</v>
      </c>
      <c r="AD94" s="8">
        <v>0.14980595553866263</v>
      </c>
      <c r="AE94" s="8">
        <v>0.15110540575206488</v>
      </c>
      <c r="AF94" s="8">
        <v>0.67386994807875822</v>
      </c>
      <c r="AG94" s="8">
        <v>0.48126090068852073</v>
      </c>
      <c r="AH94" s="8">
        <v>0.55812505920116617</v>
      </c>
      <c r="AI94" s="8">
        <v>0.59580233743910416</v>
      </c>
      <c r="AJ94" s="8">
        <v>0.42591465110715021</v>
      </c>
      <c r="AK94" s="8">
        <v>0.49533299326644015</v>
      </c>
      <c r="AL94" s="8">
        <v>0.64074566212824802</v>
      </c>
      <c r="AM94" s="8">
        <v>0.45247412606572862</v>
      </c>
      <c r="AN94" s="8">
        <v>0.53393253017724895</v>
      </c>
      <c r="AO94" s="8">
        <v>0.63662625888443958</v>
      </c>
      <c r="AP94" s="8">
        <v>0.46218265992935831</v>
      </c>
      <c r="AQ94" s="8">
        <v>0.53947522010886784</v>
      </c>
      <c r="AR94" s="8">
        <v>0.64575170842190865</v>
      </c>
      <c r="AS94" s="8">
        <v>0.46116195843380314</v>
      </c>
      <c r="AT94" s="8">
        <v>0.53692846194947319</v>
      </c>
      <c r="AU94" s="8">
        <v>0.11137216038452516</v>
      </c>
      <c r="AV94" s="8">
        <v>0.11198779258579201</v>
      </c>
      <c r="AW94" s="8">
        <v>0.11161094677977527</v>
      </c>
      <c r="AX94" s="8">
        <v>0.10591264765058132</v>
      </c>
      <c r="AY94" s="8">
        <v>0.10654008440061884</v>
      </c>
      <c r="AZ94" s="8">
        <v>0.10616415105180831</v>
      </c>
      <c r="BA94" s="8">
        <v>0.16000043806491659</v>
      </c>
      <c r="BB94" s="8">
        <v>0.15759301320667551</v>
      </c>
      <c r="BC94" s="8">
        <v>0.1590120361503867</v>
      </c>
      <c r="BD94" s="8">
        <v>0.14451440805095939</v>
      </c>
      <c r="BE94" s="8">
        <v>0.14287083383204938</v>
      </c>
      <c r="BF94" s="8">
        <v>0.14351446754562058</v>
      </c>
      <c r="BG94" s="8">
        <v>0.68271425498488747</v>
      </c>
      <c r="BH94" s="8">
        <v>0.50620638685991426</v>
      </c>
      <c r="BI94" s="8">
        <v>0.58543740122896004</v>
      </c>
      <c r="BJ94" s="8">
        <v>0.55042463544135267</v>
      </c>
      <c r="BK94" s="8">
        <v>0.40012317734885761</v>
      </c>
      <c r="BL94" s="8">
        <v>0.46086921039250706</v>
      </c>
    </row>
    <row r="95" spans="1:64">
      <c r="A95" s="40">
        <v>0.89</v>
      </c>
      <c r="B95" s="8">
        <v>0.10974290352220904</v>
      </c>
      <c r="C95" s="8">
        <v>0.11051644374291991</v>
      </c>
      <c r="D95" s="8">
        <v>0.11015013104415906</v>
      </c>
      <c r="E95" s="8">
        <v>0.10645124314529035</v>
      </c>
      <c r="F95" s="8">
        <v>0.10709268051125917</v>
      </c>
      <c r="G95" s="8">
        <v>0.10677478694169097</v>
      </c>
      <c r="H95" s="8">
        <v>0.11424950080943024</v>
      </c>
      <c r="I95" s="8">
        <v>0.11479186450741745</v>
      </c>
      <c r="J95" s="8">
        <v>0.11447303151297793</v>
      </c>
      <c r="K95" s="8">
        <v>0.11080561570349112</v>
      </c>
      <c r="L95" s="8">
        <v>0.11137007401039967</v>
      </c>
      <c r="M95" s="8">
        <v>0.11095565036708337</v>
      </c>
      <c r="N95" s="8">
        <v>0.10773703688598056</v>
      </c>
      <c r="O95" s="8">
        <v>0.10823809922853424</v>
      </c>
      <c r="P95" s="8">
        <v>0.10785847033595966</v>
      </c>
      <c r="Q95" s="8">
        <v>0.15580204819854293</v>
      </c>
      <c r="R95" s="8">
        <v>0.15332447635453073</v>
      </c>
      <c r="S95" s="8">
        <v>0.15440087817916068</v>
      </c>
      <c r="T95" s="8">
        <v>0.14747675993824877</v>
      </c>
      <c r="U95" s="8">
        <v>0.14551438322779114</v>
      </c>
      <c r="V95" s="8">
        <v>0.1466219456513054</v>
      </c>
      <c r="W95" s="8">
        <v>0.15214196241575212</v>
      </c>
      <c r="X95" s="8">
        <v>0.14948969714142812</v>
      </c>
      <c r="Y95" s="8">
        <v>0.15124471418506794</v>
      </c>
      <c r="Z95" s="8">
        <v>0.15906793852406609</v>
      </c>
      <c r="AA95" s="8">
        <v>0.15717998744392203</v>
      </c>
      <c r="AB95" s="8">
        <v>0.15818614688121987</v>
      </c>
      <c r="AC95" s="8">
        <v>0.1522060134856732</v>
      </c>
      <c r="AD95" s="8">
        <v>0.15008237506522204</v>
      </c>
      <c r="AE95" s="8">
        <v>0.1512192758902326</v>
      </c>
      <c r="AF95" s="8">
        <v>0.68196029159023774</v>
      </c>
      <c r="AG95" s="8">
        <v>0.48459373733759237</v>
      </c>
      <c r="AH95" s="8">
        <v>0.5639082068422332</v>
      </c>
      <c r="AI95" s="8">
        <v>0.60678602684618455</v>
      </c>
      <c r="AJ95" s="8">
        <v>0.42903397140291133</v>
      </c>
      <c r="AK95" s="8">
        <v>0.50267319125970167</v>
      </c>
      <c r="AL95" s="8">
        <v>0.6491788209890732</v>
      </c>
      <c r="AM95" s="8">
        <v>0.45563531361262211</v>
      </c>
      <c r="AN95" s="8">
        <v>0.53982090322735043</v>
      </c>
      <c r="AO95" s="8">
        <v>0.64509291987649608</v>
      </c>
      <c r="AP95" s="8">
        <v>0.46515581040676018</v>
      </c>
      <c r="AQ95" s="8">
        <v>0.54494395510542271</v>
      </c>
      <c r="AR95" s="8">
        <v>0.65464042006733614</v>
      </c>
      <c r="AS95" s="8">
        <v>0.46779682368597508</v>
      </c>
      <c r="AT95" s="8">
        <v>0.5422156247118789</v>
      </c>
      <c r="AU95" s="8">
        <v>0.11162243400028155</v>
      </c>
      <c r="AV95" s="8">
        <v>0.11222224435504352</v>
      </c>
      <c r="AW95" s="8">
        <v>0.11187341050864022</v>
      </c>
      <c r="AX95" s="8">
        <v>0.10623328656868378</v>
      </c>
      <c r="AY95" s="8">
        <v>0.10668143979412761</v>
      </c>
      <c r="AZ95" s="8">
        <v>0.10640369680876965</v>
      </c>
      <c r="BA95" s="8">
        <v>0.16030041947355061</v>
      </c>
      <c r="BB95" s="8">
        <v>0.1579284322300856</v>
      </c>
      <c r="BC95" s="8">
        <v>0.15939077365360016</v>
      </c>
      <c r="BD95" s="8">
        <v>0.14473973416700417</v>
      </c>
      <c r="BE95" s="8">
        <v>0.1430224266948586</v>
      </c>
      <c r="BF95" s="8">
        <v>0.14369207821201369</v>
      </c>
      <c r="BG95" s="8">
        <v>0.6925690914409367</v>
      </c>
      <c r="BH95" s="8">
        <v>0.5094928089823596</v>
      </c>
      <c r="BI95" s="8">
        <v>0.58874873611800238</v>
      </c>
      <c r="BJ95" s="8">
        <v>0.55607751528740801</v>
      </c>
      <c r="BK95" s="8">
        <v>0.40270775674384574</v>
      </c>
      <c r="BL95" s="8">
        <v>0.46593986916448998</v>
      </c>
    </row>
    <row r="96" spans="1:64">
      <c r="A96" s="40">
        <v>0.9</v>
      </c>
      <c r="B96" s="8">
        <v>0.11004963351231224</v>
      </c>
      <c r="C96" s="8">
        <v>0.11069081335642136</v>
      </c>
      <c r="D96" s="8">
        <v>0.110519263001567</v>
      </c>
      <c r="E96" s="8">
        <v>0.10671332004598479</v>
      </c>
      <c r="F96" s="8">
        <v>0.10737166129890091</v>
      </c>
      <c r="G96" s="8">
        <v>0.10690671007769879</v>
      </c>
      <c r="H96" s="8">
        <v>0.11447185058446414</v>
      </c>
      <c r="I96" s="8">
        <v>0.11509237619431935</v>
      </c>
      <c r="J96" s="8">
        <v>0.11460674309930274</v>
      </c>
      <c r="K96" s="8">
        <v>0.11098888609151024</v>
      </c>
      <c r="L96" s="8">
        <v>0.11158256403736264</v>
      </c>
      <c r="M96" s="8">
        <v>0.11116237724487127</v>
      </c>
      <c r="N96" s="8">
        <v>0.10792464759680293</v>
      </c>
      <c r="O96" s="8">
        <v>0.10850686432387177</v>
      </c>
      <c r="P96" s="8">
        <v>0.10813331539572064</v>
      </c>
      <c r="Q96" s="8">
        <v>0.15609379962942038</v>
      </c>
      <c r="R96" s="8">
        <v>0.15360152488020007</v>
      </c>
      <c r="S96" s="8">
        <v>0.15468055061487029</v>
      </c>
      <c r="T96" s="8">
        <v>0.1478773318994798</v>
      </c>
      <c r="U96" s="8">
        <v>0.1456681292586301</v>
      </c>
      <c r="V96" s="8">
        <v>0.14693034027684448</v>
      </c>
      <c r="W96" s="8">
        <v>0.15254408148665413</v>
      </c>
      <c r="X96" s="8">
        <v>0.1497814163277594</v>
      </c>
      <c r="Y96" s="8">
        <v>0.15142768419684757</v>
      </c>
      <c r="Z96" s="8">
        <v>0.15945627632583415</v>
      </c>
      <c r="AA96" s="8">
        <v>0.15735990246643838</v>
      </c>
      <c r="AB96" s="8">
        <v>0.15850252264971174</v>
      </c>
      <c r="AC96" s="8">
        <v>0.15240062132566906</v>
      </c>
      <c r="AD96" s="8">
        <v>0.15051129296947363</v>
      </c>
      <c r="AE96" s="8">
        <v>0.1515933828572941</v>
      </c>
      <c r="AF96" s="8">
        <v>0.68857753661317389</v>
      </c>
      <c r="AG96" s="8">
        <v>0.4888356962485777</v>
      </c>
      <c r="AH96" s="8">
        <v>0.5726194682610446</v>
      </c>
      <c r="AI96" s="8">
        <v>0.61362773676055737</v>
      </c>
      <c r="AJ96" s="8">
        <v>0.43276146568977336</v>
      </c>
      <c r="AK96" s="8">
        <v>0.50661832947409435</v>
      </c>
      <c r="AL96" s="8">
        <v>0.65989446506085836</v>
      </c>
      <c r="AM96" s="8">
        <v>0.45895383509874349</v>
      </c>
      <c r="AN96" s="8">
        <v>0.54481464194436402</v>
      </c>
      <c r="AO96" s="8">
        <v>0.65277742086507262</v>
      </c>
      <c r="AP96" s="8">
        <v>0.46820701457939184</v>
      </c>
      <c r="AQ96" s="8">
        <v>0.55092821631559219</v>
      </c>
      <c r="AR96" s="8">
        <v>0.66119293846936134</v>
      </c>
      <c r="AS96" s="8">
        <v>0.47082781745669749</v>
      </c>
      <c r="AT96" s="8">
        <v>0.54620869635994462</v>
      </c>
      <c r="AU96" s="8">
        <v>0.11194803166919776</v>
      </c>
      <c r="AV96" s="8">
        <v>0.11256339786089344</v>
      </c>
      <c r="AW96" s="8">
        <v>0.11207438477626916</v>
      </c>
      <c r="AX96" s="8">
        <v>0.10637630799427671</v>
      </c>
      <c r="AY96" s="8">
        <v>0.1068810185301922</v>
      </c>
      <c r="AZ96" s="8">
        <v>0.10668258656211949</v>
      </c>
      <c r="BA96" s="8">
        <v>0.16059425773073385</v>
      </c>
      <c r="BB96" s="8">
        <v>0.15828871991741142</v>
      </c>
      <c r="BC96" s="8">
        <v>0.15968749203868804</v>
      </c>
      <c r="BD96" s="8">
        <v>0.14498780917122786</v>
      </c>
      <c r="BE96" s="8">
        <v>0.14330136052762329</v>
      </c>
      <c r="BF96" s="8">
        <v>0.14413293592962978</v>
      </c>
      <c r="BG96" s="8">
        <v>0.69749968245597915</v>
      </c>
      <c r="BH96" s="8">
        <v>0.51494038750250348</v>
      </c>
      <c r="BI96" s="8">
        <v>0.59540561452110385</v>
      </c>
      <c r="BJ96" s="8">
        <v>0.5649430645933462</v>
      </c>
      <c r="BK96" s="8">
        <v>0.40622498481943403</v>
      </c>
      <c r="BL96" s="8">
        <v>0.47142601645345616</v>
      </c>
    </row>
    <row r="97" spans="1:64">
      <c r="A97" s="40">
        <v>0.91</v>
      </c>
      <c r="B97" s="8">
        <v>0.11034776471637175</v>
      </c>
      <c r="C97" s="8">
        <v>0.11108972481582849</v>
      </c>
      <c r="D97" s="8">
        <v>0.11076391548180475</v>
      </c>
      <c r="E97" s="8">
        <v>0.10690717220040034</v>
      </c>
      <c r="F97" s="8">
        <v>0.10751561270389527</v>
      </c>
      <c r="G97" s="8">
        <v>0.10722502321434914</v>
      </c>
      <c r="H97" s="8">
        <v>0.11478813995417857</v>
      </c>
      <c r="I97" s="8">
        <v>0.11538499476924823</v>
      </c>
      <c r="J97" s="8">
        <v>0.115043425381677</v>
      </c>
      <c r="K97" s="8">
        <v>0.1112146852613114</v>
      </c>
      <c r="L97" s="8">
        <v>0.11185614124579962</v>
      </c>
      <c r="M97" s="8">
        <v>0.11150753090757069</v>
      </c>
      <c r="N97" s="8">
        <v>0.10815210232922448</v>
      </c>
      <c r="O97" s="8">
        <v>0.10891150679803892</v>
      </c>
      <c r="P97" s="8">
        <v>0.10846112557945757</v>
      </c>
      <c r="Q97" s="8">
        <v>0.15654340542777331</v>
      </c>
      <c r="R97" s="8">
        <v>0.15377546830156155</v>
      </c>
      <c r="S97" s="8">
        <v>0.15518968324814481</v>
      </c>
      <c r="T97" s="8">
        <v>0.14821482394580382</v>
      </c>
      <c r="U97" s="8">
        <v>0.14590988415667216</v>
      </c>
      <c r="V97" s="8">
        <v>0.14723816621896441</v>
      </c>
      <c r="W97" s="8">
        <v>0.15291673442435913</v>
      </c>
      <c r="X97" s="8">
        <v>0.15011143466725232</v>
      </c>
      <c r="Y97" s="8">
        <v>0.15163394820871484</v>
      </c>
      <c r="Z97" s="8">
        <v>0.1599160959238593</v>
      </c>
      <c r="AA97" s="8">
        <v>0.15750869529228431</v>
      </c>
      <c r="AB97" s="8">
        <v>0.1589138856140509</v>
      </c>
      <c r="AC97" s="8">
        <v>0.15271485133743939</v>
      </c>
      <c r="AD97" s="8">
        <v>0.15084973283532377</v>
      </c>
      <c r="AE97" s="8">
        <v>0.1519544976897636</v>
      </c>
      <c r="AF97" s="8">
        <v>0.6978818071359737</v>
      </c>
      <c r="AG97" s="8">
        <v>0.49274549991174177</v>
      </c>
      <c r="AH97" s="8">
        <v>0.57981938901079377</v>
      </c>
      <c r="AI97" s="8">
        <v>0.62230933453749826</v>
      </c>
      <c r="AJ97" s="8">
        <v>0.43949186929745376</v>
      </c>
      <c r="AK97" s="8">
        <v>0.51302619457713106</v>
      </c>
      <c r="AL97" s="8">
        <v>0.66925129868002342</v>
      </c>
      <c r="AM97" s="8">
        <v>0.46389615888266861</v>
      </c>
      <c r="AN97" s="8">
        <v>0.55017930738404441</v>
      </c>
      <c r="AO97" s="8">
        <v>0.66216134820128347</v>
      </c>
      <c r="AP97" s="8">
        <v>0.4712689428148773</v>
      </c>
      <c r="AQ97" s="8">
        <v>0.55368328467382344</v>
      </c>
      <c r="AR97" s="8">
        <v>0.66500794040038935</v>
      </c>
      <c r="AS97" s="8">
        <v>0.47560051011970578</v>
      </c>
      <c r="AT97" s="8">
        <v>0.55247897360787923</v>
      </c>
      <c r="AU97" s="8">
        <v>0.11214002933913947</v>
      </c>
      <c r="AV97" s="8">
        <v>0.11288172948097445</v>
      </c>
      <c r="AW97" s="8">
        <v>0.11252022029605101</v>
      </c>
      <c r="AX97" s="8">
        <v>0.10656489326300539</v>
      </c>
      <c r="AY97" s="8">
        <v>0.10709509869564574</v>
      </c>
      <c r="AZ97" s="8">
        <v>0.1068620090944018</v>
      </c>
      <c r="BA97" s="8">
        <v>0.16079802987806058</v>
      </c>
      <c r="BB97" s="8">
        <v>0.15851622364683615</v>
      </c>
      <c r="BC97" s="8">
        <v>0.15994776840918812</v>
      </c>
      <c r="BD97" s="8">
        <v>0.14530483609346131</v>
      </c>
      <c r="BE97" s="8">
        <v>0.14364371618353911</v>
      </c>
      <c r="BF97" s="8">
        <v>0.14472477446466145</v>
      </c>
      <c r="BG97" s="8">
        <v>0.70550538517662986</v>
      </c>
      <c r="BH97" s="8">
        <v>0.52161835484786079</v>
      </c>
      <c r="BI97" s="8">
        <v>0.60269244101754949</v>
      </c>
      <c r="BJ97" s="8">
        <v>0.5743435158747674</v>
      </c>
      <c r="BK97" s="8">
        <v>0.41016456591857536</v>
      </c>
      <c r="BL97" s="8">
        <v>0.47471178239941086</v>
      </c>
    </row>
    <row r="98" spans="1:64">
      <c r="A98" s="40">
        <v>0.92</v>
      </c>
      <c r="B98" s="8">
        <v>0.11072848232594971</v>
      </c>
      <c r="C98" s="8">
        <v>0.11150491560320595</v>
      </c>
      <c r="D98" s="8">
        <v>0.11095197212146282</v>
      </c>
      <c r="E98" s="8">
        <v>0.10713839091099014</v>
      </c>
      <c r="F98" s="8">
        <v>0.10779697089125222</v>
      </c>
      <c r="G98" s="8">
        <v>0.10745405209632257</v>
      </c>
      <c r="H98" s="8">
        <v>0.1149924905184323</v>
      </c>
      <c r="I98" s="8">
        <v>0.11552626744927387</v>
      </c>
      <c r="J98" s="8">
        <v>0.11534752595811773</v>
      </c>
      <c r="K98" s="8">
        <v>0.11141250796651626</v>
      </c>
      <c r="L98" s="8">
        <v>0.11207092455609127</v>
      </c>
      <c r="M98" s="8">
        <v>0.11175693416402133</v>
      </c>
      <c r="N98" s="8">
        <v>0.10845823910546573</v>
      </c>
      <c r="O98" s="8">
        <v>0.10911338890036669</v>
      </c>
      <c r="P98" s="8">
        <v>0.10880244263517656</v>
      </c>
      <c r="Q98" s="8">
        <v>0.15703617588977656</v>
      </c>
      <c r="R98" s="8">
        <v>0.15434150486860806</v>
      </c>
      <c r="S98" s="8">
        <v>0.15562005859225747</v>
      </c>
      <c r="T98" s="8">
        <v>0.14854087136228711</v>
      </c>
      <c r="U98" s="8">
        <v>0.14607715379020916</v>
      </c>
      <c r="V98" s="8">
        <v>0.14780383483795029</v>
      </c>
      <c r="W98" s="8">
        <v>0.15309938231422762</v>
      </c>
      <c r="X98" s="8">
        <v>0.15063421721188511</v>
      </c>
      <c r="Y98" s="8">
        <v>0.1518889796510155</v>
      </c>
      <c r="Z98" s="8">
        <v>0.16042770328626962</v>
      </c>
      <c r="AA98" s="8">
        <v>0.15769038397257515</v>
      </c>
      <c r="AB98" s="8">
        <v>0.15920426653557665</v>
      </c>
      <c r="AC98" s="8">
        <v>0.15316520409064013</v>
      </c>
      <c r="AD98" s="8">
        <v>0.1511740529002463</v>
      </c>
      <c r="AE98" s="8">
        <v>0.15240958210326289</v>
      </c>
      <c r="AF98" s="8">
        <v>0.70901107874764779</v>
      </c>
      <c r="AG98" s="8">
        <v>0.49927684581740883</v>
      </c>
      <c r="AH98" s="8">
        <v>0.58603746008715984</v>
      </c>
      <c r="AI98" s="8">
        <v>0.62963622727925372</v>
      </c>
      <c r="AJ98" s="8">
        <v>0.44539294158438436</v>
      </c>
      <c r="AK98" s="8">
        <v>0.52158592482328969</v>
      </c>
      <c r="AL98" s="8">
        <v>0.67739638437413108</v>
      </c>
      <c r="AM98" s="8">
        <v>0.4712069975467113</v>
      </c>
      <c r="AN98" s="8">
        <v>0.55816753843615363</v>
      </c>
      <c r="AO98" s="8">
        <v>0.67713814299452901</v>
      </c>
      <c r="AP98" s="8">
        <v>0.47474699754781829</v>
      </c>
      <c r="AQ98" s="8">
        <v>0.55738171074035769</v>
      </c>
      <c r="AR98" s="8">
        <v>0.68057408752779636</v>
      </c>
      <c r="AS98" s="8">
        <v>0.48045754858540018</v>
      </c>
      <c r="AT98" s="8">
        <v>0.55917549772119368</v>
      </c>
      <c r="AU98" s="8">
        <v>0.11239395749180543</v>
      </c>
      <c r="AV98" s="8">
        <v>0.11313051205382096</v>
      </c>
      <c r="AW98" s="8">
        <v>0.11268020007817098</v>
      </c>
      <c r="AX98" s="8">
        <v>0.10682371366678187</v>
      </c>
      <c r="AY98" s="8">
        <v>0.10729216380518525</v>
      </c>
      <c r="AZ98" s="8">
        <v>0.10699385647428288</v>
      </c>
      <c r="BA98" s="8">
        <v>0.16113268014449758</v>
      </c>
      <c r="BB98" s="8">
        <v>0.15886949232045341</v>
      </c>
      <c r="BC98" s="8">
        <v>0.16055889811700222</v>
      </c>
      <c r="BD98" s="8">
        <v>0.14604555158428906</v>
      </c>
      <c r="BE98" s="8">
        <v>0.14412684195455838</v>
      </c>
      <c r="BF98" s="8">
        <v>0.1450347571370447</v>
      </c>
      <c r="BG98" s="8">
        <v>0.71867085595452207</v>
      </c>
      <c r="BH98" s="8">
        <v>0.52787609362876353</v>
      </c>
      <c r="BI98" s="8">
        <v>0.6108909370092438</v>
      </c>
      <c r="BJ98" s="8">
        <v>0.58120740546813254</v>
      </c>
      <c r="BK98" s="8">
        <v>0.41369668465328002</v>
      </c>
      <c r="BL98" s="8">
        <v>0.48422462938416128</v>
      </c>
    </row>
    <row r="99" spans="1:64">
      <c r="A99" s="40">
        <v>0.93</v>
      </c>
      <c r="B99" s="8">
        <v>0.11101339468899662</v>
      </c>
      <c r="C99" s="8">
        <v>0.11174611593242488</v>
      </c>
      <c r="D99" s="8">
        <v>0.11152749845637129</v>
      </c>
      <c r="E99" s="8">
        <v>0.10736069344941522</v>
      </c>
      <c r="F99" s="8">
        <v>0.1079886456516374</v>
      </c>
      <c r="G99" s="8">
        <v>0.10772766783665398</v>
      </c>
      <c r="H99" s="8">
        <v>0.11529980070918155</v>
      </c>
      <c r="I99" s="8">
        <v>0.11590857526077437</v>
      </c>
      <c r="J99" s="8">
        <v>0.11560358296842183</v>
      </c>
      <c r="K99" s="8">
        <v>0.11168590021537915</v>
      </c>
      <c r="L99" s="8">
        <v>0.11245533642890033</v>
      </c>
      <c r="M99" s="8">
        <v>0.11200336958277551</v>
      </c>
      <c r="N99" s="8">
        <v>0.10868069800926512</v>
      </c>
      <c r="O99" s="8">
        <v>0.10932238363173732</v>
      </c>
      <c r="P99" s="8">
        <v>0.10905570843679355</v>
      </c>
      <c r="Q99" s="8">
        <v>0.1574726054670712</v>
      </c>
      <c r="R99" s="8">
        <v>0.15495636942874036</v>
      </c>
      <c r="S99" s="8">
        <v>0.15600485264847877</v>
      </c>
      <c r="T99" s="8">
        <v>0.1488466347388889</v>
      </c>
      <c r="U99" s="8">
        <v>0.14656188442347412</v>
      </c>
      <c r="V99" s="8">
        <v>0.147944943351414</v>
      </c>
      <c r="W99" s="8">
        <v>0.15359465187404159</v>
      </c>
      <c r="X99" s="8">
        <v>0.15096773386151741</v>
      </c>
      <c r="Y99" s="8">
        <v>0.15212669391525468</v>
      </c>
      <c r="Z99" s="8">
        <v>0.16090087153258065</v>
      </c>
      <c r="AA99" s="8">
        <v>0.15824772162198025</v>
      </c>
      <c r="AB99" s="8">
        <v>0.15955247371312933</v>
      </c>
      <c r="AC99" s="8">
        <v>0.15344769272839034</v>
      </c>
      <c r="AD99" s="8">
        <v>0.1515724903663517</v>
      </c>
      <c r="AE99" s="8">
        <v>0.15279669691115172</v>
      </c>
      <c r="AF99" s="8">
        <v>0.72349116637573607</v>
      </c>
      <c r="AG99" s="8">
        <v>0.50386983653197193</v>
      </c>
      <c r="AH99" s="8">
        <v>0.59251225251348838</v>
      </c>
      <c r="AI99" s="8">
        <v>0.64161499141110334</v>
      </c>
      <c r="AJ99" s="8">
        <v>0.4507953475450342</v>
      </c>
      <c r="AK99" s="8">
        <v>0.52635325144227019</v>
      </c>
      <c r="AL99" s="8">
        <v>0.6923378781842815</v>
      </c>
      <c r="AM99" s="8">
        <v>0.48057718178297448</v>
      </c>
      <c r="AN99" s="8">
        <v>0.56335796155778395</v>
      </c>
      <c r="AO99" s="8">
        <v>0.68603230704150575</v>
      </c>
      <c r="AP99" s="8">
        <v>0.4800358967927405</v>
      </c>
      <c r="AQ99" s="8">
        <v>0.56702662580098695</v>
      </c>
      <c r="AR99" s="8">
        <v>0.69331573330436658</v>
      </c>
      <c r="AS99" s="8">
        <v>0.48367268227188975</v>
      </c>
      <c r="AT99" s="8">
        <v>0.56608294843046902</v>
      </c>
      <c r="AU99" s="8">
        <v>0.11266352611803859</v>
      </c>
      <c r="AV99" s="8">
        <v>0.11342374364979112</v>
      </c>
      <c r="AW99" s="8">
        <v>0.11296960088258581</v>
      </c>
      <c r="AX99" s="8">
        <v>0.10693726551472439</v>
      </c>
      <c r="AY99" s="8">
        <v>0.10751024147809402</v>
      </c>
      <c r="AZ99" s="8">
        <v>0.10726799374421934</v>
      </c>
      <c r="BA99" s="8">
        <v>0.16151450509478973</v>
      </c>
      <c r="BB99" s="8">
        <v>0.15921649713376604</v>
      </c>
      <c r="BC99" s="8">
        <v>0.16116248129681124</v>
      </c>
      <c r="BD99" s="8">
        <v>0.14638379329321161</v>
      </c>
      <c r="BE99" s="8">
        <v>0.14432631736731977</v>
      </c>
      <c r="BF99" s="8">
        <v>0.14557498637222543</v>
      </c>
      <c r="BG99" s="8">
        <v>0.72546441892746494</v>
      </c>
      <c r="BH99" s="8">
        <v>0.53306182906713406</v>
      </c>
      <c r="BI99" s="8">
        <v>0.6186462341840876</v>
      </c>
      <c r="BJ99" s="8">
        <v>0.58923846176888117</v>
      </c>
      <c r="BK99" s="8">
        <v>0.41789021583452224</v>
      </c>
      <c r="BL99" s="8">
        <v>0.4931663238876216</v>
      </c>
    </row>
    <row r="100" spans="1:64">
      <c r="A100" s="40">
        <v>0.94</v>
      </c>
      <c r="B100" s="8">
        <v>0.11134580496591687</v>
      </c>
      <c r="C100" s="8">
        <v>0.11196927221975804</v>
      </c>
      <c r="D100" s="8">
        <v>0.11174597047493097</v>
      </c>
      <c r="E100" s="8">
        <v>0.10773196449244704</v>
      </c>
      <c r="F100" s="8">
        <v>0.10847193806691248</v>
      </c>
      <c r="G100" s="8">
        <v>0.10807984253107182</v>
      </c>
      <c r="H100" s="8">
        <v>0.11553857763869547</v>
      </c>
      <c r="I100" s="8">
        <v>0.11621368641153458</v>
      </c>
      <c r="J100" s="8">
        <v>0.11589102782030182</v>
      </c>
      <c r="K100" s="8">
        <v>0.11192795458301423</v>
      </c>
      <c r="L100" s="8">
        <v>0.11268137906454963</v>
      </c>
      <c r="M100" s="8">
        <v>0.11225159705501526</v>
      </c>
      <c r="N100" s="8">
        <v>0.10912747721261834</v>
      </c>
      <c r="O100" s="8">
        <v>0.10990371886999815</v>
      </c>
      <c r="P100" s="8">
        <v>0.10956271362187488</v>
      </c>
      <c r="Q100" s="8">
        <v>0.15786260335456909</v>
      </c>
      <c r="R100" s="8">
        <v>0.15534098025456836</v>
      </c>
      <c r="S100" s="8">
        <v>0.15635632988263298</v>
      </c>
      <c r="T100" s="8">
        <v>0.14932662760756674</v>
      </c>
      <c r="U100" s="8">
        <v>0.14685014832919827</v>
      </c>
      <c r="V100" s="8">
        <v>0.14813351561169363</v>
      </c>
      <c r="W100" s="8">
        <v>0.15390308624076174</v>
      </c>
      <c r="X100" s="8">
        <v>0.15151202108671921</v>
      </c>
      <c r="Y100" s="8">
        <v>0.15258681304446819</v>
      </c>
      <c r="Z100" s="8">
        <v>0.16142294303565446</v>
      </c>
      <c r="AA100" s="8">
        <v>0.15863932784717383</v>
      </c>
      <c r="AB100" s="8">
        <v>0.15988397513358074</v>
      </c>
      <c r="AC100" s="8">
        <v>0.15383298397231865</v>
      </c>
      <c r="AD100" s="8">
        <v>0.15200875228155389</v>
      </c>
      <c r="AE100" s="8">
        <v>0.15308085557906528</v>
      </c>
      <c r="AF100" s="8">
        <v>0.7376336436285249</v>
      </c>
      <c r="AG100" s="8">
        <v>0.50831039241616383</v>
      </c>
      <c r="AH100" s="8">
        <v>0.60204044861895301</v>
      </c>
      <c r="AI100" s="8">
        <v>0.65093791833050385</v>
      </c>
      <c r="AJ100" s="8">
        <v>0.4598707708879714</v>
      </c>
      <c r="AK100" s="8">
        <v>0.53341801884004558</v>
      </c>
      <c r="AL100" s="8">
        <v>0.70756596132198946</v>
      </c>
      <c r="AM100" s="8">
        <v>0.48994652654026294</v>
      </c>
      <c r="AN100" s="8">
        <v>0.56949906297101938</v>
      </c>
      <c r="AO100" s="8">
        <v>0.69363966112678199</v>
      </c>
      <c r="AP100" s="8">
        <v>0.48653765788709802</v>
      </c>
      <c r="AQ100" s="8">
        <v>0.5742246392660052</v>
      </c>
      <c r="AR100" s="8">
        <v>0.70355121307915214</v>
      </c>
      <c r="AS100" s="8">
        <v>0.48840784050045311</v>
      </c>
      <c r="AT100" s="8">
        <v>0.57666738587225741</v>
      </c>
      <c r="AU100" s="8">
        <v>0.113151701682619</v>
      </c>
      <c r="AV100" s="8">
        <v>0.11394562251599016</v>
      </c>
      <c r="AW100" s="8">
        <v>0.11351424649983727</v>
      </c>
      <c r="AX100" s="8">
        <v>0.10724619964560912</v>
      </c>
      <c r="AY100" s="8">
        <v>0.10780158662426874</v>
      </c>
      <c r="AZ100" s="8">
        <v>0.10752868898561921</v>
      </c>
      <c r="BA100" s="8">
        <v>0.16197312677571235</v>
      </c>
      <c r="BB100" s="8">
        <v>0.15974019977657875</v>
      </c>
      <c r="BC100" s="8">
        <v>0.16169806221519095</v>
      </c>
      <c r="BD100" s="8">
        <v>0.14663765907428841</v>
      </c>
      <c r="BE100" s="8">
        <v>0.14473871371992178</v>
      </c>
      <c r="BF100" s="8">
        <v>0.1460927587264762</v>
      </c>
      <c r="BG100" s="8">
        <v>0.73637821338632958</v>
      </c>
      <c r="BH100" s="8">
        <v>0.54015621606592634</v>
      </c>
      <c r="BI100" s="8">
        <v>0.6285833639311782</v>
      </c>
      <c r="BJ100" s="8">
        <v>0.59877988890268374</v>
      </c>
      <c r="BK100" s="8">
        <v>0.42538910251896767</v>
      </c>
      <c r="BL100" s="8">
        <v>0.49935794555547935</v>
      </c>
    </row>
    <row r="101" spans="1:64">
      <c r="A101" s="40">
        <v>0.95</v>
      </c>
      <c r="B101" s="8">
        <v>0.11171125531013829</v>
      </c>
      <c r="C101" s="8">
        <v>0.11237557047807174</v>
      </c>
      <c r="D101" s="8">
        <v>0.11219452026107997</v>
      </c>
      <c r="E101" s="8">
        <v>0.10836534876233267</v>
      </c>
      <c r="F101" s="8">
        <v>0.10892905372835449</v>
      </c>
      <c r="G101" s="8">
        <v>0.10851608173388809</v>
      </c>
      <c r="H101" s="8">
        <v>0.11594125203057397</v>
      </c>
      <c r="I101" s="8">
        <v>0.11657835952815507</v>
      </c>
      <c r="J101" s="8">
        <v>0.11627560305394238</v>
      </c>
      <c r="K101" s="8">
        <v>0.11226915477559275</v>
      </c>
      <c r="L101" s="8">
        <v>0.11292239752781677</v>
      </c>
      <c r="M101" s="8">
        <v>0.11269767386669206</v>
      </c>
      <c r="N101" s="8">
        <v>0.10958958402917504</v>
      </c>
      <c r="O101" s="8">
        <v>0.11022522630996716</v>
      </c>
      <c r="P101" s="8">
        <v>0.10990699030332583</v>
      </c>
      <c r="Q101" s="8">
        <v>0.15852657456245497</v>
      </c>
      <c r="R101" s="8">
        <v>0.15583642294737007</v>
      </c>
      <c r="S101" s="8">
        <v>0.15678044798125787</v>
      </c>
      <c r="T101" s="8">
        <v>0.14963528433103671</v>
      </c>
      <c r="U101" s="8">
        <v>0.14714655886314512</v>
      </c>
      <c r="V101" s="8">
        <v>0.14834594247261332</v>
      </c>
      <c r="W101" s="8">
        <v>0.1542734141952089</v>
      </c>
      <c r="X101" s="8">
        <v>0.152078111002072</v>
      </c>
      <c r="Y101" s="8">
        <v>0.15286285206844252</v>
      </c>
      <c r="Z101" s="8">
        <v>0.16165869304612196</v>
      </c>
      <c r="AA101" s="8">
        <v>0.15910198848745549</v>
      </c>
      <c r="AB101" s="8">
        <v>0.16031682170680406</v>
      </c>
      <c r="AC101" s="8">
        <v>0.15449537811073555</v>
      </c>
      <c r="AD101" s="8">
        <v>0.15255764136174721</v>
      </c>
      <c r="AE101" s="8">
        <v>0.15352998489992953</v>
      </c>
      <c r="AF101" s="8">
        <v>0.75214475576381468</v>
      </c>
      <c r="AG101" s="8">
        <v>0.51807397356467988</v>
      </c>
      <c r="AH101" s="8">
        <v>0.61410181214648851</v>
      </c>
      <c r="AI101" s="8">
        <v>0.65884421449120933</v>
      </c>
      <c r="AJ101" s="8">
        <v>0.46959813732399081</v>
      </c>
      <c r="AK101" s="8">
        <v>0.54096764812414089</v>
      </c>
      <c r="AL101" s="8">
        <v>0.72879286022929357</v>
      </c>
      <c r="AM101" s="8">
        <v>0.50301070221680644</v>
      </c>
      <c r="AN101" s="8">
        <v>0.57827500123716036</v>
      </c>
      <c r="AO101" s="8">
        <v>0.70577486446315552</v>
      </c>
      <c r="AP101" s="8">
        <v>0.49531937918424035</v>
      </c>
      <c r="AQ101" s="8">
        <v>0.5888267791198496</v>
      </c>
      <c r="AR101" s="8">
        <v>0.72303596388352886</v>
      </c>
      <c r="AS101" s="8">
        <v>0.49562614842520264</v>
      </c>
      <c r="AT101" s="8">
        <v>0.58775960260418814</v>
      </c>
      <c r="AU101" s="8">
        <v>0.11361205152765039</v>
      </c>
      <c r="AV101" s="8">
        <v>0.11434742967264942</v>
      </c>
      <c r="AW101" s="8">
        <v>0.11396680432729597</v>
      </c>
      <c r="AX101" s="8">
        <v>0.10757170774613876</v>
      </c>
      <c r="AY101" s="8">
        <v>0.10825312277741142</v>
      </c>
      <c r="AZ101" s="8">
        <v>0.10788687587508493</v>
      </c>
      <c r="BA101" s="8">
        <v>0.16249518645453065</v>
      </c>
      <c r="BB101" s="8">
        <v>0.16030540105318747</v>
      </c>
      <c r="BC101" s="8">
        <v>0.16205876422433688</v>
      </c>
      <c r="BD101" s="8">
        <v>0.14725716557982155</v>
      </c>
      <c r="BE101" s="8">
        <v>0.1452538256964426</v>
      </c>
      <c r="BF101" s="8">
        <v>0.14642364805858066</v>
      </c>
      <c r="BG101" s="8">
        <v>0.74592416302809883</v>
      </c>
      <c r="BH101" s="8">
        <v>0.54725779165566713</v>
      </c>
      <c r="BI101" s="8">
        <v>0.64104079574121853</v>
      </c>
      <c r="BJ101" s="8">
        <v>0.60952638831078032</v>
      </c>
      <c r="BK101" s="8">
        <v>0.43132342066642571</v>
      </c>
      <c r="BL101" s="8">
        <v>0.50512714554761018</v>
      </c>
    </row>
    <row r="102" spans="1:64">
      <c r="A102" s="40">
        <v>0.96</v>
      </c>
      <c r="B102" s="8">
        <v>0.11224638198707049</v>
      </c>
      <c r="C102" s="8">
        <v>0.11300593179475252</v>
      </c>
      <c r="D102" s="8">
        <v>0.11258664839491093</v>
      </c>
      <c r="E102" s="8">
        <v>0.1091140357886661</v>
      </c>
      <c r="F102" s="8">
        <v>0.10961267810949266</v>
      </c>
      <c r="G102" s="8">
        <v>0.10950504294660551</v>
      </c>
      <c r="H102" s="8">
        <v>0.11648332445925935</v>
      </c>
      <c r="I102" s="8">
        <v>0.11712056030682355</v>
      </c>
      <c r="J102" s="8">
        <v>0.1168184111318892</v>
      </c>
      <c r="K102" s="8">
        <v>0.11263886540589654</v>
      </c>
      <c r="L102" s="8">
        <v>0.11322529038175407</v>
      </c>
      <c r="M102" s="8">
        <v>0.11304679411351287</v>
      </c>
      <c r="N102" s="8">
        <v>0.11026065438785032</v>
      </c>
      <c r="O102" s="8">
        <v>0.11112425322492668</v>
      </c>
      <c r="P102" s="8">
        <v>0.11088470985749935</v>
      </c>
      <c r="Q102" s="8">
        <v>0.15894012247001349</v>
      </c>
      <c r="R102" s="8">
        <v>0.15635723512625435</v>
      </c>
      <c r="S102" s="8">
        <v>0.1574982650463112</v>
      </c>
      <c r="T102" s="8">
        <v>0.14997960908956734</v>
      </c>
      <c r="U102" s="8">
        <v>0.14793186468930208</v>
      </c>
      <c r="V102" s="8">
        <v>0.14901662590530176</v>
      </c>
      <c r="W102" s="8">
        <v>0.15483543278943085</v>
      </c>
      <c r="X102" s="8">
        <v>0.15247307014542713</v>
      </c>
      <c r="Y102" s="8">
        <v>0.15333536049262156</v>
      </c>
      <c r="Z102" s="8">
        <v>0.1622794764447876</v>
      </c>
      <c r="AA102" s="8">
        <v>0.15969796524959359</v>
      </c>
      <c r="AB102" s="8">
        <v>0.16097985459391956</v>
      </c>
      <c r="AC102" s="8">
        <v>0.15542730557901635</v>
      </c>
      <c r="AD102" s="8">
        <v>0.15300299651160681</v>
      </c>
      <c r="AE102" s="8">
        <v>0.15408603308794536</v>
      </c>
      <c r="AF102" s="8">
        <v>0.76847658351247594</v>
      </c>
      <c r="AG102" s="8">
        <v>0.53092126361094694</v>
      </c>
      <c r="AH102" s="8">
        <v>0.61931597438927088</v>
      </c>
      <c r="AI102" s="8">
        <v>0.6710091406884553</v>
      </c>
      <c r="AJ102" s="8">
        <v>0.4787235892210262</v>
      </c>
      <c r="AK102" s="8">
        <v>0.54791681061967157</v>
      </c>
      <c r="AL102" s="8">
        <v>0.7393022625113741</v>
      </c>
      <c r="AM102" s="8">
        <v>0.51006552517941051</v>
      </c>
      <c r="AN102" s="8">
        <v>0.58745791114108226</v>
      </c>
      <c r="AO102" s="8">
        <v>0.72512613108904822</v>
      </c>
      <c r="AP102" s="8">
        <v>0.50273358590106021</v>
      </c>
      <c r="AQ102" s="8">
        <v>0.59850058132944739</v>
      </c>
      <c r="AR102" s="8">
        <v>0.73607498608429811</v>
      </c>
      <c r="AS102" s="8">
        <v>0.50568086170786652</v>
      </c>
      <c r="AT102" s="8">
        <v>0.60725863224678056</v>
      </c>
      <c r="AU102" s="8">
        <v>0.11419779602901668</v>
      </c>
      <c r="AV102" s="8">
        <v>0.11492790163168153</v>
      </c>
      <c r="AW102" s="8">
        <v>0.11449714079469196</v>
      </c>
      <c r="AX102" s="8">
        <v>0.10808143219813884</v>
      </c>
      <c r="AY102" s="8">
        <v>0.10873015025713145</v>
      </c>
      <c r="AZ102" s="8">
        <v>0.1083376245829288</v>
      </c>
      <c r="BA102" s="8">
        <v>0.16335381710202934</v>
      </c>
      <c r="BB102" s="8">
        <v>0.16058180879574474</v>
      </c>
      <c r="BC102" s="8">
        <v>0.16254663653524734</v>
      </c>
      <c r="BD102" s="8">
        <v>0.14772176931414266</v>
      </c>
      <c r="BE102" s="8">
        <v>0.14590978683964442</v>
      </c>
      <c r="BF102" s="8">
        <v>0.14722907547949157</v>
      </c>
      <c r="BG102" s="8">
        <v>0.76118586010219569</v>
      </c>
      <c r="BH102" s="8">
        <v>0.55614755021206386</v>
      </c>
      <c r="BI102" s="8">
        <v>0.6534570696747255</v>
      </c>
      <c r="BJ102" s="8">
        <v>0.6294155686806332</v>
      </c>
      <c r="BK102" s="8">
        <v>0.44068032550250774</v>
      </c>
      <c r="BL102" s="8">
        <v>0.52092694667666439</v>
      </c>
    </row>
    <row r="103" spans="1:64">
      <c r="A103" s="40">
        <v>0.97</v>
      </c>
      <c r="B103" s="8">
        <v>0.11296715507793284</v>
      </c>
      <c r="C103" s="8">
        <v>0.11369971123356193</v>
      </c>
      <c r="D103" s="8">
        <v>0.11336543257410735</v>
      </c>
      <c r="E103" s="8">
        <v>0.10983435122466294</v>
      </c>
      <c r="F103" s="8">
        <v>0.11050484575945334</v>
      </c>
      <c r="G103" s="8">
        <v>0.11029853189038945</v>
      </c>
      <c r="H103" s="8">
        <v>0.11729802807558207</v>
      </c>
      <c r="I103" s="8">
        <v>0.11800359213458558</v>
      </c>
      <c r="J103" s="8">
        <v>0.1175901947377746</v>
      </c>
      <c r="K103" s="8">
        <v>0.11320190700781341</v>
      </c>
      <c r="L103" s="8">
        <v>0.11390709414358202</v>
      </c>
      <c r="M103" s="8">
        <v>0.11371829219592711</v>
      </c>
      <c r="N103" s="8">
        <v>0.11148475423872345</v>
      </c>
      <c r="O103" s="8">
        <v>0.1119786099104684</v>
      </c>
      <c r="P103" s="8">
        <v>0.11187839111769909</v>
      </c>
      <c r="Q103" s="8">
        <v>0.1594937458349221</v>
      </c>
      <c r="R103" s="8">
        <v>0.1575118100770628</v>
      </c>
      <c r="S103" s="8">
        <v>0.15813498619308178</v>
      </c>
      <c r="T103" s="8">
        <v>0.15077376515760102</v>
      </c>
      <c r="U103" s="8">
        <v>0.14846157431299745</v>
      </c>
      <c r="V103" s="8">
        <v>0.14962965318033342</v>
      </c>
      <c r="W103" s="8">
        <v>0.15550302935227728</v>
      </c>
      <c r="X103" s="8">
        <v>0.15307350209817011</v>
      </c>
      <c r="Y103" s="8">
        <v>0.15393688703557762</v>
      </c>
      <c r="Z103" s="8">
        <v>0.163056912369347</v>
      </c>
      <c r="AA103" s="8">
        <v>0.16053624336519684</v>
      </c>
      <c r="AB103" s="8">
        <v>0.16203322881230076</v>
      </c>
      <c r="AC103" s="8">
        <v>0.15595974938688573</v>
      </c>
      <c r="AD103" s="8">
        <v>0.15341061478953893</v>
      </c>
      <c r="AE103" s="8">
        <v>0.15468250009609835</v>
      </c>
      <c r="AF103" s="8">
        <v>0.78714093682454944</v>
      </c>
      <c r="AG103" s="8">
        <v>0.54554123655449038</v>
      </c>
      <c r="AH103" s="8">
        <v>0.63049347901794173</v>
      </c>
      <c r="AI103" s="8">
        <v>0.68646790529184942</v>
      </c>
      <c r="AJ103" s="8">
        <v>0.49075284870339975</v>
      </c>
      <c r="AK103" s="8">
        <v>0.55730644257276862</v>
      </c>
      <c r="AL103" s="8">
        <v>0.76201274025820009</v>
      </c>
      <c r="AM103" s="8">
        <v>0.53156451079808442</v>
      </c>
      <c r="AN103" s="8">
        <v>0.6047985645807058</v>
      </c>
      <c r="AO103" s="8">
        <v>0.75052536133093217</v>
      </c>
      <c r="AP103" s="8">
        <v>0.52087224236962815</v>
      </c>
      <c r="AQ103" s="8">
        <v>0.61032254369500671</v>
      </c>
      <c r="AR103" s="8">
        <v>0.74849650417662439</v>
      </c>
      <c r="AS103" s="8">
        <v>0.51745381654521738</v>
      </c>
      <c r="AT103" s="8">
        <v>0.63257707085260795</v>
      </c>
      <c r="AU103" s="8">
        <v>0.11508319454223173</v>
      </c>
      <c r="AV103" s="8">
        <v>0.11585391081151498</v>
      </c>
      <c r="AW103" s="8">
        <v>0.1154000590992323</v>
      </c>
      <c r="AX103" s="8">
        <v>0.1087264213304289</v>
      </c>
      <c r="AY103" s="8">
        <v>0.10919136029517817</v>
      </c>
      <c r="AZ103" s="8">
        <v>0.1089802856850554</v>
      </c>
      <c r="BA103" s="8">
        <v>0.16414914645438766</v>
      </c>
      <c r="BB103" s="8">
        <v>0.16138723229955435</v>
      </c>
      <c r="BC103" s="8">
        <v>0.16357847866556538</v>
      </c>
      <c r="BD103" s="8">
        <v>0.14840778714811656</v>
      </c>
      <c r="BE103" s="8">
        <v>0.1466732229959361</v>
      </c>
      <c r="BF103" s="8">
        <v>0.14776530394959828</v>
      </c>
      <c r="BG103" s="8">
        <v>0.78739410531074372</v>
      </c>
      <c r="BH103" s="8">
        <v>0.56590990127034757</v>
      </c>
      <c r="BI103" s="8">
        <v>0.68282937286719403</v>
      </c>
      <c r="BJ103" s="8">
        <v>0.63801060956506706</v>
      </c>
      <c r="BK103" s="8">
        <v>0.44991029511097347</v>
      </c>
      <c r="BL103" s="8">
        <v>0.52929946587353394</v>
      </c>
    </row>
    <row r="104" spans="1:64">
      <c r="A104" s="40">
        <v>0.98</v>
      </c>
      <c r="B104" s="8">
        <v>0.11385466713887697</v>
      </c>
      <c r="C104" s="8">
        <v>0.11443961211342976</v>
      </c>
      <c r="D104" s="8">
        <v>0.11409390260271823</v>
      </c>
      <c r="E104" s="8">
        <v>0.11083328745905063</v>
      </c>
      <c r="F104" s="8">
        <v>0.11149527840385257</v>
      </c>
      <c r="G104" s="8">
        <v>0.11118204637370896</v>
      </c>
      <c r="H104" s="8">
        <v>0.11812810118602336</v>
      </c>
      <c r="I104" s="8">
        <v>0.11882758358337642</v>
      </c>
      <c r="J104" s="8">
        <v>0.11852814406502278</v>
      </c>
      <c r="K104" s="8">
        <v>0.11398321133028624</v>
      </c>
      <c r="L104" s="8">
        <v>0.11463651973812423</v>
      </c>
      <c r="M104" s="8">
        <v>0.11427164350617769</v>
      </c>
      <c r="N104" s="8">
        <v>0.11231733491990503</v>
      </c>
      <c r="O104" s="8">
        <v>0.11279839285532073</v>
      </c>
      <c r="P104" s="8">
        <v>0.11249565663991733</v>
      </c>
      <c r="Q104" s="8">
        <v>0.16011168980054724</v>
      </c>
      <c r="R104" s="8">
        <v>0.15803286176654116</v>
      </c>
      <c r="S104" s="8">
        <v>0.15960464000886684</v>
      </c>
      <c r="T104" s="8">
        <v>0.15191674151814932</v>
      </c>
      <c r="U104" s="8">
        <v>0.15015507285886764</v>
      </c>
      <c r="V104" s="8">
        <v>0.15027625109610407</v>
      </c>
      <c r="W104" s="8">
        <v>0.15595681811128603</v>
      </c>
      <c r="X104" s="8">
        <v>0.15384998285489954</v>
      </c>
      <c r="Y104" s="8">
        <v>0.15463361574293202</v>
      </c>
      <c r="Z104" s="8">
        <v>0.1640831079750856</v>
      </c>
      <c r="AA104" s="8">
        <v>0.16144762867263651</v>
      </c>
      <c r="AB104" s="8">
        <v>0.16305509134260257</v>
      </c>
      <c r="AC104" s="8">
        <v>0.1568660742409537</v>
      </c>
      <c r="AD104" s="8">
        <v>0.15419605464274286</v>
      </c>
      <c r="AE104" s="8">
        <v>0.15552801331420646</v>
      </c>
      <c r="AF104" s="8">
        <v>0.80778123133970603</v>
      </c>
      <c r="AG104" s="8">
        <v>0.56650613163018149</v>
      </c>
      <c r="AH104" s="8">
        <v>0.65977090819914974</v>
      </c>
      <c r="AI104" s="8">
        <v>0.71710354657291586</v>
      </c>
      <c r="AJ104" s="8">
        <v>0.52616411228480697</v>
      </c>
      <c r="AK104" s="8">
        <v>0.58005190417968844</v>
      </c>
      <c r="AL104" s="8">
        <v>0.80608667791023669</v>
      </c>
      <c r="AM104" s="8">
        <v>0.54545538393438486</v>
      </c>
      <c r="AN104" s="8">
        <v>0.62048229193529547</v>
      </c>
      <c r="AO104" s="8">
        <v>0.78100161287350178</v>
      </c>
      <c r="AP104" s="8">
        <v>0.53465199594821289</v>
      </c>
      <c r="AQ104" s="8">
        <v>0.63641265501980637</v>
      </c>
      <c r="AR104" s="8">
        <v>0.78357026095288906</v>
      </c>
      <c r="AS104" s="8">
        <v>0.53258209529814293</v>
      </c>
      <c r="AT104" s="8">
        <v>0.65490141189590489</v>
      </c>
      <c r="AU104" s="8">
        <v>0.11600070245286787</v>
      </c>
      <c r="AV104" s="8">
        <v>0.11657309208214979</v>
      </c>
      <c r="AW104" s="8">
        <v>0.11628272568144726</v>
      </c>
      <c r="AX104" s="8">
        <v>0.10975305284320259</v>
      </c>
      <c r="AY104" s="8">
        <v>0.11003055608001384</v>
      </c>
      <c r="AZ104" s="8">
        <v>0.10970287624518177</v>
      </c>
      <c r="BA104" s="8">
        <v>0.16492468364516255</v>
      </c>
      <c r="BB104" s="8">
        <v>0.16317301233105738</v>
      </c>
      <c r="BC104" s="8">
        <v>0.16416515881440499</v>
      </c>
      <c r="BD104" s="8">
        <v>0.14894905631467473</v>
      </c>
      <c r="BE104" s="8">
        <v>0.14780830508293574</v>
      </c>
      <c r="BF104" s="8">
        <v>0.14833433094656007</v>
      </c>
      <c r="BG104" s="8">
        <v>0.81798739095949657</v>
      </c>
      <c r="BH104" s="8">
        <v>0.5805406844760258</v>
      </c>
      <c r="BI104" s="8">
        <v>0.70685648289074809</v>
      </c>
      <c r="BJ104" s="8">
        <v>0.65719918108465369</v>
      </c>
      <c r="BK104" s="8">
        <v>0.46868844622613937</v>
      </c>
      <c r="BL104" s="8">
        <v>0.55298257680295215</v>
      </c>
    </row>
    <row r="105" spans="1:64">
      <c r="A105" s="40">
        <v>0.99</v>
      </c>
      <c r="B105" s="8">
        <v>0.11454311619881868</v>
      </c>
      <c r="C105" s="8">
        <v>0.11529953795663374</v>
      </c>
      <c r="D105" s="8">
        <v>0.11479144819951323</v>
      </c>
      <c r="E105" s="8">
        <v>0.1129373355364665</v>
      </c>
      <c r="F105" s="8">
        <v>0.11333619159072905</v>
      </c>
      <c r="G105" s="8">
        <v>0.11324091552069511</v>
      </c>
      <c r="H105" s="8">
        <v>0.12002631657644955</v>
      </c>
      <c r="I105" s="8">
        <v>0.12109990438742871</v>
      </c>
      <c r="J105" s="8">
        <v>0.12020511288209593</v>
      </c>
      <c r="K105" s="8">
        <v>0.11478655173742805</v>
      </c>
      <c r="L105" s="8">
        <v>0.11556448434762642</v>
      </c>
      <c r="M105" s="8">
        <v>0.11526980389626271</v>
      </c>
      <c r="N105" s="8">
        <v>0.11415916918310709</v>
      </c>
      <c r="O105" s="8">
        <v>0.1151013128344411</v>
      </c>
      <c r="P105" s="8">
        <v>0.11471950810321661</v>
      </c>
      <c r="Q105" s="8">
        <v>0.16219447712959525</v>
      </c>
      <c r="R105" s="8">
        <v>0.15951618438176579</v>
      </c>
      <c r="S105" s="8">
        <v>0.16072681243080059</v>
      </c>
      <c r="T105" s="8">
        <v>0.15265074489700478</v>
      </c>
      <c r="U105" s="8">
        <v>0.15173670872610692</v>
      </c>
      <c r="V105" s="8">
        <v>0.15180463405827374</v>
      </c>
      <c r="W105" s="8">
        <v>0.15711695365895809</v>
      </c>
      <c r="X105" s="8">
        <v>0.15514019771550636</v>
      </c>
      <c r="Y105" s="8">
        <v>0.15641449693764853</v>
      </c>
      <c r="Z105" s="8">
        <v>0.16630149672391009</v>
      </c>
      <c r="AA105" s="8">
        <v>0.16320799794756299</v>
      </c>
      <c r="AB105" s="8">
        <v>0.16612151390745189</v>
      </c>
      <c r="AC105" s="8">
        <v>0.15885926113191046</v>
      </c>
      <c r="AD105" s="8">
        <v>0.1557017200653453</v>
      </c>
      <c r="AE105" s="8">
        <v>0.15704040654670059</v>
      </c>
      <c r="AF105" s="8">
        <v>0.8547679322273648</v>
      </c>
      <c r="AG105" s="8">
        <v>0.60517523097385639</v>
      </c>
      <c r="AH105" s="8">
        <v>0.7037125659716631</v>
      </c>
      <c r="AI105" s="8">
        <v>0.77188592082706176</v>
      </c>
      <c r="AJ105" s="8">
        <v>0.54549062441878804</v>
      </c>
      <c r="AK105" s="8">
        <v>0.62358508852038819</v>
      </c>
      <c r="AL105" s="8">
        <v>0.84262645783390266</v>
      </c>
      <c r="AM105" s="8">
        <v>0.57077038245652167</v>
      </c>
      <c r="AN105" s="8">
        <v>0.68519367746279891</v>
      </c>
      <c r="AO105" s="8">
        <v>0.83324821906787305</v>
      </c>
      <c r="AP105" s="8">
        <v>0.57186597343532275</v>
      </c>
      <c r="AQ105" s="8">
        <v>0.69397650105410724</v>
      </c>
      <c r="AR105" s="8">
        <v>0.81389988119131895</v>
      </c>
      <c r="AS105" s="8">
        <v>0.56160952821904142</v>
      </c>
      <c r="AT105" s="8">
        <v>0.70399730514849546</v>
      </c>
      <c r="AU105" s="8">
        <v>0.11801104404623942</v>
      </c>
      <c r="AV105" s="8">
        <v>0.11893655557859979</v>
      </c>
      <c r="AW105" s="8">
        <v>0.11850766286268768</v>
      </c>
      <c r="AX105" s="8">
        <v>0.11151315302689487</v>
      </c>
      <c r="AY105" s="8">
        <v>0.11206036426874688</v>
      </c>
      <c r="AZ105" s="8">
        <v>0.11176950913388996</v>
      </c>
      <c r="BA105" s="8">
        <v>0.16625005937228768</v>
      </c>
      <c r="BB105" s="8">
        <v>0.16417336389991327</v>
      </c>
      <c r="BC105" s="8">
        <v>0.16619459348877264</v>
      </c>
      <c r="BD105" s="8">
        <v>0.15039264917642464</v>
      </c>
      <c r="BE105" s="8">
        <v>0.14916853772896374</v>
      </c>
      <c r="BF105" s="8">
        <v>0.14965958776317201</v>
      </c>
      <c r="BG105" s="8">
        <v>0.86240080359513016</v>
      </c>
      <c r="BH105" s="8">
        <v>0.59479722617417186</v>
      </c>
      <c r="BI105" s="8">
        <v>0.76314859926907297</v>
      </c>
      <c r="BJ105" s="8">
        <v>0.70086646656382434</v>
      </c>
      <c r="BK105" s="8">
        <v>0.4997586646237237</v>
      </c>
      <c r="BL105" s="8">
        <v>0.58250613135623985</v>
      </c>
    </row>
    <row r="106" spans="1:64">
      <c r="A106" s="40">
        <v>1</v>
      </c>
      <c r="B106" s="8">
        <v>0.19580318892029314</v>
      </c>
      <c r="C106" s="8">
        <v>0.19651673242776885</v>
      </c>
      <c r="D106" s="8">
        <v>0.19635036352238999</v>
      </c>
      <c r="E106" s="8">
        <v>0.19659760166135112</v>
      </c>
      <c r="F106" s="8">
        <v>0.19743936856437333</v>
      </c>
      <c r="G106" s="8">
        <v>0.19723136836837388</v>
      </c>
      <c r="H106" s="8">
        <v>0.12718966417981825</v>
      </c>
      <c r="I106" s="8">
        <v>0.12797220715805269</v>
      </c>
      <c r="J106" s="8">
        <v>0.1272788156014929</v>
      </c>
      <c r="K106" s="8">
        <v>0.11857319556231302</v>
      </c>
      <c r="L106" s="8">
        <v>0.11936672326173976</v>
      </c>
      <c r="M106" s="8">
        <v>0.11883686165386512</v>
      </c>
      <c r="N106" s="8">
        <v>0.12726877585548466</v>
      </c>
      <c r="O106" s="8">
        <v>0.12781657711797084</v>
      </c>
      <c r="P106" s="8">
        <v>0.1277943028676104</v>
      </c>
      <c r="Q106" s="8">
        <v>0.1659395873182061</v>
      </c>
      <c r="R106" s="8">
        <v>0.16496671249735018</v>
      </c>
      <c r="S106" s="8">
        <v>0.16529665435896704</v>
      </c>
      <c r="T106" s="8">
        <v>0.16353104651020245</v>
      </c>
      <c r="U106" s="8">
        <v>0.16091022665658986</v>
      </c>
      <c r="V106" s="8">
        <v>0.1647895217020402</v>
      </c>
      <c r="W106" s="8">
        <v>0.16181727656032208</v>
      </c>
      <c r="X106" s="8">
        <v>0.15924890624507693</v>
      </c>
      <c r="Y106" s="8">
        <v>0.16042277046710982</v>
      </c>
      <c r="Z106" s="8">
        <v>0.17285052484495689</v>
      </c>
      <c r="AA106" s="8">
        <v>0.17171520858123696</v>
      </c>
      <c r="AB106" s="8">
        <v>0.1717781035599861</v>
      </c>
      <c r="AC106" s="8">
        <v>0.16140883381287299</v>
      </c>
      <c r="AD106" s="8">
        <v>0.16005268321317678</v>
      </c>
      <c r="AE106" s="8">
        <v>0.15983079429006966</v>
      </c>
      <c r="AF106" s="8">
        <v>1.1292614500253999</v>
      </c>
      <c r="AG106" s="8">
        <v>0.68700665105323555</v>
      </c>
      <c r="AH106" s="8">
        <v>0.82476251010268153</v>
      </c>
      <c r="AI106" s="8">
        <v>0.93669775748674367</v>
      </c>
      <c r="AJ106" s="8">
        <v>0.61900262107616733</v>
      </c>
      <c r="AK106" s="8">
        <v>0.68663941020612207</v>
      </c>
      <c r="AL106" s="8">
        <v>0.95149957475405544</v>
      </c>
      <c r="AM106" s="8">
        <v>0.68726960346750987</v>
      </c>
      <c r="AN106" s="8">
        <v>0.84832685492449922</v>
      </c>
      <c r="AO106" s="8">
        <v>1.0210789754405944</v>
      </c>
      <c r="AP106" s="8">
        <v>0.75934823583577327</v>
      </c>
      <c r="AQ106" s="8">
        <v>0.79798104394104297</v>
      </c>
      <c r="AR106" s="8">
        <v>1.0933394347641865</v>
      </c>
      <c r="AS106" s="8">
        <v>0.65439109353372382</v>
      </c>
      <c r="AT106" s="8">
        <v>0.84142471786423556</v>
      </c>
      <c r="AU106" s="8">
        <v>0.12355613118070684</v>
      </c>
      <c r="AV106" s="8">
        <v>0.12422966212898486</v>
      </c>
      <c r="AW106" s="8">
        <v>0.12366716087742048</v>
      </c>
      <c r="AX106" s="8">
        <v>0.13105247904325285</v>
      </c>
      <c r="AY106" s="8">
        <v>0.13191714024081114</v>
      </c>
      <c r="AZ106" s="8">
        <v>0.13188130799157749</v>
      </c>
      <c r="BA106" s="8">
        <v>0.17524871035440082</v>
      </c>
      <c r="BB106" s="8">
        <v>0.17085289148491592</v>
      </c>
      <c r="BC106" s="8">
        <v>0.17336675192670931</v>
      </c>
      <c r="BD106" s="8">
        <v>0.15610981703117871</v>
      </c>
      <c r="BE106" s="8">
        <v>0.15084314455087619</v>
      </c>
      <c r="BF106" s="8">
        <v>0.15328895964878528</v>
      </c>
      <c r="BG106" s="8">
        <v>1.0601616319552478</v>
      </c>
      <c r="BH106" s="8">
        <v>0.74917519815839428</v>
      </c>
      <c r="BI106" s="8">
        <v>0.99820981437309586</v>
      </c>
      <c r="BJ106" s="8">
        <v>0.84650909783141748</v>
      </c>
      <c r="BK106" s="8">
        <v>0.64795573423033692</v>
      </c>
      <c r="BL106" s="8">
        <v>0.66376718958085756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C835EB409D804183B3D46C94472E43" ma:contentTypeVersion="34" ma:contentTypeDescription="Create a new document." ma:contentTypeScope="" ma:versionID="8fe9376d7904974cdbaa1baaeb751c84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7ffbfcf2-6c95-4a4f-a367-544eed222bd7" xmlns:ns7="1f3e8291-ebc2-4e39-8d69-4f3aa566bf47" targetNamespace="http://schemas.microsoft.com/office/2006/metadata/properties" ma:root="true" ma:fieldsID="7233bd2d7c83a16b072504e71b854d0a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7ffbfcf2-6c95-4a4f-a367-544eed222bd7"/>
    <xsd:import namespace="1f3e8291-ebc2-4e39-8d69-4f3aa566bf47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AutoKeyPoints" minOccurs="0"/>
                <xsd:element ref="ns7:MediaServiceKeyPoints" minOccurs="0"/>
                <xsd:element ref="ns7:MediaServiceAutoTags" minOccurs="0"/>
                <xsd:element ref="ns7:MediaServiceGenerationTime" minOccurs="0"/>
                <xsd:element ref="ns7:MediaServiceEventHashCode" minOccurs="0"/>
                <xsd:element ref="ns7:MediaServiceOCR" minOccurs="0"/>
                <xsd:element ref="ns7:MediaServiceDateTaken" minOccurs="0"/>
                <xsd:element ref="ns7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eca973ad-9435-4c86-b682-9bfe5497f1bb}" ma:internalName="TaxCatchAllLabel" ma:readOnly="true" ma:showField="CatchAllDataLabel" ma:web="7ffbfcf2-6c95-4a4f-a367-544eed222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eca973ad-9435-4c86-b682-9bfe5497f1bb}" ma:internalName="TaxCatchAll" ma:showField="CatchAllData" ma:web="7ffbfcf2-6c95-4a4f-a367-544eed222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bfcf2-6c95-4a4f-a367-544eed222bd7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Records_x0020_Status" ma:index="33" nillable="true" ma:displayName="Records Status" ma:default="Pending" ma:internalName="Records_x0020_Status">
      <xsd:simpleType>
        <xsd:restriction base="dms:Text"/>
      </xsd:simpleType>
    </xsd:element>
    <xsd:element name="Records_x0020_Date" ma:index="34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8291-ebc2-4e39-8d69-4f3aa566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3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37" nillable="true" ma:displayName="Tags" ma:internalName="MediaServiceAutoTags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s_x0020_Date xmlns="7ffbfcf2-6c95-4a4f-a367-544eed222bd7" xsi:nil="true"/>
    <Record xmlns="4ffa91fb-a0ff-4ac5-b2db-65c790d184a4">Shared</Record>
    <Rights xmlns="4ffa91fb-a0ff-4ac5-b2db-65c790d184a4" xsi:nil="true"/>
    <Document_x0020_Creation_x0020_Date xmlns="4ffa91fb-a0ff-4ac5-b2db-65c790d184a4">2021-01-12T17:55:13+00:00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Records_x0020_Status xmlns="7ffbfcf2-6c95-4a4f-a367-544eed222bd7">Pending</Records_x0020_Status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B2E91869-61A8-4131-89C3-8AB60EDA4AEF}"/>
</file>

<file path=customXml/itemProps2.xml><?xml version="1.0" encoding="utf-8"?>
<ds:datastoreItem xmlns:ds="http://schemas.openxmlformats.org/officeDocument/2006/customXml" ds:itemID="{CE3C5E9C-AD31-4A7E-947D-35B427C12E9B}"/>
</file>

<file path=customXml/itemProps3.xml><?xml version="1.0" encoding="utf-8"?>
<ds:datastoreItem xmlns:ds="http://schemas.openxmlformats.org/officeDocument/2006/customXml" ds:itemID="{13B33CA5-A709-4A86-B393-C83D2854FD78}"/>
</file>

<file path=customXml/itemProps4.xml><?xml version="1.0" encoding="utf-8"?>
<ds:datastoreItem xmlns:ds="http://schemas.openxmlformats.org/officeDocument/2006/customXml" ds:itemID="{587AB2A3-C2BA-4897-AA31-28A1F6637D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2024-10-14T11:30:53Z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0x010100C4C835EB409D804183B3D46C94472E43</vt:lpwstr>
  </property>
</Properties>
</file>